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ТСН-2001'!$A$1:$K$875</definedName>
  </definedNames>
  <calcPr calcId="145621"/>
</workbook>
</file>

<file path=xl/calcChain.xml><?xml version="1.0" encoding="utf-8"?>
<calcChain xmlns="http://schemas.openxmlformats.org/spreadsheetml/2006/main">
  <c r="H873" i="5" l="1"/>
  <c r="H870" i="5"/>
  <c r="C873" i="5"/>
  <c r="C870" i="5"/>
  <c r="J867" i="5"/>
  <c r="C867" i="5"/>
  <c r="J866" i="5"/>
  <c r="C866" i="5"/>
  <c r="J865" i="5"/>
  <c r="C865" i="5"/>
  <c r="J864" i="5"/>
  <c r="C864" i="5"/>
  <c r="J863" i="5"/>
  <c r="C863" i="5"/>
  <c r="J862" i="5"/>
  <c r="C862" i="5"/>
  <c r="J22" i="5"/>
  <c r="J19" i="5"/>
  <c r="J18" i="5"/>
  <c r="J17" i="5"/>
  <c r="J16" i="5"/>
  <c r="J15" i="5"/>
  <c r="J14" i="5"/>
  <c r="I22" i="5"/>
  <c r="H861" i="5"/>
  <c r="J861" i="5"/>
  <c r="H860" i="5"/>
  <c r="J860" i="5"/>
  <c r="A859" i="5"/>
  <c r="H857" i="5"/>
  <c r="J857" i="5"/>
  <c r="H856" i="5"/>
  <c r="J856" i="5"/>
  <c r="A855" i="5"/>
  <c r="H853" i="5"/>
  <c r="J853" i="5"/>
  <c r="H852" i="5"/>
  <c r="J852" i="5"/>
  <c r="A851" i="5"/>
  <c r="H849" i="5"/>
  <c r="J849" i="5"/>
  <c r="H848" i="5"/>
  <c r="J848" i="5"/>
  <c r="A847" i="5"/>
  <c r="Z844" i="5"/>
  <c r="Y844" i="5"/>
  <c r="X844" i="5"/>
  <c r="I843" i="5"/>
  <c r="AB843" i="5" s="1"/>
  <c r="H843" i="5"/>
  <c r="G843" i="5"/>
  <c r="E843" i="5"/>
  <c r="J842" i="5"/>
  <c r="I842" i="5"/>
  <c r="E842" i="5"/>
  <c r="K841" i="5"/>
  <c r="J841" i="5"/>
  <c r="E841" i="5"/>
  <c r="K840" i="5"/>
  <c r="J844" i="5" s="1"/>
  <c r="J840" i="5"/>
  <c r="W840" i="5"/>
  <c r="I840" i="5"/>
  <c r="H840" i="5"/>
  <c r="G840" i="5"/>
  <c r="F840" i="5"/>
  <c r="V839" i="5"/>
  <c r="T839" i="5"/>
  <c r="K842" i="5" s="1"/>
  <c r="R839" i="5"/>
  <c r="U839" i="5"/>
  <c r="S839" i="5"/>
  <c r="Q839" i="5"/>
  <c r="I841" i="5" s="1"/>
  <c r="E839" i="5"/>
  <c r="D839" i="5"/>
  <c r="B839" i="5"/>
  <c r="Z837" i="5"/>
  <c r="Y837" i="5"/>
  <c r="X837" i="5"/>
  <c r="AB836" i="5"/>
  <c r="I836" i="5"/>
  <c r="H836" i="5"/>
  <c r="G836" i="5"/>
  <c r="E836" i="5"/>
  <c r="K835" i="5"/>
  <c r="J835" i="5"/>
  <c r="E835" i="5"/>
  <c r="J834" i="5"/>
  <c r="E834" i="5"/>
  <c r="K833" i="5"/>
  <c r="J833" i="5"/>
  <c r="I833" i="5"/>
  <c r="AA837" i="5" s="1"/>
  <c r="H833" i="5"/>
  <c r="G833" i="5"/>
  <c r="F833" i="5"/>
  <c r="V832" i="5"/>
  <c r="T832" i="5"/>
  <c r="R832" i="5"/>
  <c r="K834" i="5" s="1"/>
  <c r="J837" i="5" s="1"/>
  <c r="U832" i="5"/>
  <c r="S832" i="5"/>
  <c r="I835" i="5" s="1"/>
  <c r="Q832" i="5"/>
  <c r="I834" i="5" s="1"/>
  <c r="O837" i="5" s="1"/>
  <c r="E832" i="5"/>
  <c r="D832" i="5"/>
  <c r="B832" i="5"/>
  <c r="Z830" i="5"/>
  <c r="Y830" i="5"/>
  <c r="X830" i="5"/>
  <c r="I829" i="5"/>
  <c r="AB829" i="5" s="1"/>
  <c r="H829" i="5"/>
  <c r="G829" i="5"/>
  <c r="E829" i="5"/>
  <c r="K828" i="5"/>
  <c r="J828" i="5"/>
  <c r="I828" i="5"/>
  <c r="E828" i="5"/>
  <c r="J827" i="5"/>
  <c r="E827" i="5"/>
  <c r="K826" i="5"/>
  <c r="J826" i="5"/>
  <c r="I826" i="5"/>
  <c r="H826" i="5"/>
  <c r="G826" i="5"/>
  <c r="F826" i="5"/>
  <c r="V825" i="5"/>
  <c r="T825" i="5"/>
  <c r="R825" i="5"/>
  <c r="K827" i="5" s="1"/>
  <c r="U825" i="5"/>
  <c r="S825" i="5"/>
  <c r="Q825" i="5"/>
  <c r="I827" i="5" s="1"/>
  <c r="E825" i="5"/>
  <c r="D825" i="5"/>
  <c r="B825" i="5"/>
  <c r="Z823" i="5"/>
  <c r="Y823" i="5"/>
  <c r="X823" i="5"/>
  <c r="AB822" i="5"/>
  <c r="I822" i="5"/>
  <c r="H822" i="5"/>
  <c r="G822" i="5"/>
  <c r="E822" i="5"/>
  <c r="J821" i="5"/>
  <c r="E821" i="5"/>
  <c r="J820" i="5"/>
  <c r="I820" i="5"/>
  <c r="E820" i="5"/>
  <c r="K819" i="5"/>
  <c r="J819" i="5"/>
  <c r="I819" i="5"/>
  <c r="H819" i="5"/>
  <c r="G819" i="5"/>
  <c r="F819" i="5"/>
  <c r="V818" i="5"/>
  <c r="T818" i="5"/>
  <c r="K821" i="5" s="1"/>
  <c r="R818" i="5"/>
  <c r="K820" i="5" s="1"/>
  <c r="U818" i="5"/>
  <c r="S818" i="5"/>
  <c r="I821" i="5" s="1"/>
  <c r="Q818" i="5"/>
  <c r="E818" i="5"/>
  <c r="D818" i="5"/>
  <c r="B818" i="5"/>
  <c r="Z816" i="5"/>
  <c r="Y816" i="5"/>
  <c r="X816" i="5"/>
  <c r="AB815" i="5"/>
  <c r="I815" i="5"/>
  <c r="H815" i="5"/>
  <c r="G815" i="5"/>
  <c r="E815" i="5"/>
  <c r="K814" i="5"/>
  <c r="J816" i="5" s="1"/>
  <c r="J814" i="5"/>
  <c r="E814" i="5"/>
  <c r="K813" i="5"/>
  <c r="P816" i="5" s="1"/>
  <c r="J813" i="5"/>
  <c r="I813" i="5"/>
  <c r="E813" i="5"/>
  <c r="K812" i="5"/>
  <c r="J812" i="5"/>
  <c r="W812" i="5"/>
  <c r="I812" i="5"/>
  <c r="H812" i="5"/>
  <c r="G812" i="5"/>
  <c r="F812" i="5"/>
  <c r="V811" i="5"/>
  <c r="T811" i="5"/>
  <c r="R811" i="5"/>
  <c r="U811" i="5"/>
  <c r="S811" i="5"/>
  <c r="I814" i="5" s="1"/>
  <c r="Q811" i="5"/>
  <c r="E811" i="5"/>
  <c r="D811" i="5"/>
  <c r="B811" i="5"/>
  <c r="A810" i="5"/>
  <c r="H808" i="5"/>
  <c r="J808" i="5"/>
  <c r="H807" i="5"/>
  <c r="J807" i="5"/>
  <c r="A806" i="5"/>
  <c r="AA803" i="5"/>
  <c r="Y803" i="5"/>
  <c r="X803" i="5"/>
  <c r="K802" i="5"/>
  <c r="P803" i="5" s="1"/>
  <c r="J806" i="5" s="1"/>
  <c r="J802" i="5"/>
  <c r="I802" i="5"/>
  <c r="Z803" i="5" s="1"/>
  <c r="H802" i="5"/>
  <c r="G802" i="5"/>
  <c r="F802" i="5"/>
  <c r="V802" i="5"/>
  <c r="T802" i="5"/>
  <c r="R802" i="5"/>
  <c r="U802" i="5"/>
  <c r="S802" i="5"/>
  <c r="Q802" i="5"/>
  <c r="E802" i="5"/>
  <c r="D802" i="5"/>
  <c r="B802" i="5"/>
  <c r="A801" i="5"/>
  <c r="H799" i="5"/>
  <c r="J799" i="5"/>
  <c r="H798" i="5"/>
  <c r="J798" i="5"/>
  <c r="A797" i="5"/>
  <c r="AA794" i="5"/>
  <c r="Z794" i="5"/>
  <c r="X794" i="5"/>
  <c r="I793" i="5"/>
  <c r="AB793" i="5" s="1"/>
  <c r="H793" i="5"/>
  <c r="G793" i="5"/>
  <c r="E793" i="5"/>
  <c r="K792" i="5"/>
  <c r="J792" i="5"/>
  <c r="I792" i="5"/>
  <c r="E792" i="5"/>
  <c r="J791" i="5"/>
  <c r="E791" i="5"/>
  <c r="K790" i="5"/>
  <c r="J790" i="5"/>
  <c r="I790" i="5"/>
  <c r="H790" i="5"/>
  <c r="G790" i="5"/>
  <c r="F790" i="5"/>
  <c r="K789" i="5"/>
  <c r="P794" i="5" s="1"/>
  <c r="J789" i="5"/>
  <c r="W789" i="5"/>
  <c r="I789" i="5"/>
  <c r="H789" i="5"/>
  <c r="G789" i="5"/>
  <c r="F789" i="5"/>
  <c r="V788" i="5"/>
  <c r="T788" i="5"/>
  <c r="R788" i="5"/>
  <c r="K791" i="5" s="1"/>
  <c r="U788" i="5"/>
  <c r="S788" i="5"/>
  <c r="Q788" i="5"/>
  <c r="I791" i="5" s="1"/>
  <c r="O794" i="5" s="1"/>
  <c r="E788" i="5"/>
  <c r="D788" i="5"/>
  <c r="B788" i="5"/>
  <c r="AA786" i="5"/>
  <c r="Z786" i="5"/>
  <c r="Y786" i="5"/>
  <c r="X786" i="5"/>
  <c r="K785" i="5"/>
  <c r="P786" i="5" s="1"/>
  <c r="J785" i="5"/>
  <c r="I785" i="5"/>
  <c r="O786" i="5" s="1"/>
  <c r="H785" i="5"/>
  <c r="G785" i="5"/>
  <c r="F785" i="5"/>
  <c r="V785" i="5"/>
  <c r="T785" i="5"/>
  <c r="R785" i="5"/>
  <c r="U785" i="5"/>
  <c r="S785" i="5"/>
  <c r="Q785" i="5"/>
  <c r="E785" i="5"/>
  <c r="D785" i="5"/>
  <c r="B785" i="5"/>
  <c r="AA783" i="5"/>
  <c r="Z783" i="5"/>
  <c r="X783" i="5"/>
  <c r="I782" i="5"/>
  <c r="AB782" i="5" s="1"/>
  <c r="H782" i="5"/>
  <c r="G782" i="5"/>
  <c r="E782" i="5"/>
  <c r="J781" i="5"/>
  <c r="I781" i="5"/>
  <c r="E781" i="5"/>
  <c r="J780" i="5"/>
  <c r="E780" i="5"/>
  <c r="K779" i="5"/>
  <c r="J779" i="5"/>
  <c r="E779" i="5"/>
  <c r="K778" i="5"/>
  <c r="J778" i="5"/>
  <c r="I778" i="5"/>
  <c r="H778" i="5"/>
  <c r="G778" i="5"/>
  <c r="F778" i="5"/>
  <c r="K777" i="5"/>
  <c r="J777" i="5"/>
  <c r="W777" i="5"/>
  <c r="I777" i="5"/>
  <c r="H777" i="5"/>
  <c r="G777" i="5"/>
  <c r="F777" i="5"/>
  <c r="K776" i="5"/>
  <c r="J776" i="5"/>
  <c r="I776" i="5"/>
  <c r="H776" i="5"/>
  <c r="G776" i="5"/>
  <c r="F776" i="5"/>
  <c r="K775" i="5"/>
  <c r="J775" i="5"/>
  <c r="W775" i="5"/>
  <c r="I775" i="5"/>
  <c r="H783" i="5" s="1"/>
  <c r="H775" i="5"/>
  <c r="G775" i="5"/>
  <c r="F775" i="5"/>
  <c r="V774" i="5"/>
  <c r="K781" i="5" s="1"/>
  <c r="T774" i="5"/>
  <c r="K780" i="5" s="1"/>
  <c r="R774" i="5"/>
  <c r="U774" i="5"/>
  <c r="S774" i="5"/>
  <c r="I780" i="5" s="1"/>
  <c r="Q774" i="5"/>
  <c r="I779" i="5" s="1"/>
  <c r="E774" i="5"/>
  <c r="D774" i="5"/>
  <c r="B774" i="5"/>
  <c r="AA772" i="5"/>
  <c r="Z772" i="5"/>
  <c r="X772" i="5"/>
  <c r="J772" i="5"/>
  <c r="K771" i="5"/>
  <c r="P772" i="5" s="1"/>
  <c r="J771" i="5"/>
  <c r="I771" i="5"/>
  <c r="H772" i="5" s="1"/>
  <c r="H771" i="5"/>
  <c r="G771" i="5"/>
  <c r="F771" i="5"/>
  <c r="V771" i="5"/>
  <c r="T771" i="5"/>
  <c r="R771" i="5"/>
  <c r="U771" i="5"/>
  <c r="S771" i="5"/>
  <c r="Q771" i="5"/>
  <c r="E771" i="5"/>
  <c r="D771" i="5"/>
  <c r="B771" i="5"/>
  <c r="AA769" i="5"/>
  <c r="Z769" i="5"/>
  <c r="X769" i="5"/>
  <c r="K768" i="5"/>
  <c r="P769" i="5" s="1"/>
  <c r="J768" i="5"/>
  <c r="I768" i="5"/>
  <c r="Y769" i="5" s="1"/>
  <c r="H768" i="5"/>
  <c r="G768" i="5"/>
  <c r="F768" i="5"/>
  <c r="V768" i="5"/>
  <c r="T768" i="5"/>
  <c r="R768" i="5"/>
  <c r="U768" i="5"/>
  <c r="S768" i="5"/>
  <c r="Q768" i="5"/>
  <c r="E768" i="5"/>
  <c r="D768" i="5"/>
  <c r="B768" i="5"/>
  <c r="AA766" i="5"/>
  <c r="Z766" i="5"/>
  <c r="X766" i="5"/>
  <c r="H766" i="5"/>
  <c r="P766" i="5"/>
  <c r="K765" i="5"/>
  <c r="J766" i="5" s="1"/>
  <c r="J765" i="5"/>
  <c r="I765" i="5"/>
  <c r="Y766" i="5" s="1"/>
  <c r="H765" i="5"/>
  <c r="G765" i="5"/>
  <c r="F765" i="5"/>
  <c r="V765" i="5"/>
  <c r="T765" i="5"/>
  <c r="R765" i="5"/>
  <c r="U765" i="5"/>
  <c r="S765" i="5"/>
  <c r="Q765" i="5"/>
  <c r="E765" i="5"/>
  <c r="D765" i="5"/>
  <c r="B765" i="5"/>
  <c r="AA763" i="5"/>
  <c r="Z763" i="5"/>
  <c r="X763" i="5"/>
  <c r="AB762" i="5"/>
  <c r="I762" i="5"/>
  <c r="H762" i="5"/>
  <c r="G762" i="5"/>
  <c r="E762" i="5"/>
  <c r="K761" i="5"/>
  <c r="J761" i="5"/>
  <c r="E761" i="5"/>
  <c r="J760" i="5"/>
  <c r="E760" i="5"/>
  <c r="J759" i="5"/>
  <c r="E759" i="5"/>
  <c r="K758" i="5"/>
  <c r="J763" i="5" s="1"/>
  <c r="J758" i="5"/>
  <c r="I758" i="5"/>
  <c r="H758" i="5"/>
  <c r="G758" i="5"/>
  <c r="F758" i="5"/>
  <c r="K757" i="5"/>
  <c r="J757" i="5"/>
  <c r="I757" i="5"/>
  <c r="W757" i="5" s="1"/>
  <c r="H757" i="5"/>
  <c r="G757" i="5"/>
  <c r="F757" i="5"/>
  <c r="K756" i="5"/>
  <c r="J756" i="5"/>
  <c r="I756" i="5"/>
  <c r="H756" i="5"/>
  <c r="G756" i="5"/>
  <c r="F756" i="5"/>
  <c r="K755" i="5"/>
  <c r="J755" i="5"/>
  <c r="W755" i="5"/>
  <c r="I755" i="5"/>
  <c r="H755" i="5"/>
  <c r="G755" i="5"/>
  <c r="F755" i="5"/>
  <c r="V754" i="5"/>
  <c r="T754" i="5"/>
  <c r="K760" i="5" s="1"/>
  <c r="R754" i="5"/>
  <c r="K759" i="5" s="1"/>
  <c r="P763" i="5" s="1"/>
  <c r="U754" i="5"/>
  <c r="I761" i="5" s="1"/>
  <c r="S754" i="5"/>
  <c r="I760" i="5" s="1"/>
  <c r="Q754" i="5"/>
  <c r="I759" i="5" s="1"/>
  <c r="E754" i="5"/>
  <c r="D754" i="5"/>
  <c r="B754" i="5"/>
  <c r="AA752" i="5"/>
  <c r="Z752" i="5"/>
  <c r="X752" i="5"/>
  <c r="I751" i="5"/>
  <c r="AB751" i="5" s="1"/>
  <c r="H751" i="5"/>
  <c r="G751" i="5"/>
  <c r="E751" i="5"/>
  <c r="K750" i="5"/>
  <c r="J750" i="5"/>
  <c r="E750" i="5"/>
  <c r="J749" i="5"/>
  <c r="I749" i="5"/>
  <c r="E749" i="5"/>
  <c r="K748" i="5"/>
  <c r="J748" i="5"/>
  <c r="I748" i="5"/>
  <c r="H748" i="5"/>
  <c r="G748" i="5"/>
  <c r="F748" i="5"/>
  <c r="K747" i="5"/>
  <c r="J747" i="5"/>
  <c r="I747" i="5"/>
  <c r="H747" i="5"/>
  <c r="G747" i="5"/>
  <c r="F747" i="5"/>
  <c r="V746" i="5"/>
  <c r="T746" i="5"/>
  <c r="R746" i="5"/>
  <c r="K749" i="5" s="1"/>
  <c r="U746" i="5"/>
  <c r="S746" i="5"/>
  <c r="I750" i="5" s="1"/>
  <c r="Q746" i="5"/>
  <c r="E746" i="5"/>
  <c r="D746" i="5"/>
  <c r="B746" i="5"/>
  <c r="AA744" i="5"/>
  <c r="Z744" i="5"/>
  <c r="X744" i="5"/>
  <c r="I743" i="5"/>
  <c r="AB743" i="5" s="1"/>
  <c r="H743" i="5"/>
  <c r="G743" i="5"/>
  <c r="E743" i="5"/>
  <c r="J742" i="5"/>
  <c r="E742" i="5"/>
  <c r="K741" i="5"/>
  <c r="J741" i="5"/>
  <c r="E741" i="5"/>
  <c r="J740" i="5"/>
  <c r="I740" i="5"/>
  <c r="E740" i="5"/>
  <c r="K739" i="5"/>
  <c r="J739" i="5"/>
  <c r="I739" i="5"/>
  <c r="H739" i="5"/>
  <c r="G739" i="5"/>
  <c r="F739" i="5"/>
  <c r="K738" i="5"/>
  <c r="J738" i="5"/>
  <c r="W738" i="5"/>
  <c r="I738" i="5"/>
  <c r="H738" i="5"/>
  <c r="G738" i="5"/>
  <c r="F738" i="5"/>
  <c r="K737" i="5"/>
  <c r="J737" i="5"/>
  <c r="I737" i="5"/>
  <c r="H737" i="5"/>
  <c r="G737" i="5"/>
  <c r="F737" i="5"/>
  <c r="K736" i="5"/>
  <c r="J736" i="5"/>
  <c r="I736" i="5"/>
  <c r="H736" i="5"/>
  <c r="G736" i="5"/>
  <c r="F736" i="5"/>
  <c r="V735" i="5"/>
  <c r="K742" i="5" s="1"/>
  <c r="T735" i="5"/>
  <c r="R735" i="5"/>
  <c r="K740" i="5" s="1"/>
  <c r="U735" i="5"/>
  <c r="I742" i="5" s="1"/>
  <c r="S735" i="5"/>
  <c r="I741" i="5" s="1"/>
  <c r="Q735" i="5"/>
  <c r="E735" i="5"/>
  <c r="D735" i="5"/>
  <c r="B735" i="5"/>
  <c r="A734" i="5"/>
  <c r="A732" i="5"/>
  <c r="H730" i="5"/>
  <c r="J730" i="5"/>
  <c r="H729" i="5"/>
  <c r="J729" i="5"/>
  <c r="A728" i="5"/>
  <c r="Z725" i="5"/>
  <c r="Y725" i="5"/>
  <c r="X725" i="5"/>
  <c r="AB724" i="5"/>
  <c r="I724" i="5"/>
  <c r="H724" i="5"/>
  <c r="G724" i="5"/>
  <c r="E724" i="5"/>
  <c r="J723" i="5"/>
  <c r="E723" i="5"/>
  <c r="J722" i="5"/>
  <c r="E722" i="5"/>
  <c r="K721" i="5"/>
  <c r="J721" i="5"/>
  <c r="I721" i="5"/>
  <c r="O725" i="5" s="1"/>
  <c r="H728" i="5" s="1"/>
  <c r="H721" i="5"/>
  <c r="G721" i="5"/>
  <c r="F721" i="5"/>
  <c r="V720" i="5"/>
  <c r="T720" i="5"/>
  <c r="K723" i="5" s="1"/>
  <c r="R720" i="5"/>
  <c r="K722" i="5" s="1"/>
  <c r="U720" i="5"/>
  <c r="S720" i="5"/>
  <c r="I723" i="5" s="1"/>
  <c r="Q720" i="5"/>
  <c r="I722" i="5" s="1"/>
  <c r="E720" i="5"/>
  <c r="D720" i="5"/>
  <c r="A719" i="5"/>
  <c r="H717" i="5"/>
  <c r="J717" i="5"/>
  <c r="H716" i="5"/>
  <c r="J716" i="5"/>
  <c r="A715" i="5"/>
  <c r="AA712" i="5"/>
  <c r="Z712" i="5"/>
  <c r="Y712" i="5"/>
  <c r="X712" i="5"/>
  <c r="P712" i="5"/>
  <c r="J712" i="5"/>
  <c r="K711" i="5"/>
  <c r="J711" i="5"/>
  <c r="I711" i="5"/>
  <c r="O712" i="5" s="1"/>
  <c r="H711" i="5"/>
  <c r="G711" i="5"/>
  <c r="F711" i="5"/>
  <c r="V711" i="5"/>
  <c r="T711" i="5"/>
  <c r="R711" i="5"/>
  <c r="U711" i="5"/>
  <c r="S711" i="5"/>
  <c r="Q711" i="5"/>
  <c r="E711" i="5"/>
  <c r="D711" i="5"/>
  <c r="B711" i="5"/>
  <c r="AA709" i="5"/>
  <c r="Z709" i="5"/>
  <c r="Y709" i="5"/>
  <c r="X709" i="5"/>
  <c r="H709" i="5"/>
  <c r="J709" i="5"/>
  <c r="K708" i="5"/>
  <c r="P709" i="5" s="1"/>
  <c r="J715" i="5" s="1"/>
  <c r="J708" i="5"/>
  <c r="I708" i="5"/>
  <c r="O709" i="5" s="1"/>
  <c r="H715" i="5" s="1"/>
  <c r="H708" i="5"/>
  <c r="G708" i="5"/>
  <c r="F708" i="5"/>
  <c r="V708" i="5"/>
  <c r="T708" i="5"/>
  <c r="R708" i="5"/>
  <c r="U708" i="5"/>
  <c r="S708" i="5"/>
  <c r="Q708" i="5"/>
  <c r="E708" i="5"/>
  <c r="D708" i="5"/>
  <c r="B708" i="5"/>
  <c r="A707" i="5"/>
  <c r="H705" i="5"/>
  <c r="J705" i="5"/>
  <c r="H704" i="5"/>
  <c r="J704" i="5"/>
  <c r="A703" i="5"/>
  <c r="H701" i="5"/>
  <c r="J701" i="5"/>
  <c r="H700" i="5"/>
  <c r="J700" i="5"/>
  <c r="A699" i="5"/>
  <c r="AA696" i="5"/>
  <c r="Z696" i="5"/>
  <c r="X696" i="5"/>
  <c r="H696" i="5"/>
  <c r="P696" i="5"/>
  <c r="K695" i="5"/>
  <c r="J696" i="5" s="1"/>
  <c r="J695" i="5"/>
  <c r="I695" i="5"/>
  <c r="Y696" i="5" s="1"/>
  <c r="H695" i="5"/>
  <c r="G695" i="5"/>
  <c r="F695" i="5"/>
  <c r="V695" i="5"/>
  <c r="T695" i="5"/>
  <c r="R695" i="5"/>
  <c r="U695" i="5"/>
  <c r="S695" i="5"/>
  <c r="Q695" i="5"/>
  <c r="E695" i="5"/>
  <c r="D695" i="5"/>
  <c r="B695" i="5"/>
  <c r="AA693" i="5"/>
  <c r="Z693" i="5"/>
  <c r="X693" i="5"/>
  <c r="P693" i="5"/>
  <c r="J693" i="5"/>
  <c r="K692" i="5"/>
  <c r="J692" i="5"/>
  <c r="I692" i="5"/>
  <c r="Y693" i="5" s="1"/>
  <c r="H692" i="5"/>
  <c r="G692" i="5"/>
  <c r="F692" i="5"/>
  <c r="V692" i="5"/>
  <c r="T692" i="5"/>
  <c r="R692" i="5"/>
  <c r="U692" i="5"/>
  <c r="S692" i="5"/>
  <c r="Q692" i="5"/>
  <c r="E692" i="5"/>
  <c r="D692" i="5"/>
  <c r="B692" i="5"/>
  <c r="AA690" i="5"/>
  <c r="Z690" i="5"/>
  <c r="Y690" i="5"/>
  <c r="X690" i="5"/>
  <c r="H690" i="5"/>
  <c r="J690" i="5"/>
  <c r="K689" i="5"/>
  <c r="P690" i="5" s="1"/>
  <c r="J689" i="5"/>
  <c r="I689" i="5"/>
  <c r="O690" i="5" s="1"/>
  <c r="H689" i="5"/>
  <c r="G689" i="5"/>
  <c r="F689" i="5"/>
  <c r="V689" i="5"/>
  <c r="T689" i="5"/>
  <c r="R689" i="5"/>
  <c r="U689" i="5"/>
  <c r="S689" i="5"/>
  <c r="Q689" i="5"/>
  <c r="E689" i="5"/>
  <c r="D689" i="5"/>
  <c r="B689" i="5"/>
  <c r="AA687" i="5"/>
  <c r="Z687" i="5"/>
  <c r="X687" i="5"/>
  <c r="AB686" i="5"/>
  <c r="I686" i="5"/>
  <c r="H686" i="5"/>
  <c r="G686" i="5"/>
  <c r="E686" i="5"/>
  <c r="J685" i="5"/>
  <c r="E685" i="5"/>
  <c r="J684" i="5"/>
  <c r="E684" i="5"/>
  <c r="J683" i="5"/>
  <c r="E683" i="5"/>
  <c r="K682" i="5"/>
  <c r="J682" i="5"/>
  <c r="I682" i="5"/>
  <c r="H682" i="5"/>
  <c r="G682" i="5"/>
  <c r="F682" i="5"/>
  <c r="K681" i="5"/>
  <c r="J681" i="5"/>
  <c r="W681" i="5"/>
  <c r="I681" i="5"/>
  <c r="H681" i="5"/>
  <c r="G681" i="5"/>
  <c r="F681" i="5"/>
  <c r="K680" i="5"/>
  <c r="J680" i="5"/>
  <c r="I680" i="5"/>
  <c r="H680" i="5"/>
  <c r="G680" i="5"/>
  <c r="F680" i="5"/>
  <c r="K679" i="5"/>
  <c r="J679" i="5"/>
  <c r="W679" i="5"/>
  <c r="I679" i="5"/>
  <c r="O687" i="5" s="1"/>
  <c r="H679" i="5"/>
  <c r="G679" i="5"/>
  <c r="F679" i="5"/>
  <c r="V678" i="5"/>
  <c r="K685" i="5" s="1"/>
  <c r="T678" i="5"/>
  <c r="K684" i="5" s="1"/>
  <c r="R678" i="5"/>
  <c r="K683" i="5" s="1"/>
  <c r="U678" i="5"/>
  <c r="I685" i="5" s="1"/>
  <c r="S678" i="5"/>
  <c r="I684" i="5" s="1"/>
  <c r="Q678" i="5"/>
  <c r="I683" i="5" s="1"/>
  <c r="Y687" i="5" s="1"/>
  <c r="E678" i="5"/>
  <c r="D678" i="5"/>
  <c r="B678" i="5"/>
  <c r="AA676" i="5"/>
  <c r="Z676" i="5"/>
  <c r="X676" i="5"/>
  <c r="AB675" i="5"/>
  <c r="I675" i="5"/>
  <c r="H675" i="5"/>
  <c r="G675" i="5"/>
  <c r="E675" i="5"/>
  <c r="J674" i="5"/>
  <c r="E674" i="5"/>
  <c r="J673" i="5"/>
  <c r="E673" i="5"/>
  <c r="K672" i="5"/>
  <c r="J672" i="5"/>
  <c r="E672" i="5"/>
  <c r="K671" i="5"/>
  <c r="J671" i="5"/>
  <c r="I671" i="5"/>
  <c r="H671" i="5"/>
  <c r="G671" i="5"/>
  <c r="F671" i="5"/>
  <c r="K670" i="5"/>
  <c r="J670" i="5"/>
  <c r="W670" i="5"/>
  <c r="I670" i="5"/>
  <c r="H670" i="5"/>
  <c r="G670" i="5"/>
  <c r="F670" i="5"/>
  <c r="K669" i="5"/>
  <c r="J669" i="5"/>
  <c r="I669" i="5"/>
  <c r="H669" i="5"/>
  <c r="G669" i="5"/>
  <c r="F669" i="5"/>
  <c r="K668" i="5"/>
  <c r="J668" i="5"/>
  <c r="W668" i="5"/>
  <c r="I668" i="5"/>
  <c r="H668" i="5"/>
  <c r="G668" i="5"/>
  <c r="F668" i="5"/>
  <c r="V667" i="5"/>
  <c r="K674" i="5" s="1"/>
  <c r="T667" i="5"/>
  <c r="K673" i="5" s="1"/>
  <c r="R667" i="5"/>
  <c r="U667" i="5"/>
  <c r="I674" i="5" s="1"/>
  <c r="S667" i="5"/>
  <c r="I673" i="5" s="1"/>
  <c r="Q667" i="5"/>
  <c r="I672" i="5" s="1"/>
  <c r="Y676" i="5" s="1"/>
  <c r="E667" i="5"/>
  <c r="D667" i="5"/>
  <c r="B667" i="5"/>
  <c r="AA665" i="5"/>
  <c r="Z665" i="5"/>
  <c r="X665" i="5"/>
  <c r="AB664" i="5"/>
  <c r="I664" i="5"/>
  <c r="H664" i="5"/>
  <c r="G664" i="5"/>
  <c r="E664" i="5"/>
  <c r="J663" i="5"/>
  <c r="I663" i="5"/>
  <c r="E663" i="5"/>
  <c r="J662" i="5"/>
  <c r="E662" i="5"/>
  <c r="K661" i="5"/>
  <c r="J661" i="5"/>
  <c r="E661" i="5"/>
  <c r="K660" i="5"/>
  <c r="J660" i="5"/>
  <c r="I660" i="5"/>
  <c r="H660" i="5"/>
  <c r="G660" i="5"/>
  <c r="F660" i="5"/>
  <c r="K659" i="5"/>
  <c r="J659" i="5"/>
  <c r="W659" i="5"/>
  <c r="I659" i="5"/>
  <c r="H659" i="5"/>
  <c r="G659" i="5"/>
  <c r="F659" i="5"/>
  <c r="K658" i="5"/>
  <c r="J658" i="5"/>
  <c r="I658" i="5"/>
  <c r="H658" i="5"/>
  <c r="G658" i="5"/>
  <c r="F658" i="5"/>
  <c r="K657" i="5"/>
  <c r="J657" i="5"/>
  <c r="W657" i="5"/>
  <c r="I657" i="5"/>
  <c r="O665" i="5" s="1"/>
  <c r="H657" i="5"/>
  <c r="G657" i="5"/>
  <c r="F657" i="5"/>
  <c r="V656" i="5"/>
  <c r="K663" i="5" s="1"/>
  <c r="T656" i="5"/>
  <c r="K662" i="5" s="1"/>
  <c r="R656" i="5"/>
  <c r="U656" i="5"/>
  <c r="S656" i="5"/>
  <c r="I662" i="5" s="1"/>
  <c r="Q656" i="5"/>
  <c r="I661" i="5" s="1"/>
  <c r="E656" i="5"/>
  <c r="D656" i="5"/>
  <c r="B656" i="5"/>
  <c r="A655" i="5"/>
  <c r="H653" i="5"/>
  <c r="J653" i="5"/>
  <c r="H652" i="5"/>
  <c r="J652" i="5"/>
  <c r="A651" i="5"/>
  <c r="AA648" i="5"/>
  <c r="Z648" i="5"/>
  <c r="X648" i="5"/>
  <c r="AB647" i="5"/>
  <c r="I647" i="5"/>
  <c r="H647" i="5"/>
  <c r="G647" i="5"/>
  <c r="E647" i="5"/>
  <c r="J646" i="5"/>
  <c r="E646" i="5"/>
  <c r="J645" i="5"/>
  <c r="I645" i="5"/>
  <c r="E645" i="5"/>
  <c r="K644" i="5"/>
  <c r="J644" i="5"/>
  <c r="I644" i="5"/>
  <c r="H644" i="5"/>
  <c r="G644" i="5"/>
  <c r="F644" i="5"/>
  <c r="K643" i="5"/>
  <c r="J643" i="5"/>
  <c r="W643" i="5"/>
  <c r="I643" i="5"/>
  <c r="H643" i="5"/>
  <c r="G643" i="5"/>
  <c r="F643" i="5"/>
  <c r="V642" i="5"/>
  <c r="T642" i="5"/>
  <c r="K646" i="5" s="1"/>
  <c r="R642" i="5"/>
  <c r="K645" i="5" s="1"/>
  <c r="U642" i="5"/>
  <c r="S642" i="5"/>
  <c r="I646" i="5" s="1"/>
  <c r="Q642" i="5"/>
  <c r="E642" i="5"/>
  <c r="D642" i="5"/>
  <c r="B642" i="5"/>
  <c r="AA640" i="5"/>
  <c r="Z640" i="5"/>
  <c r="X640" i="5"/>
  <c r="AB639" i="5"/>
  <c r="I639" i="5"/>
  <c r="H639" i="5"/>
  <c r="G639" i="5"/>
  <c r="E639" i="5"/>
  <c r="J638" i="5"/>
  <c r="E638" i="5"/>
  <c r="J637" i="5"/>
  <c r="E637" i="5"/>
  <c r="J636" i="5"/>
  <c r="E636" i="5"/>
  <c r="K635" i="5"/>
  <c r="J635" i="5"/>
  <c r="I635" i="5"/>
  <c r="H635" i="5"/>
  <c r="G635" i="5"/>
  <c r="F635" i="5"/>
  <c r="K634" i="5"/>
  <c r="J634" i="5"/>
  <c r="I634" i="5"/>
  <c r="W634" i="5" s="1"/>
  <c r="H634" i="5"/>
  <c r="G634" i="5"/>
  <c r="F634" i="5"/>
  <c r="K633" i="5"/>
  <c r="J633" i="5"/>
  <c r="I633" i="5"/>
  <c r="H633" i="5"/>
  <c r="G633" i="5"/>
  <c r="F633" i="5"/>
  <c r="K632" i="5"/>
  <c r="J632" i="5"/>
  <c r="W632" i="5"/>
  <c r="I632" i="5"/>
  <c r="H632" i="5"/>
  <c r="G632" i="5"/>
  <c r="F632" i="5"/>
  <c r="V631" i="5"/>
  <c r="K638" i="5" s="1"/>
  <c r="T631" i="5"/>
  <c r="K637" i="5" s="1"/>
  <c r="R631" i="5"/>
  <c r="K636" i="5" s="1"/>
  <c r="U631" i="5"/>
  <c r="I638" i="5" s="1"/>
  <c r="S631" i="5"/>
  <c r="I637" i="5" s="1"/>
  <c r="Q631" i="5"/>
  <c r="I636" i="5" s="1"/>
  <c r="E631" i="5"/>
  <c r="D631" i="5"/>
  <c r="B631" i="5"/>
  <c r="A630" i="5"/>
  <c r="H628" i="5"/>
  <c r="J628" i="5"/>
  <c r="H627" i="5"/>
  <c r="J627" i="5"/>
  <c r="A626" i="5"/>
  <c r="AA623" i="5"/>
  <c r="Z623" i="5"/>
  <c r="Y623" i="5"/>
  <c r="K622" i="5"/>
  <c r="P623" i="5" s="1"/>
  <c r="J622" i="5"/>
  <c r="I622" i="5"/>
  <c r="H623" i="5" s="1"/>
  <c r="H622" i="5"/>
  <c r="G622" i="5"/>
  <c r="F622" i="5"/>
  <c r="V622" i="5"/>
  <c r="T622" i="5"/>
  <c r="R622" i="5"/>
  <c r="U622" i="5"/>
  <c r="S622" i="5"/>
  <c r="Q622" i="5"/>
  <c r="E622" i="5"/>
  <c r="D622" i="5"/>
  <c r="B622" i="5"/>
  <c r="AA620" i="5"/>
  <c r="Z620" i="5"/>
  <c r="Y620" i="5"/>
  <c r="X620" i="5"/>
  <c r="H620" i="5"/>
  <c r="P620" i="5"/>
  <c r="J620" i="5"/>
  <c r="K619" i="5"/>
  <c r="J619" i="5"/>
  <c r="I619" i="5"/>
  <c r="O620" i="5" s="1"/>
  <c r="H619" i="5"/>
  <c r="G619" i="5"/>
  <c r="F619" i="5"/>
  <c r="V619" i="5"/>
  <c r="T619" i="5"/>
  <c r="R619" i="5"/>
  <c r="U619" i="5"/>
  <c r="S619" i="5"/>
  <c r="Q619" i="5"/>
  <c r="E619" i="5"/>
  <c r="D619" i="5"/>
  <c r="B619" i="5"/>
  <c r="AA617" i="5"/>
  <c r="Z617" i="5"/>
  <c r="Y617" i="5"/>
  <c r="I616" i="5"/>
  <c r="AB616" i="5" s="1"/>
  <c r="H616" i="5"/>
  <c r="G616" i="5"/>
  <c r="E616" i="5"/>
  <c r="J615" i="5"/>
  <c r="E615" i="5"/>
  <c r="J614" i="5"/>
  <c r="E614" i="5"/>
  <c r="K613" i="5"/>
  <c r="J613" i="5"/>
  <c r="H613" i="5"/>
  <c r="AA613" i="5"/>
  <c r="Z613" i="5"/>
  <c r="Y613" i="5"/>
  <c r="I613" i="5"/>
  <c r="X613" i="5" s="1"/>
  <c r="F613" i="5"/>
  <c r="V613" i="5"/>
  <c r="T613" i="5"/>
  <c r="R613" i="5"/>
  <c r="U613" i="5"/>
  <c r="S613" i="5"/>
  <c r="Q613" i="5"/>
  <c r="E613" i="5"/>
  <c r="D613" i="5"/>
  <c r="B613" i="5"/>
  <c r="K612" i="5"/>
  <c r="J612" i="5"/>
  <c r="I612" i="5"/>
  <c r="H612" i="5"/>
  <c r="G612" i="5"/>
  <c r="F612" i="5"/>
  <c r="V611" i="5"/>
  <c r="T611" i="5"/>
  <c r="K615" i="5" s="1"/>
  <c r="R611" i="5"/>
  <c r="K614" i="5" s="1"/>
  <c r="U611" i="5"/>
  <c r="S611" i="5"/>
  <c r="I615" i="5" s="1"/>
  <c r="Q611" i="5"/>
  <c r="I614" i="5" s="1"/>
  <c r="E611" i="5"/>
  <c r="D611" i="5"/>
  <c r="B611" i="5"/>
  <c r="AA609" i="5"/>
  <c r="Z609" i="5"/>
  <c r="Y609" i="5"/>
  <c r="I608" i="5"/>
  <c r="AB608" i="5" s="1"/>
  <c r="H608" i="5"/>
  <c r="G608" i="5"/>
  <c r="E608" i="5"/>
  <c r="J607" i="5"/>
  <c r="E607" i="5"/>
  <c r="J606" i="5"/>
  <c r="E606" i="5"/>
  <c r="J605" i="5"/>
  <c r="E605" i="5"/>
  <c r="K604" i="5"/>
  <c r="J604" i="5"/>
  <c r="I604" i="5"/>
  <c r="H604" i="5"/>
  <c r="G604" i="5"/>
  <c r="F604" i="5"/>
  <c r="K603" i="5"/>
  <c r="J603" i="5"/>
  <c r="W603" i="5"/>
  <c r="I603" i="5"/>
  <c r="H603" i="5"/>
  <c r="G603" i="5"/>
  <c r="F603" i="5"/>
  <c r="K602" i="5"/>
  <c r="J602" i="5"/>
  <c r="I602" i="5"/>
  <c r="H602" i="5"/>
  <c r="G602" i="5"/>
  <c r="F602" i="5"/>
  <c r="K601" i="5"/>
  <c r="J601" i="5"/>
  <c r="I601" i="5"/>
  <c r="H601" i="5"/>
  <c r="G601" i="5"/>
  <c r="F601" i="5"/>
  <c r="V600" i="5"/>
  <c r="K607" i="5" s="1"/>
  <c r="T600" i="5"/>
  <c r="K606" i="5" s="1"/>
  <c r="R600" i="5"/>
  <c r="K605" i="5" s="1"/>
  <c r="U600" i="5"/>
  <c r="I607" i="5" s="1"/>
  <c r="S600" i="5"/>
  <c r="I606" i="5" s="1"/>
  <c r="Q600" i="5"/>
  <c r="I605" i="5" s="1"/>
  <c r="E600" i="5"/>
  <c r="D600" i="5"/>
  <c r="B600" i="5"/>
  <c r="AA598" i="5"/>
  <c r="Z598" i="5"/>
  <c r="Y598" i="5"/>
  <c r="I597" i="5"/>
  <c r="AB597" i="5" s="1"/>
  <c r="H597" i="5"/>
  <c r="G597" i="5"/>
  <c r="E597" i="5"/>
  <c r="J596" i="5"/>
  <c r="E596" i="5"/>
  <c r="J595" i="5"/>
  <c r="E595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H591" i="5"/>
  <c r="G591" i="5"/>
  <c r="F591" i="5"/>
  <c r="K590" i="5"/>
  <c r="J590" i="5"/>
  <c r="I590" i="5"/>
  <c r="H590" i="5"/>
  <c r="G590" i="5"/>
  <c r="F590" i="5"/>
  <c r="V589" i="5"/>
  <c r="K596" i="5" s="1"/>
  <c r="T589" i="5"/>
  <c r="K595" i="5" s="1"/>
  <c r="R589" i="5"/>
  <c r="K594" i="5" s="1"/>
  <c r="U589" i="5"/>
  <c r="I596" i="5" s="1"/>
  <c r="S589" i="5"/>
  <c r="I595" i="5" s="1"/>
  <c r="Q589" i="5"/>
  <c r="I594" i="5" s="1"/>
  <c r="E589" i="5"/>
  <c r="D589" i="5"/>
  <c r="B589" i="5"/>
  <c r="AA587" i="5"/>
  <c r="Z587" i="5"/>
  <c r="Y587" i="5"/>
  <c r="I586" i="5"/>
  <c r="AB586" i="5" s="1"/>
  <c r="H586" i="5"/>
  <c r="G586" i="5"/>
  <c r="E586" i="5"/>
  <c r="J585" i="5"/>
  <c r="E585" i="5"/>
  <c r="J584" i="5"/>
  <c r="E584" i="5"/>
  <c r="J583" i="5"/>
  <c r="E583" i="5"/>
  <c r="K582" i="5"/>
  <c r="J582" i="5"/>
  <c r="W582" i="5"/>
  <c r="I582" i="5"/>
  <c r="H582" i="5"/>
  <c r="G582" i="5"/>
  <c r="F582" i="5"/>
  <c r="K581" i="5"/>
  <c r="J581" i="5"/>
  <c r="I581" i="5"/>
  <c r="H581" i="5"/>
  <c r="G581" i="5"/>
  <c r="F581" i="5"/>
  <c r="K580" i="5"/>
  <c r="J580" i="5"/>
  <c r="W580" i="5"/>
  <c r="I580" i="5"/>
  <c r="H580" i="5"/>
  <c r="G580" i="5"/>
  <c r="F580" i="5"/>
  <c r="V579" i="5"/>
  <c r="K585" i="5" s="1"/>
  <c r="T579" i="5"/>
  <c r="K584" i="5" s="1"/>
  <c r="R579" i="5"/>
  <c r="K583" i="5" s="1"/>
  <c r="U579" i="5"/>
  <c r="I585" i="5" s="1"/>
  <c r="S579" i="5"/>
  <c r="I584" i="5" s="1"/>
  <c r="Q579" i="5"/>
  <c r="I583" i="5" s="1"/>
  <c r="E579" i="5"/>
  <c r="D579" i="5"/>
  <c r="B579" i="5"/>
  <c r="AA577" i="5"/>
  <c r="Z577" i="5"/>
  <c r="Y577" i="5"/>
  <c r="I576" i="5"/>
  <c r="AB576" i="5" s="1"/>
  <c r="H576" i="5"/>
  <c r="G576" i="5"/>
  <c r="E576" i="5"/>
  <c r="J575" i="5"/>
  <c r="E575" i="5"/>
  <c r="J574" i="5"/>
  <c r="E574" i="5"/>
  <c r="J573" i="5"/>
  <c r="E573" i="5"/>
  <c r="K572" i="5"/>
  <c r="J572" i="5"/>
  <c r="H572" i="5"/>
  <c r="AA572" i="5"/>
  <c r="Z572" i="5"/>
  <c r="Y572" i="5"/>
  <c r="I572" i="5"/>
  <c r="X572" i="5" s="1"/>
  <c r="F572" i="5"/>
  <c r="V572" i="5"/>
  <c r="T572" i="5"/>
  <c r="R572" i="5"/>
  <c r="U572" i="5"/>
  <c r="S572" i="5"/>
  <c r="Q572" i="5"/>
  <c r="E572" i="5"/>
  <c r="D572" i="5"/>
  <c r="B572" i="5"/>
  <c r="K571" i="5"/>
  <c r="J571" i="5"/>
  <c r="W571" i="5"/>
  <c r="I571" i="5"/>
  <c r="H571" i="5"/>
  <c r="G571" i="5"/>
  <c r="F571" i="5"/>
  <c r="K570" i="5"/>
  <c r="J570" i="5"/>
  <c r="I570" i="5"/>
  <c r="H570" i="5"/>
  <c r="G570" i="5"/>
  <c r="F570" i="5"/>
  <c r="K569" i="5"/>
  <c r="J569" i="5"/>
  <c r="W569" i="5"/>
  <c r="I569" i="5"/>
  <c r="X577" i="5" s="1"/>
  <c r="H569" i="5"/>
  <c r="G569" i="5"/>
  <c r="F569" i="5"/>
  <c r="V568" i="5"/>
  <c r="K575" i="5" s="1"/>
  <c r="T568" i="5"/>
  <c r="K574" i="5" s="1"/>
  <c r="R568" i="5"/>
  <c r="K573" i="5" s="1"/>
  <c r="U568" i="5"/>
  <c r="I575" i="5" s="1"/>
  <c r="S568" i="5"/>
  <c r="I574" i="5" s="1"/>
  <c r="Q568" i="5"/>
  <c r="I573" i="5" s="1"/>
  <c r="E568" i="5"/>
  <c r="D568" i="5"/>
  <c r="B568" i="5"/>
  <c r="AA566" i="5"/>
  <c r="Z566" i="5"/>
  <c r="Y566" i="5"/>
  <c r="I565" i="5"/>
  <c r="AB565" i="5" s="1"/>
  <c r="H565" i="5"/>
  <c r="G565" i="5"/>
  <c r="E565" i="5"/>
  <c r="J564" i="5"/>
  <c r="E564" i="5"/>
  <c r="J563" i="5"/>
  <c r="E563" i="5"/>
  <c r="J562" i="5"/>
  <c r="E562" i="5"/>
  <c r="K561" i="5"/>
  <c r="J561" i="5"/>
  <c r="H561" i="5"/>
  <c r="AA561" i="5"/>
  <c r="Z561" i="5"/>
  <c r="Y561" i="5"/>
  <c r="I561" i="5"/>
  <c r="X561" i="5" s="1"/>
  <c r="F561" i="5"/>
  <c r="V561" i="5"/>
  <c r="T561" i="5"/>
  <c r="R561" i="5"/>
  <c r="U561" i="5"/>
  <c r="S561" i="5"/>
  <c r="Q561" i="5"/>
  <c r="E561" i="5"/>
  <c r="D561" i="5"/>
  <c r="B561" i="5"/>
  <c r="K560" i="5"/>
  <c r="J560" i="5"/>
  <c r="I560" i="5"/>
  <c r="W560" i="5" s="1"/>
  <c r="H560" i="5"/>
  <c r="G560" i="5"/>
  <c r="F560" i="5"/>
  <c r="K559" i="5"/>
  <c r="J559" i="5"/>
  <c r="I559" i="5"/>
  <c r="H559" i="5"/>
  <c r="G559" i="5"/>
  <c r="F559" i="5"/>
  <c r="K558" i="5"/>
  <c r="J558" i="5"/>
  <c r="W558" i="5"/>
  <c r="I558" i="5"/>
  <c r="H558" i="5"/>
  <c r="G558" i="5"/>
  <c r="F558" i="5"/>
  <c r="V557" i="5"/>
  <c r="K564" i="5" s="1"/>
  <c r="T557" i="5"/>
  <c r="K563" i="5" s="1"/>
  <c r="R557" i="5"/>
  <c r="K562" i="5" s="1"/>
  <c r="U557" i="5"/>
  <c r="I564" i="5" s="1"/>
  <c r="S557" i="5"/>
  <c r="I563" i="5" s="1"/>
  <c r="Q557" i="5"/>
  <c r="I562" i="5" s="1"/>
  <c r="E557" i="5"/>
  <c r="D557" i="5"/>
  <c r="B557" i="5"/>
  <c r="A556" i="5"/>
  <c r="AA553" i="5"/>
  <c r="Z553" i="5"/>
  <c r="X553" i="5"/>
  <c r="I552" i="5"/>
  <c r="AB552" i="5" s="1"/>
  <c r="H552" i="5"/>
  <c r="G552" i="5"/>
  <c r="E552" i="5"/>
  <c r="J551" i="5"/>
  <c r="E551" i="5"/>
  <c r="J550" i="5"/>
  <c r="E550" i="5"/>
  <c r="K549" i="5"/>
  <c r="J549" i="5"/>
  <c r="I549" i="5"/>
  <c r="H549" i="5"/>
  <c r="G549" i="5"/>
  <c r="F549" i="5"/>
  <c r="K548" i="5"/>
  <c r="J548" i="5"/>
  <c r="W548" i="5"/>
  <c r="I548" i="5"/>
  <c r="H553" i="5" s="1"/>
  <c r="H548" i="5"/>
  <c r="G548" i="5"/>
  <c r="F548" i="5"/>
  <c r="V547" i="5"/>
  <c r="T547" i="5"/>
  <c r="K551" i="5" s="1"/>
  <c r="R547" i="5"/>
  <c r="K550" i="5" s="1"/>
  <c r="U547" i="5"/>
  <c r="S547" i="5"/>
  <c r="I551" i="5" s="1"/>
  <c r="Q547" i="5"/>
  <c r="I550" i="5" s="1"/>
  <c r="E547" i="5"/>
  <c r="D547" i="5"/>
  <c r="B547" i="5"/>
  <c r="AA545" i="5"/>
  <c r="Z545" i="5"/>
  <c r="X545" i="5"/>
  <c r="AB544" i="5"/>
  <c r="I544" i="5"/>
  <c r="H544" i="5"/>
  <c r="G544" i="5"/>
  <c r="E544" i="5"/>
  <c r="J543" i="5"/>
  <c r="E543" i="5"/>
  <c r="J542" i="5"/>
  <c r="E542" i="5"/>
  <c r="J541" i="5"/>
  <c r="E541" i="5"/>
  <c r="K540" i="5"/>
  <c r="J540" i="5"/>
  <c r="I540" i="5"/>
  <c r="H540" i="5"/>
  <c r="G540" i="5"/>
  <c r="F540" i="5"/>
  <c r="K539" i="5"/>
  <c r="J539" i="5"/>
  <c r="I539" i="5"/>
  <c r="W539" i="5" s="1"/>
  <c r="H539" i="5"/>
  <c r="G539" i="5"/>
  <c r="F539" i="5"/>
  <c r="K538" i="5"/>
  <c r="J538" i="5"/>
  <c r="I538" i="5"/>
  <c r="H538" i="5"/>
  <c r="G538" i="5"/>
  <c r="F538" i="5"/>
  <c r="K537" i="5"/>
  <c r="J537" i="5"/>
  <c r="W537" i="5"/>
  <c r="I537" i="5"/>
  <c r="O545" i="5" s="1"/>
  <c r="H537" i="5"/>
  <c r="G537" i="5"/>
  <c r="F537" i="5"/>
  <c r="V536" i="5"/>
  <c r="K543" i="5" s="1"/>
  <c r="T536" i="5"/>
  <c r="K542" i="5" s="1"/>
  <c r="R536" i="5"/>
  <c r="K541" i="5" s="1"/>
  <c r="U536" i="5"/>
  <c r="I543" i="5" s="1"/>
  <c r="S536" i="5"/>
  <c r="I542" i="5" s="1"/>
  <c r="Q536" i="5"/>
  <c r="I541" i="5" s="1"/>
  <c r="E536" i="5"/>
  <c r="D536" i="5"/>
  <c r="B536" i="5"/>
  <c r="AA534" i="5"/>
  <c r="Z534" i="5"/>
  <c r="X534" i="5"/>
  <c r="AB533" i="5"/>
  <c r="I533" i="5"/>
  <c r="H533" i="5"/>
  <c r="G533" i="5"/>
  <c r="E533" i="5"/>
  <c r="J532" i="5"/>
  <c r="E532" i="5"/>
  <c r="J531" i="5"/>
  <c r="E531" i="5"/>
  <c r="K530" i="5"/>
  <c r="J530" i="5"/>
  <c r="I530" i="5"/>
  <c r="H530" i="5"/>
  <c r="G530" i="5"/>
  <c r="F530" i="5"/>
  <c r="K529" i="5"/>
  <c r="J529" i="5"/>
  <c r="I529" i="5"/>
  <c r="H529" i="5"/>
  <c r="G529" i="5"/>
  <c r="F529" i="5"/>
  <c r="V528" i="5"/>
  <c r="T528" i="5"/>
  <c r="K532" i="5" s="1"/>
  <c r="R528" i="5"/>
  <c r="K531" i="5" s="1"/>
  <c r="U528" i="5"/>
  <c r="S528" i="5"/>
  <c r="I532" i="5" s="1"/>
  <c r="Q528" i="5"/>
  <c r="I531" i="5" s="1"/>
  <c r="E528" i="5"/>
  <c r="D528" i="5"/>
  <c r="B528" i="5"/>
  <c r="AA526" i="5"/>
  <c r="Z526" i="5"/>
  <c r="X526" i="5"/>
  <c r="I525" i="5"/>
  <c r="AB525" i="5" s="1"/>
  <c r="H525" i="5"/>
  <c r="G525" i="5"/>
  <c r="E525" i="5"/>
  <c r="J524" i="5"/>
  <c r="E524" i="5"/>
  <c r="J523" i="5"/>
  <c r="E523" i="5"/>
  <c r="K522" i="5"/>
  <c r="J522" i="5"/>
  <c r="I522" i="5"/>
  <c r="H522" i="5"/>
  <c r="G522" i="5"/>
  <c r="F522" i="5"/>
  <c r="K521" i="5"/>
  <c r="J521" i="5"/>
  <c r="W521" i="5"/>
  <c r="I521" i="5"/>
  <c r="O526" i="5" s="1"/>
  <c r="H521" i="5"/>
  <c r="G521" i="5"/>
  <c r="F521" i="5"/>
  <c r="V520" i="5"/>
  <c r="T520" i="5"/>
  <c r="K524" i="5" s="1"/>
  <c r="R520" i="5"/>
  <c r="K523" i="5" s="1"/>
  <c r="U520" i="5"/>
  <c r="S520" i="5"/>
  <c r="I524" i="5" s="1"/>
  <c r="Q520" i="5"/>
  <c r="I523" i="5" s="1"/>
  <c r="E520" i="5"/>
  <c r="D520" i="5"/>
  <c r="B520" i="5"/>
  <c r="AA518" i="5"/>
  <c r="Z518" i="5"/>
  <c r="X518" i="5"/>
  <c r="AB517" i="5"/>
  <c r="I517" i="5"/>
  <c r="H517" i="5"/>
  <c r="G517" i="5"/>
  <c r="E517" i="5"/>
  <c r="J516" i="5"/>
  <c r="E516" i="5"/>
  <c r="J515" i="5"/>
  <c r="E515" i="5"/>
  <c r="K514" i="5"/>
  <c r="J514" i="5"/>
  <c r="I514" i="5"/>
  <c r="H514" i="5"/>
  <c r="G514" i="5"/>
  <c r="F514" i="5"/>
  <c r="K513" i="5"/>
  <c r="J513" i="5"/>
  <c r="W513" i="5"/>
  <c r="I513" i="5"/>
  <c r="Y518" i="5" s="1"/>
  <c r="H513" i="5"/>
  <c r="G513" i="5"/>
  <c r="F513" i="5"/>
  <c r="V512" i="5"/>
  <c r="T512" i="5"/>
  <c r="K516" i="5" s="1"/>
  <c r="R512" i="5"/>
  <c r="K515" i="5" s="1"/>
  <c r="U512" i="5"/>
  <c r="S512" i="5"/>
  <c r="I516" i="5" s="1"/>
  <c r="Q512" i="5"/>
  <c r="I515" i="5" s="1"/>
  <c r="E512" i="5"/>
  <c r="D512" i="5"/>
  <c r="B512" i="5"/>
  <c r="AA510" i="5"/>
  <c r="Z510" i="5"/>
  <c r="X510" i="5"/>
  <c r="I509" i="5"/>
  <c r="AB509" i="5" s="1"/>
  <c r="H509" i="5"/>
  <c r="G509" i="5"/>
  <c r="E509" i="5"/>
  <c r="J508" i="5"/>
  <c r="E508" i="5"/>
  <c r="J507" i="5"/>
  <c r="E507" i="5"/>
  <c r="J506" i="5"/>
  <c r="E506" i="5"/>
  <c r="K505" i="5"/>
  <c r="J505" i="5"/>
  <c r="I505" i="5"/>
  <c r="H505" i="5"/>
  <c r="G505" i="5"/>
  <c r="F505" i="5"/>
  <c r="K504" i="5"/>
  <c r="J504" i="5"/>
  <c r="W504" i="5"/>
  <c r="I504" i="5"/>
  <c r="H504" i="5"/>
  <c r="G504" i="5"/>
  <c r="F504" i="5"/>
  <c r="K503" i="5"/>
  <c r="J503" i="5"/>
  <c r="I503" i="5"/>
  <c r="H503" i="5"/>
  <c r="G503" i="5"/>
  <c r="F503" i="5"/>
  <c r="K502" i="5"/>
  <c r="J502" i="5"/>
  <c r="W502" i="5"/>
  <c r="I502" i="5"/>
  <c r="Y510" i="5" s="1"/>
  <c r="H502" i="5"/>
  <c r="G502" i="5"/>
  <c r="F502" i="5"/>
  <c r="V501" i="5"/>
  <c r="K508" i="5" s="1"/>
  <c r="T501" i="5"/>
  <c r="K507" i="5" s="1"/>
  <c r="R501" i="5"/>
  <c r="K506" i="5" s="1"/>
  <c r="U501" i="5"/>
  <c r="I508" i="5" s="1"/>
  <c r="S501" i="5"/>
  <c r="I507" i="5" s="1"/>
  <c r="Q501" i="5"/>
  <c r="I506" i="5" s="1"/>
  <c r="E501" i="5"/>
  <c r="D501" i="5"/>
  <c r="B501" i="5"/>
  <c r="AA499" i="5"/>
  <c r="Z499" i="5"/>
  <c r="X499" i="5"/>
  <c r="I498" i="5"/>
  <c r="AB498" i="5" s="1"/>
  <c r="H498" i="5"/>
  <c r="G498" i="5"/>
  <c r="E498" i="5"/>
  <c r="J497" i="5"/>
  <c r="I497" i="5"/>
  <c r="E497" i="5"/>
  <c r="J496" i="5"/>
  <c r="E496" i="5"/>
  <c r="K495" i="5"/>
  <c r="J495" i="5"/>
  <c r="I495" i="5"/>
  <c r="H495" i="5"/>
  <c r="G495" i="5"/>
  <c r="F495" i="5"/>
  <c r="K494" i="5"/>
  <c r="J494" i="5"/>
  <c r="W494" i="5"/>
  <c r="I494" i="5"/>
  <c r="H494" i="5"/>
  <c r="G494" i="5"/>
  <c r="F494" i="5"/>
  <c r="V493" i="5"/>
  <c r="T493" i="5"/>
  <c r="K497" i="5" s="1"/>
  <c r="R493" i="5"/>
  <c r="K496" i="5" s="1"/>
  <c r="U493" i="5"/>
  <c r="S493" i="5"/>
  <c r="Q493" i="5"/>
  <c r="I496" i="5" s="1"/>
  <c r="E493" i="5"/>
  <c r="D493" i="5"/>
  <c r="B493" i="5"/>
  <c r="AA491" i="5"/>
  <c r="Z491" i="5"/>
  <c r="X491" i="5"/>
  <c r="AB490" i="5"/>
  <c r="I490" i="5"/>
  <c r="H490" i="5"/>
  <c r="G490" i="5"/>
  <c r="E490" i="5"/>
  <c r="J489" i="5"/>
  <c r="E489" i="5"/>
  <c r="J488" i="5"/>
  <c r="E488" i="5"/>
  <c r="J487" i="5"/>
  <c r="E487" i="5"/>
  <c r="K486" i="5"/>
  <c r="J486" i="5"/>
  <c r="I486" i="5"/>
  <c r="H486" i="5"/>
  <c r="G486" i="5"/>
  <c r="F486" i="5"/>
  <c r="K485" i="5"/>
  <c r="J485" i="5"/>
  <c r="W485" i="5"/>
  <c r="I485" i="5"/>
  <c r="H485" i="5"/>
  <c r="G485" i="5"/>
  <c r="F485" i="5"/>
  <c r="K484" i="5"/>
  <c r="J484" i="5"/>
  <c r="I484" i="5"/>
  <c r="H484" i="5"/>
  <c r="G484" i="5"/>
  <c r="F484" i="5"/>
  <c r="K483" i="5"/>
  <c r="P491" i="5" s="1"/>
  <c r="J483" i="5"/>
  <c r="W483" i="5"/>
  <c r="I483" i="5"/>
  <c r="H483" i="5"/>
  <c r="G483" i="5"/>
  <c r="F483" i="5"/>
  <c r="V482" i="5"/>
  <c r="K489" i="5" s="1"/>
  <c r="T482" i="5"/>
  <c r="K488" i="5" s="1"/>
  <c r="R482" i="5"/>
  <c r="K487" i="5" s="1"/>
  <c r="U482" i="5"/>
  <c r="I489" i="5" s="1"/>
  <c r="S482" i="5"/>
  <c r="I488" i="5" s="1"/>
  <c r="Q482" i="5"/>
  <c r="I487" i="5" s="1"/>
  <c r="E482" i="5"/>
  <c r="D482" i="5"/>
  <c r="B482" i="5"/>
  <c r="AA480" i="5"/>
  <c r="Z480" i="5"/>
  <c r="X480" i="5"/>
  <c r="I479" i="5"/>
  <c r="AB479" i="5" s="1"/>
  <c r="H479" i="5"/>
  <c r="G479" i="5"/>
  <c r="E479" i="5"/>
  <c r="J478" i="5"/>
  <c r="E478" i="5"/>
  <c r="J477" i="5"/>
  <c r="E477" i="5"/>
  <c r="K476" i="5"/>
  <c r="J476" i="5"/>
  <c r="I476" i="5"/>
  <c r="H476" i="5"/>
  <c r="G476" i="5"/>
  <c r="F476" i="5"/>
  <c r="K475" i="5"/>
  <c r="J475" i="5"/>
  <c r="W475" i="5"/>
  <c r="I475" i="5"/>
  <c r="Y480" i="5" s="1"/>
  <c r="H475" i="5"/>
  <c r="G475" i="5"/>
  <c r="F475" i="5"/>
  <c r="V474" i="5"/>
  <c r="T474" i="5"/>
  <c r="K478" i="5" s="1"/>
  <c r="R474" i="5"/>
  <c r="K477" i="5" s="1"/>
  <c r="U474" i="5"/>
  <c r="S474" i="5"/>
  <c r="I478" i="5" s="1"/>
  <c r="Q474" i="5"/>
  <c r="I477" i="5" s="1"/>
  <c r="E474" i="5"/>
  <c r="D474" i="5"/>
  <c r="B474" i="5"/>
  <c r="AA472" i="5"/>
  <c r="Z472" i="5"/>
  <c r="X472" i="5"/>
  <c r="AB471" i="5"/>
  <c r="I471" i="5"/>
  <c r="H471" i="5"/>
  <c r="G471" i="5"/>
  <c r="E471" i="5"/>
  <c r="J470" i="5"/>
  <c r="E470" i="5"/>
  <c r="J469" i="5"/>
  <c r="E469" i="5"/>
  <c r="J468" i="5"/>
  <c r="E468" i="5"/>
  <c r="K467" i="5"/>
  <c r="J467" i="5"/>
  <c r="I467" i="5"/>
  <c r="H467" i="5"/>
  <c r="G467" i="5"/>
  <c r="F467" i="5"/>
  <c r="K466" i="5"/>
  <c r="J466" i="5"/>
  <c r="I466" i="5"/>
  <c r="W466" i="5" s="1"/>
  <c r="H466" i="5"/>
  <c r="G466" i="5"/>
  <c r="F466" i="5"/>
  <c r="K465" i="5"/>
  <c r="J465" i="5"/>
  <c r="I465" i="5"/>
  <c r="H465" i="5"/>
  <c r="G465" i="5"/>
  <c r="F465" i="5"/>
  <c r="K464" i="5"/>
  <c r="J464" i="5"/>
  <c r="W464" i="5"/>
  <c r="I464" i="5"/>
  <c r="Y472" i="5" s="1"/>
  <c r="H464" i="5"/>
  <c r="G464" i="5"/>
  <c r="F464" i="5"/>
  <c r="V463" i="5"/>
  <c r="K470" i="5" s="1"/>
  <c r="T463" i="5"/>
  <c r="K469" i="5" s="1"/>
  <c r="R463" i="5"/>
  <c r="K468" i="5" s="1"/>
  <c r="U463" i="5"/>
  <c r="I470" i="5" s="1"/>
  <c r="S463" i="5"/>
  <c r="I469" i="5" s="1"/>
  <c r="Q463" i="5"/>
  <c r="I468" i="5" s="1"/>
  <c r="E463" i="5"/>
  <c r="D463" i="5"/>
  <c r="B463" i="5"/>
  <c r="AA461" i="5"/>
  <c r="Z461" i="5"/>
  <c r="X461" i="5"/>
  <c r="AB460" i="5"/>
  <c r="I460" i="5"/>
  <c r="H460" i="5"/>
  <c r="G460" i="5"/>
  <c r="E460" i="5"/>
  <c r="J459" i="5"/>
  <c r="E459" i="5"/>
  <c r="J458" i="5"/>
  <c r="E458" i="5"/>
  <c r="K457" i="5"/>
  <c r="J457" i="5"/>
  <c r="I457" i="5"/>
  <c r="H457" i="5"/>
  <c r="G457" i="5"/>
  <c r="F457" i="5"/>
  <c r="K456" i="5"/>
  <c r="J456" i="5"/>
  <c r="W456" i="5"/>
  <c r="I456" i="5"/>
  <c r="H456" i="5"/>
  <c r="G456" i="5"/>
  <c r="F456" i="5"/>
  <c r="V455" i="5"/>
  <c r="T455" i="5"/>
  <c r="K459" i="5" s="1"/>
  <c r="R455" i="5"/>
  <c r="K458" i="5" s="1"/>
  <c r="U455" i="5"/>
  <c r="S455" i="5"/>
  <c r="I459" i="5" s="1"/>
  <c r="Q455" i="5"/>
  <c r="I458" i="5" s="1"/>
  <c r="E455" i="5"/>
  <c r="D455" i="5"/>
  <c r="B455" i="5"/>
  <c r="AA453" i="5"/>
  <c r="Z453" i="5"/>
  <c r="X453" i="5"/>
  <c r="AB452" i="5"/>
  <c r="I452" i="5"/>
  <c r="H452" i="5"/>
  <c r="G452" i="5"/>
  <c r="E452" i="5"/>
  <c r="K451" i="5"/>
  <c r="J451" i="5"/>
  <c r="I451" i="5"/>
  <c r="E451" i="5"/>
  <c r="J450" i="5"/>
  <c r="E450" i="5"/>
  <c r="K449" i="5"/>
  <c r="J449" i="5"/>
  <c r="E449" i="5"/>
  <c r="K448" i="5"/>
  <c r="J453" i="5" s="1"/>
  <c r="J448" i="5"/>
  <c r="I448" i="5"/>
  <c r="H448" i="5"/>
  <c r="G448" i="5"/>
  <c r="F448" i="5"/>
  <c r="K447" i="5"/>
  <c r="J447" i="5"/>
  <c r="W447" i="5"/>
  <c r="I447" i="5"/>
  <c r="H447" i="5"/>
  <c r="G447" i="5"/>
  <c r="F447" i="5"/>
  <c r="K446" i="5"/>
  <c r="J446" i="5"/>
  <c r="I446" i="5"/>
  <c r="H446" i="5"/>
  <c r="G446" i="5"/>
  <c r="F446" i="5"/>
  <c r="K445" i="5"/>
  <c r="P453" i="5" s="1"/>
  <c r="J445" i="5"/>
  <c r="W445" i="5"/>
  <c r="I445" i="5"/>
  <c r="H445" i="5"/>
  <c r="G445" i="5"/>
  <c r="F445" i="5"/>
  <c r="V444" i="5"/>
  <c r="T444" i="5"/>
  <c r="K450" i="5" s="1"/>
  <c r="R444" i="5"/>
  <c r="U444" i="5"/>
  <c r="S444" i="5"/>
  <c r="I450" i="5" s="1"/>
  <c r="Q444" i="5"/>
  <c r="I449" i="5" s="1"/>
  <c r="E444" i="5"/>
  <c r="D444" i="5"/>
  <c r="B444" i="5"/>
  <c r="AA442" i="5"/>
  <c r="Z442" i="5"/>
  <c r="X442" i="5"/>
  <c r="I441" i="5"/>
  <c r="AB441" i="5" s="1"/>
  <c r="H441" i="5"/>
  <c r="G441" i="5"/>
  <c r="E441" i="5"/>
  <c r="K440" i="5"/>
  <c r="J440" i="5"/>
  <c r="E440" i="5"/>
  <c r="J439" i="5"/>
  <c r="I439" i="5"/>
  <c r="E439" i="5"/>
  <c r="K438" i="5"/>
  <c r="J438" i="5"/>
  <c r="I438" i="5"/>
  <c r="H438" i="5"/>
  <c r="G438" i="5"/>
  <c r="F438" i="5"/>
  <c r="K437" i="5"/>
  <c r="J437" i="5"/>
  <c r="I437" i="5"/>
  <c r="H437" i="5"/>
  <c r="G437" i="5"/>
  <c r="F437" i="5"/>
  <c r="V436" i="5"/>
  <c r="T436" i="5"/>
  <c r="R436" i="5"/>
  <c r="K439" i="5" s="1"/>
  <c r="J442" i="5" s="1"/>
  <c r="U436" i="5"/>
  <c r="S436" i="5"/>
  <c r="I440" i="5" s="1"/>
  <c r="Q436" i="5"/>
  <c r="E436" i="5"/>
  <c r="D436" i="5"/>
  <c r="B436" i="5"/>
  <c r="AA434" i="5"/>
  <c r="Z434" i="5"/>
  <c r="X434" i="5"/>
  <c r="AB433" i="5"/>
  <c r="I433" i="5"/>
  <c r="H433" i="5"/>
  <c r="G433" i="5"/>
  <c r="E433" i="5"/>
  <c r="K432" i="5"/>
  <c r="J432" i="5"/>
  <c r="E432" i="5"/>
  <c r="J431" i="5"/>
  <c r="E431" i="5"/>
  <c r="J430" i="5"/>
  <c r="E430" i="5"/>
  <c r="K429" i="5"/>
  <c r="J429" i="5"/>
  <c r="I429" i="5"/>
  <c r="H429" i="5"/>
  <c r="G429" i="5"/>
  <c r="F429" i="5"/>
  <c r="K428" i="5"/>
  <c r="J428" i="5"/>
  <c r="W428" i="5"/>
  <c r="I428" i="5"/>
  <c r="H428" i="5"/>
  <c r="G428" i="5"/>
  <c r="F428" i="5"/>
  <c r="K427" i="5"/>
  <c r="J427" i="5"/>
  <c r="I427" i="5"/>
  <c r="H427" i="5"/>
  <c r="G427" i="5"/>
  <c r="F427" i="5"/>
  <c r="K426" i="5"/>
  <c r="J434" i="5" s="1"/>
  <c r="J426" i="5"/>
  <c r="W426" i="5"/>
  <c r="I426" i="5"/>
  <c r="H426" i="5"/>
  <c r="G426" i="5"/>
  <c r="F426" i="5"/>
  <c r="V425" i="5"/>
  <c r="T425" i="5"/>
  <c r="K431" i="5" s="1"/>
  <c r="R425" i="5"/>
  <c r="K430" i="5" s="1"/>
  <c r="P434" i="5" s="1"/>
  <c r="U425" i="5"/>
  <c r="I432" i="5" s="1"/>
  <c r="S425" i="5"/>
  <c r="I431" i="5" s="1"/>
  <c r="Q425" i="5"/>
  <c r="I430" i="5" s="1"/>
  <c r="Y434" i="5" s="1"/>
  <c r="E425" i="5"/>
  <c r="D425" i="5"/>
  <c r="B425" i="5"/>
  <c r="AA423" i="5"/>
  <c r="Z423" i="5"/>
  <c r="X423" i="5"/>
  <c r="AB422" i="5"/>
  <c r="I422" i="5"/>
  <c r="H422" i="5"/>
  <c r="G422" i="5"/>
  <c r="E422" i="5"/>
  <c r="K421" i="5"/>
  <c r="J421" i="5"/>
  <c r="E421" i="5"/>
  <c r="J420" i="5"/>
  <c r="E420" i="5"/>
  <c r="J419" i="5"/>
  <c r="E419" i="5"/>
  <c r="K418" i="5"/>
  <c r="J418" i="5"/>
  <c r="I418" i="5"/>
  <c r="H418" i="5"/>
  <c r="G418" i="5"/>
  <c r="F418" i="5"/>
  <c r="K417" i="5"/>
  <c r="J417" i="5"/>
  <c r="W417" i="5"/>
  <c r="I417" i="5"/>
  <c r="H417" i="5"/>
  <c r="G417" i="5"/>
  <c r="F417" i="5"/>
  <c r="K416" i="5"/>
  <c r="J416" i="5"/>
  <c r="I416" i="5"/>
  <c r="H416" i="5"/>
  <c r="G416" i="5"/>
  <c r="F416" i="5"/>
  <c r="K415" i="5"/>
  <c r="J415" i="5"/>
  <c r="W415" i="5"/>
  <c r="I415" i="5"/>
  <c r="H415" i="5"/>
  <c r="G415" i="5"/>
  <c r="F415" i="5"/>
  <c r="V414" i="5"/>
  <c r="T414" i="5"/>
  <c r="K420" i="5" s="1"/>
  <c r="R414" i="5"/>
  <c r="K419" i="5" s="1"/>
  <c r="P423" i="5" s="1"/>
  <c r="U414" i="5"/>
  <c r="I421" i="5" s="1"/>
  <c r="S414" i="5"/>
  <c r="I420" i="5" s="1"/>
  <c r="Q414" i="5"/>
  <c r="I419" i="5" s="1"/>
  <c r="E414" i="5"/>
  <c r="D414" i="5"/>
  <c r="B414" i="5"/>
  <c r="A413" i="5"/>
  <c r="H411" i="5"/>
  <c r="J411" i="5"/>
  <c r="H410" i="5"/>
  <c r="J410" i="5"/>
  <c r="A409" i="5"/>
  <c r="H407" i="5"/>
  <c r="J407" i="5"/>
  <c r="H406" i="5"/>
  <c r="J406" i="5"/>
  <c r="A405" i="5"/>
  <c r="Z402" i="5"/>
  <c r="Y402" i="5"/>
  <c r="X402" i="5"/>
  <c r="P402" i="5"/>
  <c r="J402" i="5"/>
  <c r="K401" i="5"/>
  <c r="J401" i="5"/>
  <c r="I401" i="5"/>
  <c r="H402" i="5" s="1"/>
  <c r="H401" i="5"/>
  <c r="G401" i="5"/>
  <c r="F401" i="5"/>
  <c r="V400" i="5"/>
  <c r="T400" i="5"/>
  <c r="R400" i="5"/>
  <c r="U400" i="5"/>
  <c r="S400" i="5"/>
  <c r="Q400" i="5"/>
  <c r="E400" i="5"/>
  <c r="D400" i="5"/>
  <c r="B400" i="5"/>
  <c r="Z398" i="5"/>
  <c r="Y398" i="5"/>
  <c r="X398" i="5"/>
  <c r="P398" i="5"/>
  <c r="J405" i="5" s="1"/>
  <c r="J398" i="5"/>
  <c r="K397" i="5"/>
  <c r="J397" i="5"/>
  <c r="I397" i="5"/>
  <c r="AA398" i="5" s="1"/>
  <c r="H397" i="5"/>
  <c r="G397" i="5"/>
  <c r="F397" i="5"/>
  <c r="V396" i="5"/>
  <c r="T396" i="5"/>
  <c r="R396" i="5"/>
  <c r="U396" i="5"/>
  <c r="S396" i="5"/>
  <c r="Q396" i="5"/>
  <c r="E396" i="5"/>
  <c r="D396" i="5"/>
  <c r="B396" i="5"/>
  <c r="A395" i="5"/>
  <c r="H393" i="5"/>
  <c r="J393" i="5"/>
  <c r="H392" i="5"/>
  <c r="J392" i="5"/>
  <c r="A391" i="5"/>
  <c r="AA388" i="5"/>
  <c r="Z388" i="5"/>
  <c r="Y388" i="5"/>
  <c r="I387" i="5"/>
  <c r="AB387" i="5" s="1"/>
  <c r="H387" i="5"/>
  <c r="G387" i="5"/>
  <c r="E387" i="5"/>
  <c r="J386" i="5"/>
  <c r="E386" i="5"/>
  <c r="K385" i="5"/>
  <c r="J385" i="5"/>
  <c r="E385" i="5"/>
  <c r="K384" i="5"/>
  <c r="J384" i="5"/>
  <c r="H384" i="5"/>
  <c r="AA384" i="5"/>
  <c r="Z384" i="5"/>
  <c r="Y384" i="5"/>
  <c r="I384" i="5"/>
  <c r="X384" i="5" s="1"/>
  <c r="F384" i="5"/>
  <c r="V384" i="5"/>
  <c r="T384" i="5"/>
  <c r="R384" i="5"/>
  <c r="U384" i="5"/>
  <c r="S384" i="5"/>
  <c r="I386" i="5" s="1"/>
  <c r="Q384" i="5"/>
  <c r="E384" i="5"/>
  <c r="D384" i="5"/>
  <c r="B384" i="5"/>
  <c r="K383" i="5"/>
  <c r="P388" i="5" s="1"/>
  <c r="J383" i="5"/>
  <c r="W383" i="5"/>
  <c r="I383" i="5"/>
  <c r="H383" i="5"/>
  <c r="G383" i="5"/>
  <c r="F383" i="5"/>
  <c r="V382" i="5"/>
  <c r="T382" i="5"/>
  <c r="K386" i="5" s="1"/>
  <c r="R382" i="5"/>
  <c r="U382" i="5"/>
  <c r="S382" i="5"/>
  <c r="Q382" i="5"/>
  <c r="I385" i="5" s="1"/>
  <c r="E382" i="5"/>
  <c r="D382" i="5"/>
  <c r="B382" i="5"/>
  <c r="AA380" i="5"/>
  <c r="Z380" i="5"/>
  <c r="Y380" i="5"/>
  <c r="I379" i="5"/>
  <c r="AB379" i="5" s="1"/>
  <c r="H379" i="5"/>
  <c r="G379" i="5"/>
  <c r="E379" i="5"/>
  <c r="J378" i="5"/>
  <c r="E378" i="5"/>
  <c r="J377" i="5"/>
  <c r="E377" i="5"/>
  <c r="K376" i="5"/>
  <c r="J376" i="5"/>
  <c r="H376" i="5"/>
  <c r="AA376" i="5"/>
  <c r="Z376" i="5"/>
  <c r="Y376" i="5"/>
  <c r="X376" i="5"/>
  <c r="I376" i="5"/>
  <c r="F376" i="5"/>
  <c r="V376" i="5"/>
  <c r="T376" i="5"/>
  <c r="R376" i="5"/>
  <c r="U376" i="5"/>
  <c r="S376" i="5"/>
  <c r="Q376" i="5"/>
  <c r="E376" i="5"/>
  <c r="D376" i="5"/>
  <c r="B376" i="5"/>
  <c r="K375" i="5"/>
  <c r="J375" i="5"/>
  <c r="I375" i="5"/>
  <c r="H375" i="5"/>
  <c r="G375" i="5"/>
  <c r="F375" i="5"/>
  <c r="K374" i="5"/>
  <c r="J374" i="5"/>
  <c r="W374" i="5"/>
  <c r="I374" i="5"/>
  <c r="H374" i="5"/>
  <c r="G374" i="5"/>
  <c r="F374" i="5"/>
  <c r="V373" i="5"/>
  <c r="T373" i="5"/>
  <c r="K378" i="5" s="1"/>
  <c r="R373" i="5"/>
  <c r="K377" i="5" s="1"/>
  <c r="U373" i="5"/>
  <c r="S373" i="5"/>
  <c r="I378" i="5" s="1"/>
  <c r="Q373" i="5"/>
  <c r="I377" i="5" s="1"/>
  <c r="E373" i="5"/>
  <c r="D373" i="5"/>
  <c r="B373" i="5"/>
  <c r="AA371" i="5"/>
  <c r="Z371" i="5"/>
  <c r="Y371" i="5"/>
  <c r="AB370" i="5"/>
  <c r="I370" i="5"/>
  <c r="H370" i="5"/>
  <c r="G370" i="5"/>
  <c r="E370" i="5"/>
  <c r="J369" i="5"/>
  <c r="E369" i="5"/>
  <c r="J368" i="5"/>
  <c r="E368" i="5"/>
  <c r="K367" i="5"/>
  <c r="J367" i="5"/>
  <c r="E367" i="5"/>
  <c r="K366" i="5"/>
  <c r="J366" i="5"/>
  <c r="H366" i="5"/>
  <c r="AA366" i="5"/>
  <c r="Z366" i="5"/>
  <c r="Y366" i="5"/>
  <c r="I366" i="5"/>
  <c r="X366" i="5" s="1"/>
  <c r="F366" i="5"/>
  <c r="V366" i="5"/>
  <c r="T366" i="5"/>
  <c r="R366" i="5"/>
  <c r="U366" i="5"/>
  <c r="I369" i="5" s="1"/>
  <c r="S366" i="5"/>
  <c r="Q366" i="5"/>
  <c r="E366" i="5"/>
  <c r="D366" i="5"/>
  <c r="B366" i="5"/>
  <c r="K365" i="5"/>
  <c r="J365" i="5"/>
  <c r="I365" i="5"/>
  <c r="H365" i="5"/>
  <c r="G365" i="5"/>
  <c r="F365" i="5"/>
  <c r="K364" i="5"/>
  <c r="J364" i="5"/>
  <c r="W364" i="5"/>
  <c r="I364" i="5"/>
  <c r="H364" i="5"/>
  <c r="G364" i="5"/>
  <c r="F364" i="5"/>
  <c r="K363" i="5"/>
  <c r="J363" i="5"/>
  <c r="I363" i="5"/>
  <c r="H363" i="5"/>
  <c r="G363" i="5"/>
  <c r="F363" i="5"/>
  <c r="K362" i="5"/>
  <c r="P371" i="5" s="1"/>
  <c r="J362" i="5"/>
  <c r="W362" i="5"/>
  <c r="I362" i="5"/>
  <c r="H362" i="5"/>
  <c r="G362" i="5"/>
  <c r="F362" i="5"/>
  <c r="V361" i="5"/>
  <c r="K369" i="5" s="1"/>
  <c r="T361" i="5"/>
  <c r="K368" i="5" s="1"/>
  <c r="R361" i="5"/>
  <c r="U361" i="5"/>
  <c r="S361" i="5"/>
  <c r="I368" i="5" s="1"/>
  <c r="Q361" i="5"/>
  <c r="I367" i="5" s="1"/>
  <c r="E361" i="5"/>
  <c r="D361" i="5"/>
  <c r="B361" i="5"/>
  <c r="A360" i="5"/>
  <c r="H358" i="5"/>
  <c r="J358" i="5"/>
  <c r="H357" i="5"/>
  <c r="J357" i="5"/>
  <c r="A356" i="5"/>
  <c r="AA353" i="5"/>
  <c r="Z353" i="5"/>
  <c r="Y353" i="5"/>
  <c r="AB352" i="5"/>
  <c r="I352" i="5"/>
  <c r="H352" i="5"/>
  <c r="G352" i="5"/>
  <c r="E352" i="5"/>
  <c r="J351" i="5"/>
  <c r="E351" i="5"/>
  <c r="J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R349" i="5"/>
  <c r="U349" i="5"/>
  <c r="S349" i="5"/>
  <c r="Q349" i="5"/>
  <c r="I350" i="5" s="1"/>
  <c r="E349" i="5"/>
  <c r="D349" i="5"/>
  <c r="B349" i="5"/>
  <c r="K348" i="5"/>
  <c r="J348" i="5"/>
  <c r="I348" i="5"/>
  <c r="H348" i="5"/>
  <c r="G348" i="5"/>
  <c r="F348" i="5"/>
  <c r="K347" i="5"/>
  <c r="J347" i="5"/>
  <c r="W347" i="5"/>
  <c r="I347" i="5"/>
  <c r="X353" i="5" s="1"/>
  <c r="H347" i="5"/>
  <c r="G347" i="5"/>
  <c r="F347" i="5"/>
  <c r="V346" i="5"/>
  <c r="T346" i="5"/>
  <c r="K351" i="5" s="1"/>
  <c r="R346" i="5"/>
  <c r="K350" i="5" s="1"/>
  <c r="U346" i="5"/>
  <c r="S346" i="5"/>
  <c r="I351" i="5" s="1"/>
  <c r="Q346" i="5"/>
  <c r="E346" i="5"/>
  <c r="D346" i="5"/>
  <c r="B346" i="5"/>
  <c r="AA344" i="5"/>
  <c r="Z344" i="5"/>
  <c r="Y344" i="5"/>
  <c r="P344" i="5"/>
  <c r="K343" i="5"/>
  <c r="J344" i="5" s="1"/>
  <c r="J343" i="5"/>
  <c r="I343" i="5"/>
  <c r="X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H341" i="5"/>
  <c r="P341" i="5"/>
  <c r="J341" i="5"/>
  <c r="K340" i="5"/>
  <c r="J340" i="5"/>
  <c r="I340" i="5"/>
  <c r="X341" i="5" s="1"/>
  <c r="H340" i="5"/>
  <c r="G340" i="5"/>
  <c r="F340" i="5"/>
  <c r="V340" i="5"/>
  <c r="T340" i="5"/>
  <c r="R340" i="5"/>
  <c r="U340" i="5"/>
  <c r="S340" i="5"/>
  <c r="Q340" i="5"/>
  <c r="E340" i="5"/>
  <c r="D340" i="5"/>
  <c r="B340" i="5"/>
  <c r="AA338" i="5"/>
  <c r="Z338" i="5"/>
  <c r="Y338" i="5"/>
  <c r="H338" i="5"/>
  <c r="P338" i="5"/>
  <c r="J338" i="5"/>
  <c r="K337" i="5"/>
  <c r="J337" i="5"/>
  <c r="I337" i="5"/>
  <c r="X338" i="5" s="1"/>
  <c r="H337" i="5"/>
  <c r="G337" i="5"/>
  <c r="F337" i="5"/>
  <c r="V337" i="5"/>
  <c r="T337" i="5"/>
  <c r="R337" i="5"/>
  <c r="U337" i="5"/>
  <c r="S337" i="5"/>
  <c r="Q337" i="5"/>
  <c r="E337" i="5"/>
  <c r="D337" i="5"/>
  <c r="B337" i="5"/>
  <c r="AA335" i="5"/>
  <c r="Z335" i="5"/>
  <c r="Y335" i="5"/>
  <c r="X335" i="5"/>
  <c r="J335" i="5"/>
  <c r="K334" i="5"/>
  <c r="P335" i="5" s="1"/>
  <c r="J334" i="5"/>
  <c r="I334" i="5"/>
  <c r="O335" i="5" s="1"/>
  <c r="H334" i="5"/>
  <c r="G334" i="5"/>
  <c r="F334" i="5"/>
  <c r="V334" i="5"/>
  <c r="T334" i="5"/>
  <c r="R334" i="5"/>
  <c r="U334" i="5"/>
  <c r="S334" i="5"/>
  <c r="Q334" i="5"/>
  <c r="E334" i="5"/>
  <c r="D334" i="5"/>
  <c r="B334" i="5"/>
  <c r="AA332" i="5"/>
  <c r="Z332" i="5"/>
  <c r="Y332" i="5"/>
  <c r="X332" i="5"/>
  <c r="K331" i="5"/>
  <c r="P332" i="5" s="1"/>
  <c r="J331" i="5"/>
  <c r="I331" i="5"/>
  <c r="O332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A329" i="5"/>
  <c r="Z329" i="5"/>
  <c r="Y329" i="5"/>
  <c r="I328" i="5"/>
  <c r="AB328" i="5" s="1"/>
  <c r="H328" i="5"/>
  <c r="G328" i="5"/>
  <c r="E328" i="5"/>
  <c r="J327" i="5"/>
  <c r="E327" i="5"/>
  <c r="K326" i="5"/>
  <c r="J326" i="5"/>
  <c r="E326" i="5"/>
  <c r="K325" i="5"/>
  <c r="J325" i="5"/>
  <c r="H325" i="5"/>
  <c r="AA325" i="5"/>
  <c r="Z325" i="5"/>
  <c r="Y325" i="5"/>
  <c r="I325" i="5"/>
  <c r="X325" i="5" s="1"/>
  <c r="F325" i="5"/>
  <c r="V325" i="5"/>
  <c r="T325" i="5"/>
  <c r="R325" i="5"/>
  <c r="U325" i="5"/>
  <c r="S325" i="5"/>
  <c r="I327" i="5" s="1"/>
  <c r="Q325" i="5"/>
  <c r="E325" i="5"/>
  <c r="D325" i="5"/>
  <c r="B325" i="5"/>
  <c r="K324" i="5"/>
  <c r="J324" i="5"/>
  <c r="I324" i="5"/>
  <c r="H329" i="5" s="1"/>
  <c r="H324" i="5"/>
  <c r="G324" i="5"/>
  <c r="F324" i="5"/>
  <c r="K323" i="5"/>
  <c r="J323" i="5"/>
  <c r="W323" i="5"/>
  <c r="I323" i="5"/>
  <c r="H323" i="5"/>
  <c r="G323" i="5"/>
  <c r="F323" i="5"/>
  <c r="V322" i="5"/>
  <c r="T322" i="5"/>
  <c r="K327" i="5" s="1"/>
  <c r="R322" i="5"/>
  <c r="U322" i="5"/>
  <c r="S322" i="5"/>
  <c r="Q322" i="5"/>
  <c r="I326" i="5" s="1"/>
  <c r="E322" i="5"/>
  <c r="D322" i="5"/>
  <c r="B322" i="5"/>
  <c r="AA320" i="5"/>
  <c r="Z320" i="5"/>
  <c r="Y320" i="5"/>
  <c r="AB319" i="5"/>
  <c r="I319" i="5"/>
  <c r="H319" i="5"/>
  <c r="G319" i="5"/>
  <c r="E319" i="5"/>
  <c r="J318" i="5"/>
  <c r="E318" i="5"/>
  <c r="J317" i="5"/>
  <c r="E317" i="5"/>
  <c r="K316" i="5"/>
  <c r="J316" i="5"/>
  <c r="I316" i="5"/>
  <c r="H316" i="5"/>
  <c r="G316" i="5"/>
  <c r="F316" i="5"/>
  <c r="K315" i="5"/>
  <c r="J315" i="5"/>
  <c r="W315" i="5"/>
  <c r="I315" i="5"/>
  <c r="H320" i="5" s="1"/>
  <c r="H315" i="5"/>
  <c r="G315" i="5"/>
  <c r="F315" i="5"/>
  <c r="V314" i="5"/>
  <c r="T314" i="5"/>
  <c r="K318" i="5" s="1"/>
  <c r="R314" i="5"/>
  <c r="K317" i="5" s="1"/>
  <c r="U314" i="5"/>
  <c r="S314" i="5"/>
  <c r="I318" i="5" s="1"/>
  <c r="Q314" i="5"/>
  <c r="I317" i="5" s="1"/>
  <c r="E314" i="5"/>
  <c r="D314" i="5"/>
  <c r="B314" i="5"/>
  <c r="AA312" i="5"/>
  <c r="Z312" i="5"/>
  <c r="Y312" i="5"/>
  <c r="AB311" i="5"/>
  <c r="I311" i="5"/>
  <c r="H311" i="5"/>
  <c r="G311" i="5"/>
  <c r="E311" i="5"/>
  <c r="K310" i="5"/>
  <c r="J310" i="5"/>
  <c r="I310" i="5"/>
  <c r="E310" i="5"/>
  <c r="J309" i="5"/>
  <c r="E309" i="5"/>
  <c r="K308" i="5"/>
  <c r="J308" i="5"/>
  <c r="E308" i="5"/>
  <c r="K307" i="5"/>
  <c r="J307" i="5"/>
  <c r="W307" i="5"/>
  <c r="I307" i="5"/>
  <c r="H307" i="5"/>
  <c r="G307" i="5"/>
  <c r="F307" i="5"/>
  <c r="K306" i="5"/>
  <c r="J306" i="5"/>
  <c r="I306" i="5"/>
  <c r="H306" i="5"/>
  <c r="G306" i="5"/>
  <c r="F306" i="5"/>
  <c r="K305" i="5"/>
  <c r="P312" i="5" s="1"/>
  <c r="J305" i="5"/>
  <c r="W305" i="5"/>
  <c r="I305" i="5"/>
  <c r="H305" i="5"/>
  <c r="G305" i="5"/>
  <c r="F305" i="5"/>
  <c r="V304" i="5"/>
  <c r="T304" i="5"/>
  <c r="K309" i="5" s="1"/>
  <c r="R304" i="5"/>
  <c r="U304" i="5"/>
  <c r="S304" i="5"/>
  <c r="I309" i="5" s="1"/>
  <c r="Q304" i="5"/>
  <c r="I308" i="5" s="1"/>
  <c r="X312" i="5" s="1"/>
  <c r="E304" i="5"/>
  <c r="D304" i="5"/>
  <c r="B304" i="5"/>
  <c r="AA302" i="5"/>
  <c r="Z302" i="5"/>
  <c r="Y302" i="5"/>
  <c r="AB301" i="5"/>
  <c r="I301" i="5"/>
  <c r="H301" i="5"/>
  <c r="G301" i="5"/>
  <c r="E301" i="5"/>
  <c r="K300" i="5"/>
  <c r="J300" i="5"/>
  <c r="I300" i="5"/>
  <c r="E300" i="5"/>
  <c r="J299" i="5"/>
  <c r="E299" i="5"/>
  <c r="K298" i="5"/>
  <c r="J298" i="5"/>
  <c r="E298" i="5"/>
  <c r="K297" i="5"/>
  <c r="J297" i="5"/>
  <c r="W297" i="5"/>
  <c r="I297" i="5"/>
  <c r="H297" i="5"/>
  <c r="G297" i="5"/>
  <c r="F297" i="5"/>
  <c r="K296" i="5"/>
  <c r="J296" i="5"/>
  <c r="I296" i="5"/>
  <c r="H296" i="5"/>
  <c r="G296" i="5"/>
  <c r="F296" i="5"/>
  <c r="K295" i="5"/>
  <c r="J295" i="5"/>
  <c r="W295" i="5"/>
  <c r="I295" i="5"/>
  <c r="H295" i="5"/>
  <c r="G295" i="5"/>
  <c r="F295" i="5"/>
  <c r="V294" i="5"/>
  <c r="T294" i="5"/>
  <c r="K299" i="5" s="1"/>
  <c r="R294" i="5"/>
  <c r="U294" i="5"/>
  <c r="S294" i="5"/>
  <c r="I299" i="5" s="1"/>
  <c r="Q294" i="5"/>
  <c r="I298" i="5" s="1"/>
  <c r="E294" i="5"/>
  <c r="D294" i="5"/>
  <c r="B294" i="5"/>
  <c r="A293" i="5"/>
  <c r="H291" i="5"/>
  <c r="J291" i="5"/>
  <c r="H290" i="5"/>
  <c r="J290" i="5"/>
  <c r="A289" i="5"/>
  <c r="AA286" i="5"/>
  <c r="Z286" i="5"/>
  <c r="Y286" i="5"/>
  <c r="AB285" i="5"/>
  <c r="I285" i="5"/>
  <c r="H285" i="5"/>
  <c r="G285" i="5"/>
  <c r="E285" i="5"/>
  <c r="J284" i="5"/>
  <c r="E284" i="5"/>
  <c r="J283" i="5"/>
  <c r="E283" i="5"/>
  <c r="J282" i="5"/>
  <c r="I282" i="5"/>
  <c r="E282" i="5"/>
  <c r="K281" i="5"/>
  <c r="J281" i="5"/>
  <c r="H281" i="5"/>
  <c r="AA281" i="5"/>
  <c r="Z281" i="5"/>
  <c r="Y281" i="5"/>
  <c r="X281" i="5"/>
  <c r="I281" i="5"/>
  <c r="F281" i="5"/>
  <c r="V281" i="5"/>
  <c r="T281" i="5"/>
  <c r="K283" i="5" s="1"/>
  <c r="R281" i="5"/>
  <c r="U281" i="5"/>
  <c r="S281" i="5"/>
  <c r="Q281" i="5"/>
  <c r="E281" i="5"/>
  <c r="D281" i="5"/>
  <c r="B281" i="5"/>
  <c r="K280" i="5"/>
  <c r="J280" i="5"/>
  <c r="I280" i="5"/>
  <c r="H280" i="5"/>
  <c r="G280" i="5"/>
  <c r="F280" i="5"/>
  <c r="K279" i="5"/>
  <c r="J279" i="5"/>
  <c r="I279" i="5"/>
  <c r="W279" i="5" s="1"/>
  <c r="H279" i="5"/>
  <c r="G279" i="5"/>
  <c r="F279" i="5"/>
  <c r="K278" i="5"/>
  <c r="J278" i="5"/>
  <c r="I278" i="5"/>
  <c r="H278" i="5"/>
  <c r="G278" i="5"/>
  <c r="F278" i="5"/>
  <c r="K277" i="5"/>
  <c r="J277" i="5"/>
  <c r="I277" i="5"/>
  <c r="H277" i="5"/>
  <c r="G277" i="5"/>
  <c r="F277" i="5"/>
  <c r="V276" i="5"/>
  <c r="K284" i="5" s="1"/>
  <c r="T276" i="5"/>
  <c r="R276" i="5"/>
  <c r="K282" i="5" s="1"/>
  <c r="U276" i="5"/>
  <c r="I284" i="5" s="1"/>
  <c r="S276" i="5"/>
  <c r="I283" i="5" s="1"/>
  <c r="Q276" i="5"/>
  <c r="E276" i="5"/>
  <c r="D276" i="5"/>
  <c r="B276" i="5"/>
  <c r="AA274" i="5"/>
  <c r="Z274" i="5"/>
  <c r="Y274" i="5"/>
  <c r="I273" i="5"/>
  <c r="AB273" i="5" s="1"/>
  <c r="H273" i="5"/>
  <c r="G273" i="5"/>
  <c r="E273" i="5"/>
  <c r="J272" i="5"/>
  <c r="E272" i="5"/>
  <c r="J271" i="5"/>
  <c r="E271" i="5"/>
  <c r="J270" i="5"/>
  <c r="I270" i="5"/>
  <c r="E270" i="5"/>
  <c r="K269" i="5"/>
  <c r="J269" i="5"/>
  <c r="H269" i="5"/>
  <c r="AA269" i="5"/>
  <c r="Z269" i="5"/>
  <c r="Y269" i="5"/>
  <c r="I269" i="5"/>
  <c r="X269" i="5" s="1"/>
  <c r="F269" i="5"/>
  <c r="V269" i="5"/>
  <c r="T269" i="5"/>
  <c r="K271" i="5" s="1"/>
  <c r="R269" i="5"/>
  <c r="U269" i="5"/>
  <c r="S269" i="5"/>
  <c r="Q269" i="5"/>
  <c r="E269" i="5"/>
  <c r="D269" i="5"/>
  <c r="B269" i="5"/>
  <c r="K268" i="5"/>
  <c r="J268" i="5"/>
  <c r="I268" i="5"/>
  <c r="H268" i="5"/>
  <c r="G268" i="5"/>
  <c r="F268" i="5"/>
  <c r="K267" i="5"/>
  <c r="J267" i="5"/>
  <c r="I267" i="5"/>
  <c r="W267" i="5" s="1"/>
  <c r="H267" i="5"/>
  <c r="G267" i="5"/>
  <c r="F267" i="5"/>
  <c r="K266" i="5"/>
  <c r="J266" i="5"/>
  <c r="I266" i="5"/>
  <c r="H266" i="5"/>
  <c r="G266" i="5"/>
  <c r="F266" i="5"/>
  <c r="K265" i="5"/>
  <c r="J265" i="5"/>
  <c r="I265" i="5"/>
  <c r="H265" i="5"/>
  <c r="G265" i="5"/>
  <c r="F265" i="5"/>
  <c r="V264" i="5"/>
  <c r="K272" i="5" s="1"/>
  <c r="T264" i="5"/>
  <c r="R264" i="5"/>
  <c r="K270" i="5" s="1"/>
  <c r="U264" i="5"/>
  <c r="I272" i="5" s="1"/>
  <c r="S264" i="5"/>
  <c r="I271" i="5" s="1"/>
  <c r="Q264" i="5"/>
  <c r="E264" i="5"/>
  <c r="D264" i="5"/>
  <c r="B264" i="5"/>
  <c r="AA262" i="5"/>
  <c r="Z262" i="5"/>
  <c r="Y262" i="5"/>
  <c r="I261" i="5"/>
  <c r="AB261" i="5" s="1"/>
  <c r="H261" i="5"/>
  <c r="G261" i="5"/>
  <c r="E261" i="5"/>
  <c r="J260" i="5"/>
  <c r="E260" i="5"/>
  <c r="J259" i="5"/>
  <c r="E259" i="5"/>
  <c r="J258" i="5"/>
  <c r="E258" i="5"/>
  <c r="K257" i="5"/>
  <c r="J257" i="5"/>
  <c r="H257" i="5"/>
  <c r="AA257" i="5"/>
  <c r="Z257" i="5"/>
  <c r="Y257" i="5"/>
  <c r="I257" i="5"/>
  <c r="X257" i="5" s="1"/>
  <c r="F257" i="5"/>
  <c r="V257" i="5"/>
  <c r="T257" i="5"/>
  <c r="R257" i="5"/>
  <c r="U257" i="5"/>
  <c r="S257" i="5"/>
  <c r="Q257" i="5"/>
  <c r="E257" i="5"/>
  <c r="D257" i="5"/>
  <c r="B257" i="5"/>
  <c r="K256" i="5"/>
  <c r="J256" i="5"/>
  <c r="I256" i="5"/>
  <c r="H256" i="5"/>
  <c r="G256" i="5"/>
  <c r="F256" i="5"/>
  <c r="K255" i="5"/>
  <c r="J255" i="5"/>
  <c r="W255" i="5"/>
  <c r="I255" i="5"/>
  <c r="H255" i="5"/>
  <c r="G255" i="5"/>
  <c r="F255" i="5"/>
  <c r="K254" i="5"/>
  <c r="J254" i="5"/>
  <c r="I254" i="5"/>
  <c r="H254" i="5"/>
  <c r="G254" i="5"/>
  <c r="F254" i="5"/>
  <c r="K253" i="5"/>
  <c r="J253" i="5"/>
  <c r="I253" i="5"/>
  <c r="H253" i="5"/>
  <c r="G253" i="5"/>
  <c r="F253" i="5"/>
  <c r="V252" i="5"/>
  <c r="K260" i="5" s="1"/>
  <c r="T252" i="5"/>
  <c r="K259" i="5" s="1"/>
  <c r="R252" i="5"/>
  <c r="K258" i="5" s="1"/>
  <c r="U252" i="5"/>
  <c r="I260" i="5" s="1"/>
  <c r="S252" i="5"/>
  <c r="I259" i="5" s="1"/>
  <c r="Q252" i="5"/>
  <c r="I258" i="5" s="1"/>
  <c r="E252" i="5"/>
  <c r="D252" i="5"/>
  <c r="B252" i="5"/>
  <c r="AA250" i="5"/>
  <c r="Z250" i="5"/>
  <c r="Y250" i="5"/>
  <c r="I249" i="5"/>
  <c r="AB249" i="5" s="1"/>
  <c r="H249" i="5"/>
  <c r="G249" i="5"/>
  <c r="E249" i="5"/>
  <c r="J248" i="5"/>
  <c r="E248" i="5"/>
  <c r="J247" i="5"/>
  <c r="E247" i="5"/>
  <c r="J246" i="5"/>
  <c r="E246" i="5"/>
  <c r="K245" i="5"/>
  <c r="J245" i="5"/>
  <c r="I245" i="5"/>
  <c r="H245" i="5"/>
  <c r="G245" i="5"/>
  <c r="F245" i="5"/>
  <c r="K244" i="5"/>
  <c r="J244" i="5"/>
  <c r="W244" i="5"/>
  <c r="I244" i="5"/>
  <c r="H244" i="5"/>
  <c r="G244" i="5"/>
  <c r="F244" i="5"/>
  <c r="K243" i="5"/>
  <c r="J243" i="5"/>
  <c r="I243" i="5"/>
  <c r="H243" i="5"/>
  <c r="G243" i="5"/>
  <c r="F243" i="5"/>
  <c r="K242" i="5"/>
  <c r="J242" i="5"/>
  <c r="I242" i="5"/>
  <c r="H242" i="5"/>
  <c r="G242" i="5"/>
  <c r="F242" i="5"/>
  <c r="V241" i="5"/>
  <c r="K248" i="5" s="1"/>
  <c r="T241" i="5"/>
  <c r="K247" i="5" s="1"/>
  <c r="R241" i="5"/>
  <c r="K246" i="5" s="1"/>
  <c r="U241" i="5"/>
  <c r="I248" i="5" s="1"/>
  <c r="S241" i="5"/>
  <c r="I247" i="5" s="1"/>
  <c r="Q241" i="5"/>
  <c r="I246" i="5" s="1"/>
  <c r="E241" i="5"/>
  <c r="D241" i="5"/>
  <c r="B241" i="5"/>
  <c r="AA239" i="5"/>
  <c r="Z239" i="5"/>
  <c r="Y239" i="5"/>
  <c r="I238" i="5"/>
  <c r="AB238" i="5" s="1"/>
  <c r="H238" i="5"/>
  <c r="G238" i="5"/>
  <c r="E238" i="5"/>
  <c r="J237" i="5"/>
  <c r="E237" i="5"/>
  <c r="J236" i="5"/>
  <c r="E236" i="5"/>
  <c r="J235" i="5"/>
  <c r="E235" i="5"/>
  <c r="K234" i="5"/>
  <c r="J234" i="5"/>
  <c r="H234" i="5"/>
  <c r="AA234" i="5"/>
  <c r="Z234" i="5"/>
  <c r="Y234" i="5"/>
  <c r="I234" i="5"/>
  <c r="X234" i="5" s="1"/>
  <c r="F234" i="5"/>
  <c r="V234" i="5"/>
  <c r="T234" i="5"/>
  <c r="R234" i="5"/>
  <c r="U234" i="5"/>
  <c r="S234" i="5"/>
  <c r="Q234" i="5"/>
  <c r="E234" i="5"/>
  <c r="D234" i="5"/>
  <c r="B234" i="5"/>
  <c r="K233" i="5"/>
  <c r="J233" i="5"/>
  <c r="I233" i="5"/>
  <c r="H233" i="5"/>
  <c r="G233" i="5"/>
  <c r="F233" i="5"/>
  <c r="K232" i="5"/>
  <c r="J232" i="5"/>
  <c r="W232" i="5"/>
  <c r="I232" i="5"/>
  <c r="H232" i="5"/>
  <c r="G232" i="5"/>
  <c r="F232" i="5"/>
  <c r="K231" i="5"/>
  <c r="J231" i="5"/>
  <c r="I231" i="5"/>
  <c r="H231" i="5"/>
  <c r="G231" i="5"/>
  <c r="F231" i="5"/>
  <c r="K230" i="5"/>
  <c r="J230" i="5"/>
  <c r="W230" i="5"/>
  <c r="I230" i="5"/>
  <c r="H230" i="5"/>
  <c r="G230" i="5"/>
  <c r="F230" i="5"/>
  <c r="V229" i="5"/>
  <c r="K237" i="5" s="1"/>
  <c r="T229" i="5"/>
  <c r="K236" i="5" s="1"/>
  <c r="R229" i="5"/>
  <c r="K235" i="5" s="1"/>
  <c r="U229" i="5"/>
  <c r="I237" i="5" s="1"/>
  <c r="S229" i="5"/>
  <c r="I236" i="5" s="1"/>
  <c r="Q229" i="5"/>
  <c r="I235" i="5" s="1"/>
  <c r="E229" i="5"/>
  <c r="D229" i="5"/>
  <c r="B229" i="5"/>
  <c r="AA227" i="5"/>
  <c r="Z227" i="5"/>
  <c r="Y227" i="5"/>
  <c r="I226" i="5"/>
  <c r="AB226" i="5" s="1"/>
  <c r="H226" i="5"/>
  <c r="G226" i="5"/>
  <c r="E226" i="5"/>
  <c r="J225" i="5"/>
  <c r="E225" i="5"/>
  <c r="J224" i="5"/>
  <c r="E224" i="5"/>
  <c r="J223" i="5"/>
  <c r="E223" i="5"/>
  <c r="K222" i="5"/>
  <c r="J222" i="5"/>
  <c r="H222" i="5"/>
  <c r="AA222" i="5"/>
  <c r="Z222" i="5"/>
  <c r="Y222" i="5"/>
  <c r="I222" i="5"/>
  <c r="X222" i="5" s="1"/>
  <c r="F222" i="5"/>
  <c r="V222" i="5"/>
  <c r="T222" i="5"/>
  <c r="R222" i="5"/>
  <c r="U222" i="5"/>
  <c r="S222" i="5"/>
  <c r="Q222" i="5"/>
  <c r="E222" i="5"/>
  <c r="D222" i="5"/>
  <c r="B222" i="5"/>
  <c r="K221" i="5"/>
  <c r="J221" i="5"/>
  <c r="H221" i="5"/>
  <c r="AA221" i="5"/>
  <c r="Z221" i="5"/>
  <c r="Y221" i="5"/>
  <c r="I221" i="5"/>
  <c r="X221" i="5" s="1"/>
  <c r="F221" i="5"/>
  <c r="V221" i="5"/>
  <c r="T221" i="5"/>
  <c r="R221" i="5"/>
  <c r="U221" i="5"/>
  <c r="S221" i="5"/>
  <c r="Q221" i="5"/>
  <c r="E221" i="5"/>
  <c r="D221" i="5"/>
  <c r="B221" i="5"/>
  <c r="K220" i="5"/>
  <c r="J220" i="5"/>
  <c r="I220" i="5"/>
  <c r="H220" i="5"/>
  <c r="G220" i="5"/>
  <c r="F220" i="5"/>
  <c r="K219" i="5"/>
  <c r="J219" i="5"/>
  <c r="W219" i="5"/>
  <c r="I219" i="5"/>
  <c r="H219" i="5"/>
  <c r="G219" i="5"/>
  <c r="F219" i="5"/>
  <c r="K218" i="5"/>
  <c r="J218" i="5"/>
  <c r="I218" i="5"/>
  <c r="H218" i="5"/>
  <c r="G218" i="5"/>
  <c r="F218" i="5"/>
  <c r="K217" i="5"/>
  <c r="J217" i="5"/>
  <c r="W217" i="5"/>
  <c r="I217" i="5"/>
  <c r="H217" i="5"/>
  <c r="G217" i="5"/>
  <c r="F217" i="5"/>
  <c r="V216" i="5"/>
  <c r="K225" i="5" s="1"/>
  <c r="T216" i="5"/>
  <c r="K224" i="5" s="1"/>
  <c r="R216" i="5"/>
  <c r="K223" i="5" s="1"/>
  <c r="U216" i="5"/>
  <c r="I225" i="5" s="1"/>
  <c r="S216" i="5"/>
  <c r="I224" i="5" s="1"/>
  <c r="Q216" i="5"/>
  <c r="I223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E211" i="5"/>
  <c r="J210" i="5"/>
  <c r="E210" i="5"/>
  <c r="K209" i="5"/>
  <c r="J209" i="5"/>
  <c r="H209" i="5"/>
  <c r="AA209" i="5"/>
  <c r="Z209" i="5"/>
  <c r="Y209" i="5"/>
  <c r="I209" i="5"/>
  <c r="X209" i="5" s="1"/>
  <c r="F209" i="5"/>
  <c r="V209" i="5"/>
  <c r="T209" i="5"/>
  <c r="R209" i="5"/>
  <c r="U209" i="5"/>
  <c r="S209" i="5"/>
  <c r="Q209" i="5"/>
  <c r="E209" i="5"/>
  <c r="D209" i="5"/>
  <c r="B209" i="5"/>
  <c r="K208" i="5"/>
  <c r="J208" i="5"/>
  <c r="H208" i="5"/>
  <c r="AA208" i="5"/>
  <c r="Z208" i="5"/>
  <c r="Y208" i="5"/>
  <c r="I208" i="5"/>
  <c r="X208" i="5" s="1"/>
  <c r="F208" i="5"/>
  <c r="V208" i="5"/>
  <c r="T208" i="5"/>
  <c r="R208" i="5"/>
  <c r="U208" i="5"/>
  <c r="S208" i="5"/>
  <c r="Q208" i="5"/>
  <c r="E208" i="5"/>
  <c r="D208" i="5"/>
  <c r="B208" i="5"/>
  <c r="K207" i="5"/>
  <c r="J207" i="5"/>
  <c r="H207" i="5"/>
  <c r="AA207" i="5"/>
  <c r="Z207" i="5"/>
  <c r="Y207" i="5"/>
  <c r="I207" i="5"/>
  <c r="X207" i="5" s="1"/>
  <c r="F207" i="5"/>
  <c r="V207" i="5"/>
  <c r="T207" i="5"/>
  <c r="R207" i="5"/>
  <c r="U207" i="5"/>
  <c r="S207" i="5"/>
  <c r="Q207" i="5"/>
  <c r="E207" i="5"/>
  <c r="D207" i="5"/>
  <c r="B207" i="5"/>
  <c r="K206" i="5"/>
  <c r="J206" i="5"/>
  <c r="H206" i="5"/>
  <c r="AA206" i="5"/>
  <c r="Z206" i="5"/>
  <c r="Y206" i="5"/>
  <c r="I206" i="5"/>
  <c r="X206" i="5" s="1"/>
  <c r="F206" i="5"/>
  <c r="V206" i="5"/>
  <c r="T206" i="5"/>
  <c r="R206" i="5"/>
  <c r="U206" i="5"/>
  <c r="S206" i="5"/>
  <c r="Q206" i="5"/>
  <c r="E206" i="5"/>
  <c r="D206" i="5"/>
  <c r="B206" i="5"/>
  <c r="K205" i="5"/>
  <c r="J205" i="5"/>
  <c r="I205" i="5"/>
  <c r="H205" i="5"/>
  <c r="G205" i="5"/>
  <c r="F205" i="5"/>
  <c r="K204" i="5"/>
  <c r="J204" i="5"/>
  <c r="I204" i="5"/>
  <c r="W204" i="5" s="1"/>
  <c r="H204" i="5"/>
  <c r="G204" i="5"/>
  <c r="F204" i="5"/>
  <c r="K203" i="5"/>
  <c r="J203" i="5"/>
  <c r="I203" i="5"/>
  <c r="H203" i="5"/>
  <c r="G203" i="5"/>
  <c r="F203" i="5"/>
  <c r="K202" i="5"/>
  <c r="J202" i="5"/>
  <c r="W202" i="5"/>
  <c r="I202" i="5"/>
  <c r="H202" i="5"/>
  <c r="G202" i="5"/>
  <c r="F202" i="5"/>
  <c r="V201" i="5"/>
  <c r="K212" i="5" s="1"/>
  <c r="T201" i="5"/>
  <c r="K211" i="5" s="1"/>
  <c r="R201" i="5"/>
  <c r="K210" i="5" s="1"/>
  <c r="U201" i="5"/>
  <c r="I212" i="5" s="1"/>
  <c r="S201" i="5"/>
  <c r="I211" i="5" s="1"/>
  <c r="Q201" i="5"/>
  <c r="I210" i="5" s="1"/>
  <c r="E201" i="5"/>
  <c r="D201" i="5"/>
  <c r="B201" i="5"/>
  <c r="AA199" i="5"/>
  <c r="Z199" i="5"/>
  <c r="Y199" i="5"/>
  <c r="AB198" i="5"/>
  <c r="I198" i="5"/>
  <c r="H198" i="5"/>
  <c r="G198" i="5"/>
  <c r="E198" i="5"/>
  <c r="J197" i="5"/>
  <c r="E197" i="5"/>
  <c r="J196" i="5"/>
  <c r="E196" i="5"/>
  <c r="K195" i="5"/>
  <c r="J195" i="5"/>
  <c r="H195" i="5"/>
  <c r="AA195" i="5"/>
  <c r="Z195" i="5"/>
  <c r="Y195" i="5"/>
  <c r="I195" i="5"/>
  <c r="X195" i="5" s="1"/>
  <c r="F195" i="5"/>
  <c r="V195" i="5"/>
  <c r="T195" i="5"/>
  <c r="R195" i="5"/>
  <c r="U195" i="5"/>
  <c r="S195" i="5"/>
  <c r="Q195" i="5"/>
  <c r="E195" i="5"/>
  <c r="D195" i="5"/>
  <c r="B195" i="5"/>
  <c r="K194" i="5"/>
  <c r="J194" i="5"/>
  <c r="H194" i="5"/>
  <c r="AA194" i="5"/>
  <c r="Z194" i="5"/>
  <c r="Y194" i="5"/>
  <c r="I194" i="5"/>
  <c r="X194" i="5" s="1"/>
  <c r="F194" i="5"/>
  <c r="V194" i="5"/>
  <c r="T194" i="5"/>
  <c r="R194" i="5"/>
  <c r="U194" i="5"/>
  <c r="S194" i="5"/>
  <c r="Q194" i="5"/>
  <c r="E194" i="5"/>
  <c r="D194" i="5"/>
  <c r="B194" i="5"/>
  <c r="K193" i="5"/>
  <c r="J193" i="5"/>
  <c r="I193" i="5"/>
  <c r="H193" i="5"/>
  <c r="G193" i="5"/>
  <c r="F193" i="5"/>
  <c r="K192" i="5"/>
  <c r="J199" i="5" s="1"/>
  <c r="J192" i="5"/>
  <c r="I192" i="5"/>
  <c r="H192" i="5"/>
  <c r="G192" i="5"/>
  <c r="F192" i="5"/>
  <c r="V191" i="5"/>
  <c r="T191" i="5"/>
  <c r="K197" i="5" s="1"/>
  <c r="R191" i="5"/>
  <c r="K196" i="5" s="1"/>
  <c r="U191" i="5"/>
  <c r="S191" i="5"/>
  <c r="I197" i="5" s="1"/>
  <c r="Q191" i="5"/>
  <c r="I196" i="5" s="1"/>
  <c r="E191" i="5"/>
  <c r="D191" i="5"/>
  <c r="B191" i="5"/>
  <c r="AA189" i="5"/>
  <c r="Z189" i="5"/>
  <c r="Y189" i="5"/>
  <c r="J188" i="5"/>
  <c r="E188" i="5"/>
  <c r="K187" i="5"/>
  <c r="J187" i="5"/>
  <c r="I187" i="5"/>
  <c r="W187" i="5" s="1"/>
  <c r="H187" i="5"/>
  <c r="G187" i="5"/>
  <c r="F187" i="5"/>
  <c r="K186" i="5"/>
  <c r="J186" i="5"/>
  <c r="I186" i="5"/>
  <c r="H186" i="5"/>
  <c r="G186" i="5"/>
  <c r="F186" i="5"/>
  <c r="V185" i="5"/>
  <c r="K188" i="5" s="1"/>
  <c r="T185" i="5"/>
  <c r="R185" i="5"/>
  <c r="U185" i="5"/>
  <c r="I188" i="5" s="1"/>
  <c r="S185" i="5"/>
  <c r="Q185" i="5"/>
  <c r="E185" i="5"/>
  <c r="D185" i="5"/>
  <c r="B185" i="5"/>
  <c r="AA183" i="5"/>
  <c r="Z183" i="5"/>
  <c r="Y183" i="5"/>
  <c r="I182" i="5"/>
  <c r="AB182" i="5" s="1"/>
  <c r="H182" i="5"/>
  <c r="G182" i="5"/>
  <c r="E182" i="5"/>
  <c r="J181" i="5"/>
  <c r="I181" i="5"/>
  <c r="E181" i="5"/>
  <c r="J180" i="5"/>
  <c r="E180" i="5"/>
  <c r="J179" i="5"/>
  <c r="E179" i="5"/>
  <c r="K178" i="5"/>
  <c r="J178" i="5"/>
  <c r="H178" i="5"/>
  <c r="AA178" i="5"/>
  <c r="Z178" i="5"/>
  <c r="Y178" i="5"/>
  <c r="I178" i="5"/>
  <c r="X178" i="5" s="1"/>
  <c r="F178" i="5"/>
  <c r="V178" i="5"/>
  <c r="T178" i="5"/>
  <c r="R178" i="5"/>
  <c r="U178" i="5"/>
  <c r="S178" i="5"/>
  <c r="Q178" i="5"/>
  <c r="E178" i="5"/>
  <c r="D178" i="5"/>
  <c r="B178" i="5"/>
  <c r="K177" i="5"/>
  <c r="J177" i="5"/>
  <c r="H177" i="5"/>
  <c r="AA177" i="5"/>
  <c r="Z177" i="5"/>
  <c r="Y177" i="5"/>
  <c r="I177" i="5"/>
  <c r="X177" i="5" s="1"/>
  <c r="F177" i="5"/>
  <c r="V177" i="5"/>
  <c r="T177" i="5"/>
  <c r="R177" i="5"/>
  <c r="U177" i="5"/>
  <c r="S177" i="5"/>
  <c r="Q177" i="5"/>
  <c r="E177" i="5"/>
  <c r="D177" i="5"/>
  <c r="B177" i="5"/>
  <c r="K176" i="5"/>
  <c r="J176" i="5"/>
  <c r="W176" i="5"/>
  <c r="I176" i="5"/>
  <c r="H176" i="5"/>
  <c r="G176" i="5"/>
  <c r="F176" i="5"/>
  <c r="K175" i="5"/>
  <c r="J175" i="5"/>
  <c r="I175" i="5"/>
  <c r="H175" i="5"/>
  <c r="G175" i="5"/>
  <c r="F175" i="5"/>
  <c r="K174" i="5"/>
  <c r="J174" i="5"/>
  <c r="I174" i="5"/>
  <c r="H174" i="5"/>
  <c r="G174" i="5"/>
  <c r="F174" i="5"/>
  <c r="V173" i="5"/>
  <c r="K181" i="5" s="1"/>
  <c r="T173" i="5"/>
  <c r="K180" i="5" s="1"/>
  <c r="R173" i="5"/>
  <c r="K179" i="5" s="1"/>
  <c r="U173" i="5"/>
  <c r="S173" i="5"/>
  <c r="I180" i="5" s="1"/>
  <c r="Q173" i="5"/>
  <c r="I179" i="5" s="1"/>
  <c r="E173" i="5"/>
  <c r="D173" i="5"/>
  <c r="B173" i="5"/>
  <c r="AA171" i="5"/>
  <c r="Z171" i="5"/>
  <c r="Y171" i="5"/>
  <c r="I170" i="5"/>
  <c r="AB170" i="5" s="1"/>
  <c r="H170" i="5"/>
  <c r="G170" i="5"/>
  <c r="E170" i="5"/>
  <c r="J169" i="5"/>
  <c r="I169" i="5"/>
  <c r="E169" i="5"/>
  <c r="J168" i="5"/>
  <c r="E168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I165" i="5"/>
  <c r="H165" i="5"/>
  <c r="G165" i="5"/>
  <c r="F165" i="5"/>
  <c r="K164" i="5"/>
  <c r="J164" i="5"/>
  <c r="W164" i="5"/>
  <c r="I164" i="5"/>
  <c r="H164" i="5"/>
  <c r="G164" i="5"/>
  <c r="F164" i="5"/>
  <c r="K163" i="5"/>
  <c r="J163" i="5"/>
  <c r="I163" i="5"/>
  <c r="H163" i="5"/>
  <c r="G163" i="5"/>
  <c r="F163" i="5"/>
  <c r="K162" i="5"/>
  <c r="J162" i="5"/>
  <c r="I162" i="5"/>
  <c r="X171" i="5" s="1"/>
  <c r="H162" i="5"/>
  <c r="G162" i="5"/>
  <c r="F162" i="5"/>
  <c r="V161" i="5"/>
  <c r="K169" i="5" s="1"/>
  <c r="T161" i="5"/>
  <c r="K168" i="5" s="1"/>
  <c r="R161" i="5"/>
  <c r="K167" i="5" s="1"/>
  <c r="U161" i="5"/>
  <c r="S161" i="5"/>
  <c r="I168" i="5" s="1"/>
  <c r="Q161" i="5"/>
  <c r="I167" i="5" s="1"/>
  <c r="E161" i="5"/>
  <c r="D161" i="5"/>
  <c r="B161" i="5"/>
  <c r="AA159" i="5"/>
  <c r="Z159" i="5"/>
  <c r="Y159" i="5"/>
  <c r="I158" i="5"/>
  <c r="AB158" i="5" s="1"/>
  <c r="H158" i="5"/>
  <c r="G158" i="5"/>
  <c r="E158" i="5"/>
  <c r="J157" i="5"/>
  <c r="I157" i="5"/>
  <c r="E157" i="5"/>
  <c r="J156" i="5"/>
  <c r="E156" i="5"/>
  <c r="K155" i="5"/>
  <c r="J155" i="5"/>
  <c r="E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W152" i="5"/>
  <c r="I152" i="5"/>
  <c r="H152" i="5"/>
  <c r="G152" i="5"/>
  <c r="F152" i="5"/>
  <c r="K151" i="5"/>
  <c r="J151" i="5"/>
  <c r="I151" i="5"/>
  <c r="H151" i="5"/>
  <c r="G151" i="5"/>
  <c r="F151" i="5"/>
  <c r="K150" i="5"/>
  <c r="J150" i="5"/>
  <c r="I150" i="5"/>
  <c r="X159" i="5" s="1"/>
  <c r="H150" i="5"/>
  <c r="G150" i="5"/>
  <c r="F150" i="5"/>
  <c r="V149" i="5"/>
  <c r="K157" i="5" s="1"/>
  <c r="T149" i="5"/>
  <c r="K156" i="5" s="1"/>
  <c r="R149" i="5"/>
  <c r="U149" i="5"/>
  <c r="S149" i="5"/>
  <c r="I156" i="5" s="1"/>
  <c r="Q149" i="5"/>
  <c r="I155" i="5" s="1"/>
  <c r="E149" i="5"/>
  <c r="D149" i="5"/>
  <c r="B149" i="5"/>
  <c r="A148" i="5"/>
  <c r="H146" i="5"/>
  <c r="J146" i="5"/>
  <c r="H145" i="5"/>
  <c r="J145" i="5"/>
  <c r="A144" i="5"/>
  <c r="AA141" i="5"/>
  <c r="Z141" i="5"/>
  <c r="Y141" i="5"/>
  <c r="I140" i="5"/>
  <c r="AB140" i="5" s="1"/>
  <c r="H140" i="5"/>
  <c r="G140" i="5"/>
  <c r="E140" i="5"/>
  <c r="J139" i="5"/>
  <c r="E139" i="5"/>
  <c r="J138" i="5"/>
  <c r="E138" i="5"/>
  <c r="J137" i="5"/>
  <c r="E137" i="5"/>
  <c r="K136" i="5"/>
  <c r="J136" i="5"/>
  <c r="H136" i="5"/>
  <c r="AA136" i="5"/>
  <c r="Z136" i="5"/>
  <c r="Y136" i="5"/>
  <c r="X136" i="5"/>
  <c r="I136" i="5"/>
  <c r="F136" i="5"/>
  <c r="V136" i="5"/>
  <c r="T136" i="5"/>
  <c r="R136" i="5"/>
  <c r="U136" i="5"/>
  <c r="S136" i="5"/>
  <c r="Q136" i="5"/>
  <c r="E136" i="5"/>
  <c r="D136" i="5"/>
  <c r="B136" i="5"/>
  <c r="K135" i="5"/>
  <c r="J135" i="5"/>
  <c r="H135" i="5"/>
  <c r="AA135" i="5"/>
  <c r="Z135" i="5"/>
  <c r="Y135" i="5"/>
  <c r="I135" i="5"/>
  <c r="X135" i="5" s="1"/>
  <c r="F135" i="5"/>
  <c r="V135" i="5"/>
  <c r="T135" i="5"/>
  <c r="R135" i="5"/>
  <c r="U135" i="5"/>
  <c r="S135" i="5"/>
  <c r="Q135" i="5"/>
  <c r="E135" i="5"/>
  <c r="D135" i="5"/>
  <c r="B135" i="5"/>
  <c r="K134" i="5"/>
  <c r="J134" i="5"/>
  <c r="H134" i="5"/>
  <c r="AA134" i="5"/>
  <c r="Z134" i="5"/>
  <c r="Y134" i="5"/>
  <c r="I134" i="5"/>
  <c r="X134" i="5" s="1"/>
  <c r="F134" i="5"/>
  <c r="V134" i="5"/>
  <c r="T134" i="5"/>
  <c r="R134" i="5"/>
  <c r="U134" i="5"/>
  <c r="S134" i="5"/>
  <c r="Q134" i="5"/>
  <c r="E134" i="5"/>
  <c r="D134" i="5"/>
  <c r="B134" i="5"/>
  <c r="K133" i="5"/>
  <c r="J133" i="5"/>
  <c r="I133" i="5"/>
  <c r="H133" i="5"/>
  <c r="G133" i="5"/>
  <c r="F133" i="5"/>
  <c r="K132" i="5"/>
  <c r="J132" i="5"/>
  <c r="I132" i="5"/>
  <c r="W132" i="5" s="1"/>
  <c r="H132" i="5"/>
  <c r="G132" i="5"/>
  <c r="F132" i="5"/>
  <c r="K131" i="5"/>
  <c r="J131" i="5"/>
  <c r="I131" i="5"/>
  <c r="H131" i="5"/>
  <c r="G131" i="5"/>
  <c r="F131" i="5"/>
  <c r="K130" i="5"/>
  <c r="J130" i="5"/>
  <c r="W130" i="5"/>
  <c r="I130" i="5"/>
  <c r="H130" i="5"/>
  <c r="G130" i="5"/>
  <c r="F130" i="5"/>
  <c r="V129" i="5"/>
  <c r="K139" i="5" s="1"/>
  <c r="T129" i="5"/>
  <c r="K138" i="5" s="1"/>
  <c r="R129" i="5"/>
  <c r="U129" i="5"/>
  <c r="I139" i="5" s="1"/>
  <c r="S129" i="5"/>
  <c r="I138" i="5" s="1"/>
  <c r="Q129" i="5"/>
  <c r="I137" i="5" s="1"/>
  <c r="E129" i="5"/>
  <c r="D129" i="5"/>
  <c r="B129" i="5"/>
  <c r="AA127" i="5"/>
  <c r="Z127" i="5"/>
  <c r="Y127" i="5"/>
  <c r="P127" i="5"/>
  <c r="K126" i="5"/>
  <c r="J127" i="5" s="1"/>
  <c r="J126" i="5"/>
  <c r="I126" i="5"/>
  <c r="X127" i="5" s="1"/>
  <c r="H126" i="5"/>
  <c r="G126" i="5"/>
  <c r="F126" i="5"/>
  <c r="V126" i="5"/>
  <c r="T126" i="5"/>
  <c r="R126" i="5"/>
  <c r="U126" i="5"/>
  <c r="S126" i="5"/>
  <c r="Q126" i="5"/>
  <c r="E126" i="5"/>
  <c r="D126" i="5"/>
  <c r="B126" i="5"/>
  <c r="AA124" i="5"/>
  <c r="Z124" i="5"/>
  <c r="Y124" i="5"/>
  <c r="I123" i="5"/>
  <c r="AB123" i="5" s="1"/>
  <c r="H123" i="5"/>
  <c r="G123" i="5"/>
  <c r="E123" i="5"/>
  <c r="J122" i="5"/>
  <c r="E122" i="5"/>
  <c r="J121" i="5"/>
  <c r="E121" i="5"/>
  <c r="J120" i="5"/>
  <c r="E120" i="5"/>
  <c r="K119" i="5"/>
  <c r="J119" i="5"/>
  <c r="H119" i="5"/>
  <c r="AA119" i="5"/>
  <c r="Z119" i="5"/>
  <c r="Y119" i="5"/>
  <c r="X119" i="5"/>
  <c r="I119" i="5"/>
  <c r="F119" i="5"/>
  <c r="V119" i="5"/>
  <c r="T119" i="5"/>
  <c r="R119" i="5"/>
  <c r="U119" i="5"/>
  <c r="S119" i="5"/>
  <c r="Q119" i="5"/>
  <c r="E119" i="5"/>
  <c r="D119" i="5"/>
  <c r="B119" i="5"/>
  <c r="K118" i="5"/>
  <c r="J118" i="5"/>
  <c r="H118" i="5"/>
  <c r="AA118" i="5"/>
  <c r="Z118" i="5"/>
  <c r="Y118" i="5"/>
  <c r="X118" i="5"/>
  <c r="I118" i="5"/>
  <c r="F118" i="5"/>
  <c r="V118" i="5"/>
  <c r="T118" i="5"/>
  <c r="R118" i="5"/>
  <c r="U118" i="5"/>
  <c r="S118" i="5"/>
  <c r="Q118" i="5"/>
  <c r="E118" i="5"/>
  <c r="D118" i="5"/>
  <c r="B118" i="5"/>
  <c r="K117" i="5"/>
  <c r="J117" i="5"/>
  <c r="I117" i="5"/>
  <c r="H117" i="5"/>
  <c r="G117" i="5"/>
  <c r="F117" i="5"/>
  <c r="K116" i="5"/>
  <c r="J116" i="5"/>
  <c r="W116" i="5"/>
  <c r="I116" i="5"/>
  <c r="H116" i="5"/>
  <c r="G116" i="5"/>
  <c r="F116" i="5"/>
  <c r="K115" i="5"/>
  <c r="J115" i="5"/>
  <c r="I115" i="5"/>
  <c r="H115" i="5"/>
  <c r="G115" i="5"/>
  <c r="F115" i="5"/>
  <c r="K114" i="5"/>
  <c r="J114" i="5"/>
  <c r="W114" i="5"/>
  <c r="I114" i="5"/>
  <c r="H114" i="5"/>
  <c r="G114" i="5"/>
  <c r="F114" i="5"/>
  <c r="V113" i="5"/>
  <c r="K122" i="5" s="1"/>
  <c r="T113" i="5"/>
  <c r="K121" i="5" s="1"/>
  <c r="R113" i="5"/>
  <c r="K120" i="5" s="1"/>
  <c r="U113" i="5"/>
  <c r="I122" i="5" s="1"/>
  <c r="S113" i="5"/>
  <c r="I121" i="5" s="1"/>
  <c r="Q113" i="5"/>
  <c r="I120" i="5" s="1"/>
  <c r="E113" i="5"/>
  <c r="D113" i="5"/>
  <c r="B113" i="5"/>
  <c r="AA111" i="5"/>
  <c r="Z111" i="5"/>
  <c r="Y111" i="5"/>
  <c r="AB110" i="5"/>
  <c r="I110" i="5"/>
  <c r="H110" i="5"/>
  <c r="G110" i="5"/>
  <c r="E110" i="5"/>
  <c r="K109" i="5"/>
  <c r="J109" i="5"/>
  <c r="E109" i="5"/>
  <c r="J108" i="5"/>
  <c r="E108" i="5"/>
  <c r="J107" i="5"/>
  <c r="E107" i="5"/>
  <c r="K106" i="5"/>
  <c r="J106" i="5"/>
  <c r="H106" i="5"/>
  <c r="AA106" i="5"/>
  <c r="Z106" i="5"/>
  <c r="Y106" i="5"/>
  <c r="X106" i="5"/>
  <c r="I106" i="5"/>
  <c r="F106" i="5"/>
  <c r="V106" i="5"/>
  <c r="T106" i="5"/>
  <c r="R106" i="5"/>
  <c r="U106" i="5"/>
  <c r="S106" i="5"/>
  <c r="Q106" i="5"/>
  <c r="E106" i="5"/>
  <c r="D106" i="5"/>
  <c r="B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K103" i="5"/>
  <c r="J103" i="5"/>
  <c r="I103" i="5"/>
  <c r="H103" i="5"/>
  <c r="G103" i="5"/>
  <c r="F103" i="5"/>
  <c r="K102" i="5"/>
  <c r="J102" i="5"/>
  <c r="W102" i="5"/>
  <c r="I102" i="5"/>
  <c r="H102" i="5"/>
  <c r="G102" i="5"/>
  <c r="F102" i="5"/>
  <c r="V101" i="5"/>
  <c r="T101" i="5"/>
  <c r="K108" i="5" s="1"/>
  <c r="R101" i="5"/>
  <c r="K107" i="5" s="1"/>
  <c r="U101" i="5"/>
  <c r="I109" i="5" s="1"/>
  <c r="S101" i="5"/>
  <c r="I108" i="5" s="1"/>
  <c r="Q101" i="5"/>
  <c r="I107" i="5" s="1"/>
  <c r="E101" i="5"/>
  <c r="D101" i="5"/>
  <c r="B101" i="5"/>
  <c r="AA99" i="5"/>
  <c r="Z99" i="5"/>
  <c r="Y99" i="5"/>
  <c r="AB98" i="5"/>
  <c r="I98" i="5"/>
  <c r="H98" i="5"/>
  <c r="G98" i="5"/>
  <c r="E98" i="5"/>
  <c r="K97" i="5"/>
  <c r="J97" i="5"/>
  <c r="E97" i="5"/>
  <c r="J96" i="5"/>
  <c r="E96" i="5"/>
  <c r="K95" i="5"/>
  <c r="J95" i="5"/>
  <c r="E95" i="5"/>
  <c r="K94" i="5"/>
  <c r="J94" i="5"/>
  <c r="H94" i="5"/>
  <c r="AA94" i="5"/>
  <c r="Z94" i="5"/>
  <c r="Y94" i="5"/>
  <c r="X94" i="5"/>
  <c r="I94" i="5"/>
  <c r="F94" i="5"/>
  <c r="V94" i="5"/>
  <c r="T94" i="5"/>
  <c r="R94" i="5"/>
  <c r="U94" i="5"/>
  <c r="S94" i="5"/>
  <c r="Q94" i="5"/>
  <c r="E94" i="5"/>
  <c r="D94" i="5"/>
  <c r="B94" i="5"/>
  <c r="K93" i="5"/>
  <c r="J93" i="5"/>
  <c r="I93" i="5"/>
  <c r="H93" i="5"/>
  <c r="G93" i="5"/>
  <c r="F93" i="5"/>
  <c r="K92" i="5"/>
  <c r="J92" i="5"/>
  <c r="W92" i="5"/>
  <c r="I92" i="5"/>
  <c r="H92" i="5"/>
  <c r="G92" i="5"/>
  <c r="F92" i="5"/>
  <c r="K91" i="5"/>
  <c r="J91" i="5"/>
  <c r="I91" i="5"/>
  <c r="H91" i="5"/>
  <c r="G91" i="5"/>
  <c r="F91" i="5"/>
  <c r="K90" i="5"/>
  <c r="P99" i="5" s="1"/>
  <c r="J90" i="5"/>
  <c r="W90" i="5"/>
  <c r="I90" i="5"/>
  <c r="H90" i="5"/>
  <c r="G90" i="5"/>
  <c r="F90" i="5"/>
  <c r="V89" i="5"/>
  <c r="T89" i="5"/>
  <c r="K96" i="5" s="1"/>
  <c r="R89" i="5"/>
  <c r="U89" i="5"/>
  <c r="I97" i="5" s="1"/>
  <c r="S89" i="5"/>
  <c r="I96" i="5" s="1"/>
  <c r="Q89" i="5"/>
  <c r="I95" i="5" s="1"/>
  <c r="E89" i="5"/>
  <c r="D89" i="5"/>
  <c r="B89" i="5"/>
  <c r="A88" i="5"/>
  <c r="AA85" i="5"/>
  <c r="Z85" i="5"/>
  <c r="Y85" i="5"/>
  <c r="AB84" i="5"/>
  <c r="I84" i="5"/>
  <c r="H84" i="5"/>
  <c r="G84" i="5"/>
  <c r="E84" i="5"/>
  <c r="K83" i="5"/>
  <c r="J83" i="5"/>
  <c r="E83" i="5"/>
  <c r="J82" i="5"/>
  <c r="E82" i="5"/>
  <c r="J81" i="5"/>
  <c r="E81" i="5"/>
  <c r="K80" i="5"/>
  <c r="J80" i="5"/>
  <c r="I80" i="5"/>
  <c r="H80" i="5"/>
  <c r="G80" i="5"/>
  <c r="F80" i="5"/>
  <c r="K79" i="5"/>
  <c r="J79" i="5"/>
  <c r="W79" i="5"/>
  <c r="I79" i="5"/>
  <c r="H79" i="5"/>
  <c r="G79" i="5"/>
  <c r="F79" i="5"/>
  <c r="K78" i="5"/>
  <c r="J78" i="5"/>
  <c r="I78" i="5"/>
  <c r="H78" i="5"/>
  <c r="G78" i="5"/>
  <c r="F78" i="5"/>
  <c r="K77" i="5"/>
  <c r="J77" i="5"/>
  <c r="I77" i="5"/>
  <c r="X85" i="5" s="1"/>
  <c r="H77" i="5"/>
  <c r="G77" i="5"/>
  <c r="F77" i="5"/>
  <c r="V76" i="5"/>
  <c r="T76" i="5"/>
  <c r="K82" i="5" s="1"/>
  <c r="R76" i="5"/>
  <c r="K81" i="5" s="1"/>
  <c r="P85" i="5" s="1"/>
  <c r="U76" i="5"/>
  <c r="I83" i="5" s="1"/>
  <c r="S76" i="5"/>
  <c r="I82" i="5" s="1"/>
  <c r="Q76" i="5"/>
  <c r="I81" i="5" s="1"/>
  <c r="E76" i="5"/>
  <c r="D76" i="5"/>
  <c r="B76" i="5"/>
  <c r="AA74" i="5"/>
  <c r="Z74" i="5"/>
  <c r="Y74" i="5"/>
  <c r="I73" i="5"/>
  <c r="AB73" i="5" s="1"/>
  <c r="H73" i="5"/>
  <c r="G73" i="5"/>
  <c r="E73" i="5"/>
  <c r="K72" i="5"/>
  <c r="J72" i="5"/>
  <c r="E72" i="5"/>
  <c r="J71" i="5"/>
  <c r="E71" i="5"/>
  <c r="J70" i="5"/>
  <c r="E70" i="5"/>
  <c r="K69" i="5"/>
  <c r="J69" i="5"/>
  <c r="W69" i="5"/>
  <c r="I69" i="5"/>
  <c r="H69" i="5"/>
  <c r="G69" i="5"/>
  <c r="F69" i="5"/>
  <c r="K68" i="5"/>
  <c r="J68" i="5"/>
  <c r="I68" i="5"/>
  <c r="H68" i="5"/>
  <c r="G68" i="5"/>
  <c r="F68" i="5"/>
  <c r="K67" i="5"/>
  <c r="J67" i="5"/>
  <c r="I67" i="5"/>
  <c r="X74" i="5" s="1"/>
  <c r="H67" i="5"/>
  <c r="G67" i="5"/>
  <c r="F67" i="5"/>
  <c r="V66" i="5"/>
  <c r="T66" i="5"/>
  <c r="K71" i="5" s="1"/>
  <c r="R66" i="5"/>
  <c r="K70" i="5" s="1"/>
  <c r="U66" i="5"/>
  <c r="I72" i="5" s="1"/>
  <c r="S66" i="5"/>
  <c r="I71" i="5" s="1"/>
  <c r="Q66" i="5"/>
  <c r="I70" i="5" s="1"/>
  <c r="E66" i="5"/>
  <c r="D66" i="5"/>
  <c r="B66" i="5"/>
  <c r="AA64" i="5"/>
  <c r="Z64" i="5"/>
  <c r="Y64" i="5"/>
  <c r="J63" i="5"/>
  <c r="E63" i="5"/>
  <c r="K62" i="5"/>
  <c r="J62" i="5"/>
  <c r="I62" i="5"/>
  <c r="W62" i="5" s="1"/>
  <c r="H62" i="5"/>
  <c r="G62" i="5"/>
  <c r="F62" i="5"/>
  <c r="K61" i="5"/>
  <c r="J64" i="5" s="1"/>
  <c r="J61" i="5"/>
  <c r="I61" i="5"/>
  <c r="X64" i="5" s="1"/>
  <c r="H61" i="5"/>
  <c r="G61" i="5"/>
  <c r="F61" i="5"/>
  <c r="V60" i="5"/>
  <c r="K63" i="5" s="1"/>
  <c r="P64" i="5" s="1"/>
  <c r="T60" i="5"/>
  <c r="R60" i="5"/>
  <c r="U60" i="5"/>
  <c r="I63" i="5" s="1"/>
  <c r="S60" i="5"/>
  <c r="Q60" i="5"/>
  <c r="E60" i="5"/>
  <c r="D60" i="5"/>
  <c r="B60" i="5"/>
  <c r="AA58" i="5"/>
  <c r="Z58" i="5"/>
  <c r="Y58" i="5"/>
  <c r="AB57" i="5"/>
  <c r="I57" i="5"/>
  <c r="H57" i="5"/>
  <c r="G57" i="5"/>
  <c r="E57" i="5"/>
  <c r="J56" i="5"/>
  <c r="E56" i="5"/>
  <c r="K55" i="5"/>
  <c r="J55" i="5"/>
  <c r="E55" i="5"/>
  <c r="K54" i="5"/>
  <c r="J54" i="5"/>
  <c r="W54" i="5"/>
  <c r="I54" i="5"/>
  <c r="O58" i="5" s="1"/>
  <c r="H54" i="5"/>
  <c r="G54" i="5"/>
  <c r="F54" i="5"/>
  <c r="V53" i="5"/>
  <c r="T53" i="5"/>
  <c r="K56" i="5" s="1"/>
  <c r="R53" i="5"/>
  <c r="U53" i="5"/>
  <c r="S53" i="5"/>
  <c r="I56" i="5" s="1"/>
  <c r="Q53" i="5"/>
  <c r="I55" i="5" s="1"/>
  <c r="E53" i="5"/>
  <c r="D53" i="5"/>
  <c r="B53" i="5"/>
  <c r="AA51" i="5"/>
  <c r="Z51" i="5"/>
  <c r="Y51" i="5"/>
  <c r="AB50" i="5"/>
  <c r="I50" i="5"/>
  <c r="H50" i="5"/>
  <c r="G50" i="5"/>
  <c r="E50" i="5"/>
  <c r="K49" i="5"/>
  <c r="J49" i="5"/>
  <c r="E49" i="5"/>
  <c r="J48" i="5"/>
  <c r="E48" i="5"/>
  <c r="J47" i="5"/>
  <c r="E47" i="5"/>
  <c r="K46" i="5"/>
  <c r="J46" i="5"/>
  <c r="I46" i="5"/>
  <c r="W46" i="5" s="1"/>
  <c r="H46" i="5"/>
  <c r="G46" i="5"/>
  <c r="F46" i="5"/>
  <c r="K45" i="5"/>
  <c r="J45" i="5"/>
  <c r="I45" i="5"/>
  <c r="H45" i="5"/>
  <c r="G45" i="5"/>
  <c r="F45" i="5"/>
  <c r="K44" i="5"/>
  <c r="J44" i="5"/>
  <c r="W44" i="5"/>
  <c r="I44" i="5"/>
  <c r="X51" i="5" s="1"/>
  <c r="H44" i="5"/>
  <c r="G44" i="5"/>
  <c r="F44" i="5"/>
  <c r="V43" i="5"/>
  <c r="T43" i="5"/>
  <c r="K48" i="5" s="1"/>
  <c r="R43" i="5"/>
  <c r="K47" i="5" s="1"/>
  <c r="U43" i="5"/>
  <c r="I49" i="5" s="1"/>
  <c r="S43" i="5"/>
  <c r="I48" i="5" s="1"/>
  <c r="Q43" i="5"/>
  <c r="I47" i="5" s="1"/>
  <c r="E43" i="5"/>
  <c r="D43" i="5"/>
  <c r="B43" i="5"/>
  <c r="AA41" i="5"/>
  <c r="Z41" i="5"/>
  <c r="I17" i="5" s="1"/>
  <c r="Y41" i="5"/>
  <c r="AB40" i="5"/>
  <c r="I40" i="5"/>
  <c r="H40" i="5"/>
  <c r="G40" i="5"/>
  <c r="E40" i="5"/>
  <c r="K39" i="5"/>
  <c r="J39" i="5"/>
  <c r="E39" i="5"/>
  <c r="J38" i="5"/>
  <c r="E38" i="5"/>
  <c r="J37" i="5"/>
  <c r="E37" i="5"/>
  <c r="K36" i="5"/>
  <c r="J36" i="5"/>
  <c r="I36" i="5"/>
  <c r="W36" i="5" s="1"/>
  <c r="H36" i="5"/>
  <c r="G36" i="5"/>
  <c r="F36" i="5"/>
  <c r="K35" i="5"/>
  <c r="J35" i="5"/>
  <c r="I35" i="5"/>
  <c r="H35" i="5"/>
  <c r="G35" i="5"/>
  <c r="F35" i="5"/>
  <c r="K34" i="5"/>
  <c r="J41" i="5" s="1"/>
  <c r="J34" i="5"/>
  <c r="W34" i="5"/>
  <c r="I34" i="5"/>
  <c r="H34" i="5"/>
  <c r="G34" i="5"/>
  <c r="F34" i="5"/>
  <c r="C33" i="5"/>
  <c r="V32" i="5"/>
  <c r="T32" i="5"/>
  <c r="K38" i="5" s="1"/>
  <c r="R32" i="5"/>
  <c r="K37" i="5" s="1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3" i="5"/>
  <c r="A1" i="5"/>
  <c r="J74" i="5" l="1"/>
  <c r="P74" i="5"/>
  <c r="P51" i="5"/>
  <c r="X58" i="5"/>
  <c r="H58" i="5"/>
  <c r="P58" i="5"/>
  <c r="X99" i="5"/>
  <c r="P111" i="5"/>
  <c r="X41" i="5"/>
  <c r="J85" i="5"/>
  <c r="J124" i="5"/>
  <c r="J144" i="5"/>
  <c r="X111" i="5"/>
  <c r="J51" i="5"/>
  <c r="J99" i="5"/>
  <c r="J111" i="5"/>
  <c r="P183" i="5"/>
  <c r="J250" i="5"/>
  <c r="J353" i="5"/>
  <c r="P353" i="5"/>
  <c r="P41" i="5"/>
  <c r="J58" i="5"/>
  <c r="H64" i="5"/>
  <c r="H74" i="5"/>
  <c r="H85" i="5"/>
  <c r="P159" i="5"/>
  <c r="P171" i="5"/>
  <c r="X227" i="5"/>
  <c r="X274" i="5"/>
  <c r="J286" i="5"/>
  <c r="O380" i="5"/>
  <c r="X380" i="5"/>
  <c r="P380" i="5"/>
  <c r="J391" i="5" s="1"/>
  <c r="O423" i="5"/>
  <c r="P442" i="5"/>
  <c r="H461" i="5"/>
  <c r="H41" i="5"/>
  <c r="H51" i="5"/>
  <c r="O64" i="5"/>
  <c r="W67" i="5"/>
  <c r="O74" i="5"/>
  <c r="W77" i="5"/>
  <c r="I19" i="5" s="1"/>
  <c r="O85" i="5"/>
  <c r="H99" i="5"/>
  <c r="H111" i="5"/>
  <c r="X124" i="5"/>
  <c r="O124" i="5"/>
  <c r="H124" i="5"/>
  <c r="K137" i="5"/>
  <c r="X141" i="5"/>
  <c r="X189" i="5"/>
  <c r="J214" i="5"/>
  <c r="J239" i="5"/>
  <c r="X302" i="5"/>
  <c r="P302" i="5"/>
  <c r="X329" i="5"/>
  <c r="O329" i="5"/>
  <c r="P329" i="5"/>
  <c r="O41" i="5"/>
  <c r="O51" i="5"/>
  <c r="O99" i="5"/>
  <c r="O111" i="5"/>
  <c r="X262" i="5"/>
  <c r="J274" i="5"/>
  <c r="O312" i="5"/>
  <c r="O371" i="5"/>
  <c r="H391" i="5" s="1"/>
  <c r="O434" i="5"/>
  <c r="Y442" i="5"/>
  <c r="I16" i="5" s="1"/>
  <c r="O453" i="5"/>
  <c r="X183" i="5"/>
  <c r="P189" i="5"/>
  <c r="X199" i="5"/>
  <c r="J227" i="5"/>
  <c r="X250" i="5"/>
  <c r="O320" i="5"/>
  <c r="X320" i="5"/>
  <c r="P320" i="5"/>
  <c r="H380" i="5"/>
  <c r="H388" i="5"/>
  <c r="X388" i="5"/>
  <c r="O388" i="5"/>
  <c r="Y423" i="5"/>
  <c r="J423" i="5"/>
  <c r="O461" i="5"/>
  <c r="Y461" i="5"/>
  <c r="P461" i="5"/>
  <c r="J703" i="5" s="1"/>
  <c r="I20" i="5"/>
  <c r="P124" i="5"/>
  <c r="P141" i="5"/>
  <c r="X214" i="5"/>
  <c r="X239" i="5"/>
  <c r="J262" i="5"/>
  <c r="P286" i="5"/>
  <c r="X286" i="5"/>
  <c r="O302" i="5"/>
  <c r="X371" i="5"/>
  <c r="O442" i="5"/>
  <c r="Y453" i="5"/>
  <c r="H127" i="5"/>
  <c r="H141" i="5"/>
  <c r="J159" i="5"/>
  <c r="J171" i="5"/>
  <c r="J183" i="5"/>
  <c r="H189" i="5"/>
  <c r="P199" i="5"/>
  <c r="P214" i="5"/>
  <c r="P227" i="5"/>
  <c r="P239" i="5"/>
  <c r="P250" i="5"/>
  <c r="P262" i="5"/>
  <c r="P274" i="5"/>
  <c r="H344" i="5"/>
  <c r="H398" i="5"/>
  <c r="O402" i="5"/>
  <c r="J499" i="5"/>
  <c r="P566" i="5"/>
  <c r="P587" i="5"/>
  <c r="X587" i="5"/>
  <c r="X598" i="5"/>
  <c r="J617" i="5"/>
  <c r="J640" i="5"/>
  <c r="P752" i="5"/>
  <c r="J752" i="5"/>
  <c r="Y752" i="5"/>
  <c r="J783" i="5"/>
  <c r="O127" i="5"/>
  <c r="O141" i="5"/>
  <c r="O189" i="5"/>
  <c r="W192" i="5"/>
  <c r="H199" i="5"/>
  <c r="H214" i="5"/>
  <c r="H227" i="5"/>
  <c r="H239" i="5"/>
  <c r="H250" i="5"/>
  <c r="H262" i="5"/>
  <c r="H274" i="5"/>
  <c r="H286" i="5"/>
  <c r="J302" i="5"/>
  <c r="J312" i="5"/>
  <c r="O344" i="5"/>
  <c r="H353" i="5"/>
  <c r="J371" i="5"/>
  <c r="O398" i="5"/>
  <c r="P472" i="5"/>
  <c r="J472" i="5"/>
  <c r="P609" i="5"/>
  <c r="J744" i="5"/>
  <c r="H159" i="5"/>
  <c r="H171" i="5"/>
  <c r="H183" i="5"/>
  <c r="O199" i="5"/>
  <c r="O214" i="5"/>
  <c r="O227" i="5"/>
  <c r="O239" i="5"/>
  <c r="W242" i="5"/>
  <c r="O250" i="5"/>
  <c r="W253" i="5"/>
  <c r="O262" i="5"/>
  <c r="W265" i="5"/>
  <c r="O274" i="5"/>
  <c r="W277" i="5"/>
  <c r="O286" i="5"/>
  <c r="J320" i="5"/>
  <c r="J332" i="5"/>
  <c r="O341" i="5"/>
  <c r="O353" i="5"/>
  <c r="J380" i="5"/>
  <c r="H423" i="5"/>
  <c r="H434" i="5"/>
  <c r="J461" i="5"/>
  <c r="P480" i="5"/>
  <c r="Y491" i="5"/>
  <c r="P526" i="5"/>
  <c r="O534" i="5"/>
  <c r="P545" i="5"/>
  <c r="P553" i="5"/>
  <c r="P598" i="5"/>
  <c r="P676" i="5"/>
  <c r="O844" i="5"/>
  <c r="H844" i="5"/>
  <c r="W150" i="5"/>
  <c r="O159" i="5"/>
  <c r="W162" i="5"/>
  <c r="O171" i="5"/>
  <c r="W174" i="5"/>
  <c r="O183" i="5"/>
  <c r="H302" i="5"/>
  <c r="H312" i="5"/>
  <c r="J329" i="5"/>
  <c r="H335" i="5"/>
  <c r="O338" i="5"/>
  <c r="H371" i="5"/>
  <c r="J388" i="5"/>
  <c r="W437" i="5"/>
  <c r="H442" i="5"/>
  <c r="H453" i="5"/>
  <c r="Y499" i="5"/>
  <c r="X566" i="5"/>
  <c r="J587" i="5"/>
  <c r="P640" i="5"/>
  <c r="Y640" i="5"/>
  <c r="P648" i="5"/>
  <c r="J648" i="5"/>
  <c r="Y648" i="5"/>
  <c r="Y665" i="5"/>
  <c r="P725" i="5"/>
  <c r="J728" i="5" s="1"/>
  <c r="O783" i="5"/>
  <c r="H816" i="5"/>
  <c r="H830" i="5"/>
  <c r="P837" i="5"/>
  <c r="J141" i="5"/>
  <c r="J189" i="5"/>
  <c r="H332" i="5"/>
  <c r="AA402" i="5"/>
  <c r="I18" i="5" s="1"/>
  <c r="H472" i="5"/>
  <c r="O472" i="5"/>
  <c r="J510" i="5"/>
  <c r="P518" i="5"/>
  <c r="P534" i="5"/>
  <c r="P577" i="5"/>
  <c r="X617" i="5"/>
  <c r="P687" i="5"/>
  <c r="Y763" i="5"/>
  <c r="O816" i="5"/>
  <c r="X609" i="5"/>
  <c r="P665" i="5"/>
  <c r="O676" i="5"/>
  <c r="H699" i="5" s="1"/>
  <c r="P744" i="5"/>
  <c r="Y744" i="5"/>
  <c r="P783" i="5"/>
  <c r="H794" i="5"/>
  <c r="P823" i="5"/>
  <c r="J847" i="5" s="1"/>
  <c r="J823" i="5"/>
  <c r="O823" i="5"/>
  <c r="P830" i="5"/>
  <c r="AA844" i="5"/>
  <c r="H480" i="5"/>
  <c r="H491" i="5"/>
  <c r="P499" i="5"/>
  <c r="P510" i="5"/>
  <c r="J518" i="5"/>
  <c r="Y526" i="5"/>
  <c r="O553" i="5"/>
  <c r="H566" i="5"/>
  <c r="H577" i="5"/>
  <c r="H587" i="5"/>
  <c r="H598" i="5"/>
  <c r="H609" i="5"/>
  <c r="P617" i="5"/>
  <c r="O623" i="5"/>
  <c r="H769" i="5"/>
  <c r="O772" i="5"/>
  <c r="H803" i="5"/>
  <c r="O830" i="5"/>
  <c r="W833" i="5"/>
  <c r="H837" i="5"/>
  <c r="P844" i="5"/>
  <c r="O480" i="5"/>
  <c r="O491" i="5"/>
  <c r="H499" i="5"/>
  <c r="H510" i="5"/>
  <c r="J526" i="5"/>
  <c r="Y534" i="5"/>
  <c r="Y545" i="5"/>
  <c r="O566" i="5"/>
  <c r="O577" i="5"/>
  <c r="O587" i="5"/>
  <c r="W590" i="5"/>
  <c r="O598" i="5"/>
  <c r="W601" i="5"/>
  <c r="O609" i="5"/>
  <c r="W612" i="5"/>
  <c r="H617" i="5"/>
  <c r="X623" i="5"/>
  <c r="H640" i="5"/>
  <c r="H744" i="5"/>
  <c r="O769" i="5"/>
  <c r="O803" i="5"/>
  <c r="H806" i="5" s="1"/>
  <c r="O499" i="5"/>
  <c r="O510" i="5"/>
  <c r="H518" i="5"/>
  <c r="J534" i="5"/>
  <c r="J545" i="5"/>
  <c r="Y553" i="5"/>
  <c r="O617" i="5"/>
  <c r="O640" i="5"/>
  <c r="H648" i="5"/>
  <c r="J665" i="5"/>
  <c r="J676" i="5"/>
  <c r="J687" i="5"/>
  <c r="H693" i="5"/>
  <c r="O696" i="5"/>
  <c r="H712" i="5"/>
  <c r="J725" i="5"/>
  <c r="W736" i="5"/>
  <c r="O744" i="5"/>
  <c r="W747" i="5"/>
  <c r="H752" i="5"/>
  <c r="H763" i="5"/>
  <c r="O766" i="5"/>
  <c r="Y772" i="5"/>
  <c r="Y783" i="5"/>
  <c r="J786" i="5"/>
  <c r="Y794" i="5"/>
  <c r="AA816" i="5"/>
  <c r="O518" i="5"/>
  <c r="H526" i="5"/>
  <c r="J553" i="5"/>
  <c r="J623" i="5"/>
  <c r="O648" i="5"/>
  <c r="O693" i="5"/>
  <c r="AA725" i="5"/>
  <c r="O752" i="5"/>
  <c r="O763" i="5"/>
  <c r="J794" i="5"/>
  <c r="AA823" i="5"/>
  <c r="J830" i="5"/>
  <c r="J480" i="5"/>
  <c r="J491" i="5"/>
  <c r="W529" i="5"/>
  <c r="H534" i="5"/>
  <c r="H545" i="5"/>
  <c r="J566" i="5"/>
  <c r="J577" i="5"/>
  <c r="J598" i="5"/>
  <c r="J609" i="5"/>
  <c r="H665" i="5"/>
  <c r="H676" i="5"/>
  <c r="H687" i="5"/>
  <c r="W721" i="5"/>
  <c r="H725" i="5"/>
  <c r="J769" i="5"/>
  <c r="H786" i="5"/>
  <c r="J803" i="5"/>
  <c r="W819" i="5"/>
  <c r="H823" i="5"/>
  <c r="AA830" i="5"/>
  <c r="W82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A148" i="3"/>
  <c r="DB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B150" i="3" s="1"/>
  <c r="DA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B171" i="3" s="1"/>
  <c r="DA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A173" i="3"/>
  <c r="DB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B176" i="3" s="1"/>
  <c r="DA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B180" i="3" s="1"/>
  <c r="DA180" i="3"/>
  <c r="DC180" i="3"/>
  <c r="A181" i="3"/>
  <c r="CX181" i="3"/>
  <c r="CY181" i="3"/>
  <c r="CZ181" i="3"/>
  <c r="DA181" i="3"/>
  <c r="DB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B183" i="3" s="1"/>
  <c r="DA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A185" i="3"/>
  <c r="DB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B189" i="3" s="1"/>
  <c r="DA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A193" i="3"/>
  <c r="DB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A197" i="3"/>
  <c r="DB197" i="3"/>
  <c r="DC1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W28" i="1"/>
  <c r="AC28" i="1"/>
  <c r="P28" i="1" s="1"/>
  <c r="AE28" i="1"/>
  <c r="AD28" i="1" s="1"/>
  <c r="AB28" i="1" s="1"/>
  <c r="AF28" i="1"/>
  <c r="S28" i="1" s="1"/>
  <c r="AG28" i="1"/>
  <c r="CU28" i="1" s="1"/>
  <c r="T28" i="1" s="1"/>
  <c r="AH28" i="1"/>
  <c r="CV28" i="1" s="1"/>
  <c r="U28" i="1" s="1"/>
  <c r="AI28" i="1"/>
  <c r="AJ28" i="1"/>
  <c r="CQ28" i="1"/>
  <c r="CS28" i="1"/>
  <c r="CW28" i="1"/>
  <c r="V28" i="1" s="1"/>
  <c r="CX28" i="1"/>
  <c r="FR28" i="1"/>
  <c r="GL28" i="1"/>
  <c r="GO28" i="1"/>
  <c r="GP28" i="1"/>
  <c r="GV28" i="1"/>
  <c r="HC28" i="1" s="1"/>
  <c r="GX28" i="1"/>
  <c r="C29" i="1"/>
  <c r="D29" i="1"/>
  <c r="S29" i="1"/>
  <c r="CY29" i="1" s="1"/>
  <c r="X29" i="1" s="1"/>
  <c r="U29" i="1"/>
  <c r="AC29" i="1"/>
  <c r="AE29" i="1"/>
  <c r="CR29" i="1" s="1"/>
  <c r="AF29" i="1"/>
  <c r="AG29" i="1"/>
  <c r="CU29" i="1" s="1"/>
  <c r="T29" i="1" s="1"/>
  <c r="AH29" i="1"/>
  <c r="AI29" i="1"/>
  <c r="CW29" i="1" s="1"/>
  <c r="V29" i="1" s="1"/>
  <c r="AJ29" i="1"/>
  <c r="CT29" i="1"/>
  <c r="CV29" i="1"/>
  <c r="CX29" i="1"/>
  <c r="W29" i="1" s="1"/>
  <c r="FR29" i="1"/>
  <c r="GL29" i="1"/>
  <c r="GO29" i="1"/>
  <c r="GP29" i="1"/>
  <c r="GV29" i="1"/>
  <c r="HC29" i="1" s="1"/>
  <c r="GX29" i="1" s="1"/>
  <c r="C30" i="1"/>
  <c r="D30" i="1"/>
  <c r="P30" i="1"/>
  <c r="CP30" i="1" s="1"/>
  <c r="O30" i="1" s="1"/>
  <c r="Q30" i="1"/>
  <c r="R30" i="1"/>
  <c r="GK30" i="1" s="1"/>
  <c r="W30" i="1"/>
  <c r="AC30" i="1"/>
  <c r="AD30" i="1"/>
  <c r="AB30" i="1" s="1"/>
  <c r="AE30" i="1"/>
  <c r="CR30" i="1" s="1"/>
  <c r="AF30" i="1"/>
  <c r="S30" i="1" s="1"/>
  <c r="CZ30" i="1" s="1"/>
  <c r="Y30" i="1" s="1"/>
  <c r="AG30" i="1"/>
  <c r="AH30" i="1"/>
  <c r="AI30" i="1"/>
  <c r="CW30" i="1" s="1"/>
  <c r="V30" i="1" s="1"/>
  <c r="AJ30" i="1"/>
  <c r="CX30" i="1" s="1"/>
  <c r="CQ30" i="1"/>
  <c r="CS30" i="1"/>
  <c r="CU30" i="1"/>
  <c r="T30" i="1" s="1"/>
  <c r="CV30" i="1"/>
  <c r="U30" i="1" s="1"/>
  <c r="CY30" i="1"/>
  <c r="X30" i="1" s="1"/>
  <c r="FR30" i="1"/>
  <c r="GL30" i="1"/>
  <c r="GO30" i="1"/>
  <c r="GP30" i="1"/>
  <c r="GV30" i="1"/>
  <c r="HC30" i="1" s="1"/>
  <c r="GX30" i="1" s="1"/>
  <c r="C31" i="1"/>
  <c r="D31" i="1"/>
  <c r="S31" i="1"/>
  <c r="V31" i="1"/>
  <c r="AC31" i="1"/>
  <c r="CQ31" i="1" s="1"/>
  <c r="AE31" i="1"/>
  <c r="R31" i="1" s="1"/>
  <c r="GK31" i="1" s="1"/>
  <c r="AF31" i="1"/>
  <c r="AG31" i="1"/>
  <c r="AH31" i="1"/>
  <c r="CV31" i="1" s="1"/>
  <c r="U31" i="1" s="1"/>
  <c r="AI31" i="1"/>
  <c r="CW31" i="1" s="1"/>
  <c r="AJ31" i="1"/>
  <c r="CT31" i="1"/>
  <c r="CU31" i="1"/>
  <c r="T31" i="1" s="1"/>
  <c r="CX31" i="1"/>
  <c r="W31" i="1" s="1"/>
  <c r="CY31" i="1"/>
  <c r="X31" i="1" s="1"/>
  <c r="CZ31" i="1"/>
  <c r="Y31" i="1" s="1"/>
  <c r="FR31" i="1"/>
  <c r="GL31" i="1"/>
  <c r="GO31" i="1"/>
  <c r="GP31" i="1"/>
  <c r="GV31" i="1"/>
  <c r="HC31" i="1" s="1"/>
  <c r="GX31" i="1" s="1"/>
  <c r="C32" i="1"/>
  <c r="D32" i="1"/>
  <c r="R32" i="1"/>
  <c r="GK32" i="1" s="1"/>
  <c r="U32" i="1"/>
  <c r="AC32" i="1"/>
  <c r="CQ32" i="1" s="1"/>
  <c r="AD32" i="1"/>
  <c r="AE32" i="1"/>
  <c r="Q32" i="1" s="1"/>
  <c r="AF32" i="1"/>
  <c r="S32" i="1" s="1"/>
  <c r="AG32" i="1"/>
  <c r="AH32" i="1"/>
  <c r="CV32" i="1" s="1"/>
  <c r="AI32" i="1"/>
  <c r="CW32" i="1" s="1"/>
  <c r="V32" i="1" s="1"/>
  <c r="AJ32" i="1"/>
  <c r="CR32" i="1"/>
  <c r="CS32" i="1"/>
  <c r="CU32" i="1"/>
  <c r="T32" i="1" s="1"/>
  <c r="CX32" i="1"/>
  <c r="W32" i="1" s="1"/>
  <c r="FR32" i="1"/>
  <c r="GL32" i="1"/>
  <c r="GO32" i="1"/>
  <c r="GP32" i="1"/>
  <c r="GV32" i="1"/>
  <c r="GX32" i="1"/>
  <c r="HC32" i="1"/>
  <c r="C33" i="1"/>
  <c r="D33" i="1"/>
  <c r="R33" i="1"/>
  <c r="GK33" i="1" s="1"/>
  <c r="T33" i="1"/>
  <c r="AC33" i="1"/>
  <c r="P33" i="1" s="1"/>
  <c r="AE33" i="1"/>
  <c r="AD33" i="1" s="1"/>
  <c r="AF33" i="1"/>
  <c r="S33" i="1" s="1"/>
  <c r="AG33" i="1"/>
  <c r="CU33" i="1" s="1"/>
  <c r="AH33" i="1"/>
  <c r="CV33" i="1" s="1"/>
  <c r="U33" i="1" s="1"/>
  <c r="AI33" i="1"/>
  <c r="CW33" i="1" s="1"/>
  <c r="V33" i="1" s="1"/>
  <c r="AJ33" i="1"/>
  <c r="CQ33" i="1"/>
  <c r="CS33" i="1"/>
  <c r="CX33" i="1"/>
  <c r="W33" i="1" s="1"/>
  <c r="FR33" i="1"/>
  <c r="GL33" i="1"/>
  <c r="GO33" i="1"/>
  <c r="GP33" i="1"/>
  <c r="GV33" i="1"/>
  <c r="HC33" i="1"/>
  <c r="GX33" i="1" s="1"/>
  <c r="D35" i="1"/>
  <c r="D37" i="1"/>
  <c r="E37" i="1"/>
  <c r="G37" i="1"/>
  <c r="Z37" i="1"/>
  <c r="AA37" i="1"/>
  <c r="AM37" i="1"/>
  <c r="AN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C39" i="1"/>
  <c r="D39" i="1"/>
  <c r="S39" i="1"/>
  <c r="CY39" i="1" s="1"/>
  <c r="X39" i="1" s="1"/>
  <c r="U39" i="1"/>
  <c r="AC39" i="1"/>
  <c r="P39" i="1" s="1"/>
  <c r="AE39" i="1"/>
  <c r="AD39" i="1" s="1"/>
  <c r="AF39" i="1"/>
  <c r="AG39" i="1"/>
  <c r="CU39" i="1" s="1"/>
  <c r="T39" i="1" s="1"/>
  <c r="AH39" i="1"/>
  <c r="AI39" i="1"/>
  <c r="CW39" i="1" s="1"/>
  <c r="V39" i="1" s="1"/>
  <c r="AJ39" i="1"/>
  <c r="CR39" i="1"/>
  <c r="CT39" i="1"/>
  <c r="CV39" i="1"/>
  <c r="CX39" i="1"/>
  <c r="W39" i="1" s="1"/>
  <c r="CZ39" i="1"/>
  <c r="Y39" i="1" s="1"/>
  <c r="FR39" i="1"/>
  <c r="GL39" i="1"/>
  <c r="GO39" i="1"/>
  <c r="GP39" i="1"/>
  <c r="GV39" i="1"/>
  <c r="HC39" i="1"/>
  <c r="GX39" i="1" s="1"/>
  <c r="I40" i="1"/>
  <c r="S40" i="1"/>
  <c r="CY40" i="1" s="1"/>
  <c r="X40" i="1" s="1"/>
  <c r="U40" i="1"/>
  <c r="AC40" i="1"/>
  <c r="P40" i="1" s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CX40" i="1"/>
  <c r="W40" i="1" s="1"/>
  <c r="CZ40" i="1"/>
  <c r="Y40" i="1" s="1"/>
  <c r="FR40" i="1"/>
  <c r="GL40" i="1"/>
  <c r="GO40" i="1"/>
  <c r="GP40" i="1"/>
  <c r="GV40" i="1"/>
  <c r="HC40" i="1"/>
  <c r="GX40" i="1" s="1"/>
  <c r="C41" i="1"/>
  <c r="D41" i="1"/>
  <c r="P41" i="1"/>
  <c r="R41" i="1"/>
  <c r="GK41" i="1" s="1"/>
  <c r="T41" i="1"/>
  <c r="AB41" i="1"/>
  <c r="AC41" i="1"/>
  <c r="AD41" i="1"/>
  <c r="AE41" i="1"/>
  <c r="Q41" i="1" s="1"/>
  <c r="AF41" i="1"/>
  <c r="CT41" i="1" s="1"/>
  <c r="AG41" i="1"/>
  <c r="AH41" i="1"/>
  <c r="CV41" i="1" s="1"/>
  <c r="U41" i="1" s="1"/>
  <c r="AI41" i="1"/>
  <c r="AJ41" i="1"/>
  <c r="CX41" i="1" s="1"/>
  <c r="W41" i="1" s="1"/>
  <c r="CQ41" i="1"/>
  <c r="CS41" i="1"/>
  <c r="CU41" i="1"/>
  <c r="CW41" i="1"/>
  <c r="V41" i="1" s="1"/>
  <c r="FR41" i="1"/>
  <c r="GL41" i="1"/>
  <c r="GO41" i="1"/>
  <c r="GP41" i="1"/>
  <c r="GV41" i="1"/>
  <c r="HC41" i="1" s="1"/>
  <c r="GX41" i="1" s="1"/>
  <c r="I42" i="1"/>
  <c r="P42" i="1" s="1"/>
  <c r="T42" i="1"/>
  <c r="AB42" i="1"/>
  <c r="AC42" i="1"/>
  <c r="AD42" i="1"/>
  <c r="AE42" i="1"/>
  <c r="CR42" i="1" s="1"/>
  <c r="AF42" i="1"/>
  <c r="CT42" i="1" s="1"/>
  <c r="AG42" i="1"/>
  <c r="AH42" i="1"/>
  <c r="CV42" i="1" s="1"/>
  <c r="U42" i="1" s="1"/>
  <c r="AI42" i="1"/>
  <c r="AJ42" i="1"/>
  <c r="CX42" i="1" s="1"/>
  <c r="W42" i="1" s="1"/>
  <c r="CQ42" i="1"/>
  <c r="CS42" i="1"/>
  <c r="CU42" i="1"/>
  <c r="CW42" i="1"/>
  <c r="V42" i="1" s="1"/>
  <c r="FR42" i="1"/>
  <c r="GL42" i="1"/>
  <c r="GO42" i="1"/>
  <c r="GP42" i="1"/>
  <c r="GV42" i="1"/>
  <c r="HC42" i="1" s="1"/>
  <c r="GX42" i="1" s="1"/>
  <c r="C43" i="1"/>
  <c r="D43" i="1"/>
  <c r="S43" i="1"/>
  <c r="CY43" i="1" s="1"/>
  <c r="X43" i="1" s="1"/>
  <c r="AC43" i="1"/>
  <c r="AE43" i="1"/>
  <c r="CS43" i="1" s="1"/>
  <c r="AF43" i="1"/>
  <c r="AG43" i="1"/>
  <c r="CU43" i="1" s="1"/>
  <c r="T43" i="1" s="1"/>
  <c r="AH43" i="1"/>
  <c r="AI43" i="1"/>
  <c r="CW43" i="1" s="1"/>
  <c r="V43" i="1" s="1"/>
  <c r="AJ43" i="1"/>
  <c r="CR43" i="1"/>
  <c r="CT43" i="1"/>
  <c r="CV43" i="1"/>
  <c r="U43" i="1" s="1"/>
  <c r="CX43" i="1"/>
  <c r="W43" i="1" s="1"/>
  <c r="FR43" i="1"/>
  <c r="GL43" i="1"/>
  <c r="GO43" i="1"/>
  <c r="GP43" i="1"/>
  <c r="GV43" i="1"/>
  <c r="HC43" i="1"/>
  <c r="GX43" i="1" s="1"/>
  <c r="I44" i="1"/>
  <c r="S44" i="1"/>
  <c r="CY44" i="1" s="1"/>
  <c r="X44" i="1" s="1"/>
  <c r="AC44" i="1"/>
  <c r="AE44" i="1"/>
  <c r="CS44" i="1" s="1"/>
  <c r="AF44" i="1"/>
  <c r="AG44" i="1"/>
  <c r="CU44" i="1" s="1"/>
  <c r="T44" i="1" s="1"/>
  <c r="AH44" i="1"/>
  <c r="AI44" i="1"/>
  <c r="CW44" i="1" s="1"/>
  <c r="V44" i="1" s="1"/>
  <c r="AJ44" i="1"/>
  <c r="CR44" i="1"/>
  <c r="CT44" i="1"/>
  <c r="CV44" i="1"/>
  <c r="U44" i="1" s="1"/>
  <c r="AH52" i="1" s="1"/>
  <c r="CX44" i="1"/>
  <c r="W44" i="1" s="1"/>
  <c r="FR44" i="1"/>
  <c r="GL44" i="1"/>
  <c r="GO44" i="1"/>
  <c r="GP44" i="1"/>
  <c r="GV44" i="1"/>
  <c r="HC44" i="1"/>
  <c r="GX44" i="1" s="1"/>
  <c r="I45" i="1"/>
  <c r="S45" i="1"/>
  <c r="CY45" i="1" s="1"/>
  <c r="X45" i="1" s="1"/>
  <c r="AC45" i="1"/>
  <c r="AE45" i="1"/>
  <c r="CS45" i="1" s="1"/>
  <c r="AF45" i="1"/>
  <c r="AG45" i="1"/>
  <c r="CU45" i="1" s="1"/>
  <c r="T45" i="1" s="1"/>
  <c r="AH45" i="1"/>
  <c r="AI45" i="1"/>
  <c r="CW45" i="1" s="1"/>
  <c r="V45" i="1" s="1"/>
  <c r="AJ45" i="1"/>
  <c r="CR45" i="1"/>
  <c r="CT45" i="1"/>
  <c r="CV45" i="1"/>
  <c r="U45" i="1" s="1"/>
  <c r="CX45" i="1"/>
  <c r="W45" i="1" s="1"/>
  <c r="FR45" i="1"/>
  <c r="GL45" i="1"/>
  <c r="GO45" i="1"/>
  <c r="GP45" i="1"/>
  <c r="GV45" i="1"/>
  <c r="HC45" i="1"/>
  <c r="GX45" i="1" s="1"/>
  <c r="P46" i="1"/>
  <c r="R46" i="1"/>
  <c r="GK46" i="1" s="1"/>
  <c r="T46" i="1"/>
  <c r="AB46" i="1"/>
  <c r="AC46" i="1"/>
  <c r="AD46" i="1"/>
  <c r="AE46" i="1"/>
  <c r="Q46" i="1" s="1"/>
  <c r="AF46" i="1"/>
  <c r="CT46" i="1" s="1"/>
  <c r="AG46" i="1"/>
  <c r="AH46" i="1"/>
  <c r="CV46" i="1" s="1"/>
  <c r="U46" i="1" s="1"/>
  <c r="AI46" i="1"/>
  <c r="AJ46" i="1"/>
  <c r="CX46" i="1" s="1"/>
  <c r="W46" i="1" s="1"/>
  <c r="CQ46" i="1"/>
  <c r="CS46" i="1"/>
  <c r="CU46" i="1"/>
  <c r="CW46" i="1"/>
  <c r="V46" i="1" s="1"/>
  <c r="FR46" i="1"/>
  <c r="GL46" i="1"/>
  <c r="GO46" i="1"/>
  <c r="GP46" i="1"/>
  <c r="GV46" i="1"/>
  <c r="HC46" i="1" s="1"/>
  <c r="GX46" i="1" s="1"/>
  <c r="C47" i="1"/>
  <c r="D47" i="1"/>
  <c r="S47" i="1"/>
  <c r="CY47" i="1" s="1"/>
  <c r="X47" i="1" s="1"/>
  <c r="AC47" i="1"/>
  <c r="AE47" i="1"/>
  <c r="CS47" i="1" s="1"/>
  <c r="AF47" i="1"/>
  <c r="AG47" i="1"/>
  <c r="CU47" i="1" s="1"/>
  <c r="T47" i="1" s="1"/>
  <c r="AH47" i="1"/>
  <c r="AI47" i="1"/>
  <c r="CW47" i="1" s="1"/>
  <c r="V47" i="1" s="1"/>
  <c r="AJ47" i="1"/>
  <c r="CR47" i="1"/>
  <c r="CT47" i="1"/>
  <c r="CV47" i="1"/>
  <c r="U47" i="1" s="1"/>
  <c r="CX47" i="1"/>
  <c r="W47" i="1" s="1"/>
  <c r="FR47" i="1"/>
  <c r="GL47" i="1"/>
  <c r="GO47" i="1"/>
  <c r="GP47" i="1"/>
  <c r="GV47" i="1"/>
  <c r="HC47" i="1"/>
  <c r="GX47" i="1" s="1"/>
  <c r="I48" i="1"/>
  <c r="S48" i="1"/>
  <c r="CY48" i="1" s="1"/>
  <c r="X48" i="1" s="1"/>
  <c r="AC48" i="1"/>
  <c r="AE48" i="1"/>
  <c r="CS48" i="1" s="1"/>
  <c r="AF48" i="1"/>
  <c r="AG48" i="1"/>
  <c r="CU48" i="1" s="1"/>
  <c r="T48" i="1" s="1"/>
  <c r="AH48" i="1"/>
  <c r="AI48" i="1"/>
  <c r="CW48" i="1" s="1"/>
  <c r="V48" i="1" s="1"/>
  <c r="AJ48" i="1"/>
  <c r="CR48" i="1"/>
  <c r="CT48" i="1"/>
  <c r="CV48" i="1"/>
  <c r="U48" i="1" s="1"/>
  <c r="CX48" i="1"/>
  <c r="W48" i="1" s="1"/>
  <c r="FR48" i="1"/>
  <c r="GL48" i="1"/>
  <c r="GO48" i="1"/>
  <c r="GP48" i="1"/>
  <c r="GV48" i="1"/>
  <c r="HC48" i="1"/>
  <c r="GX48" i="1" s="1"/>
  <c r="I49" i="1"/>
  <c r="S49" i="1"/>
  <c r="CY49" i="1" s="1"/>
  <c r="X49" i="1" s="1"/>
  <c r="AC49" i="1"/>
  <c r="AE49" i="1"/>
  <c r="CS49" i="1" s="1"/>
  <c r="AF49" i="1"/>
  <c r="AG49" i="1"/>
  <c r="CU49" i="1" s="1"/>
  <c r="T49" i="1" s="1"/>
  <c r="AH49" i="1"/>
  <c r="AI49" i="1"/>
  <c r="CW49" i="1" s="1"/>
  <c r="V49" i="1" s="1"/>
  <c r="AJ49" i="1"/>
  <c r="CR49" i="1"/>
  <c r="CT49" i="1"/>
  <c r="CV49" i="1"/>
  <c r="U49" i="1" s="1"/>
  <c r="CX49" i="1"/>
  <c r="W49" i="1" s="1"/>
  <c r="FR49" i="1"/>
  <c r="GL49" i="1"/>
  <c r="GO49" i="1"/>
  <c r="GP49" i="1"/>
  <c r="GV49" i="1"/>
  <c r="HC49" i="1"/>
  <c r="GX49" i="1" s="1"/>
  <c r="I50" i="1"/>
  <c r="S50" i="1"/>
  <c r="CY50" i="1" s="1"/>
  <c r="X50" i="1" s="1"/>
  <c r="AC50" i="1"/>
  <c r="AE50" i="1"/>
  <c r="CS50" i="1" s="1"/>
  <c r="AF50" i="1"/>
  <c r="AG50" i="1"/>
  <c r="CU50" i="1" s="1"/>
  <c r="T50" i="1" s="1"/>
  <c r="AH50" i="1"/>
  <c r="AI50" i="1"/>
  <c r="CW50" i="1" s="1"/>
  <c r="V50" i="1" s="1"/>
  <c r="AJ50" i="1"/>
  <c r="CR50" i="1"/>
  <c r="CT50" i="1"/>
  <c r="CV50" i="1"/>
  <c r="U50" i="1" s="1"/>
  <c r="CX50" i="1"/>
  <c r="W50" i="1" s="1"/>
  <c r="FR50" i="1"/>
  <c r="GL50" i="1"/>
  <c r="GO50" i="1"/>
  <c r="GP50" i="1"/>
  <c r="GV50" i="1"/>
  <c r="HC50" i="1"/>
  <c r="GX50" i="1" s="1"/>
  <c r="B52" i="1"/>
  <c r="B37" i="1" s="1"/>
  <c r="C52" i="1"/>
  <c r="C37" i="1" s="1"/>
  <c r="D52" i="1"/>
  <c r="F52" i="1"/>
  <c r="F37" i="1" s="1"/>
  <c r="G52" i="1"/>
  <c r="AJ52" i="1"/>
  <c r="AO52" i="1"/>
  <c r="AP52" i="1"/>
  <c r="AP37" i="1" s="1"/>
  <c r="AU52" i="1"/>
  <c r="AU37" i="1" s="1"/>
  <c r="BB52" i="1"/>
  <c r="BB37" i="1" s="1"/>
  <c r="BX52" i="1"/>
  <c r="BX37" i="1" s="1"/>
  <c r="BY52" i="1"/>
  <c r="BY37" i="1" s="1"/>
  <c r="BZ52" i="1"/>
  <c r="CC52" i="1"/>
  <c r="CD52" i="1"/>
  <c r="CD37" i="1" s="1"/>
  <c r="CI52" i="1"/>
  <c r="CK52" i="1"/>
  <c r="CK37" i="1" s="1"/>
  <c r="CL52" i="1"/>
  <c r="CM52" i="1"/>
  <c r="CM37" i="1" s="1"/>
  <c r="F61" i="1"/>
  <c r="F71" i="1"/>
  <c r="D82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6" i="1"/>
  <c r="D86" i="1"/>
  <c r="R86" i="1"/>
  <c r="GK86" i="1" s="1"/>
  <c r="S86" i="1"/>
  <c r="CZ86" i="1" s="1"/>
  <c r="Y86" i="1" s="1"/>
  <c r="AC86" i="1"/>
  <c r="P86" i="1" s="1"/>
  <c r="AE86" i="1"/>
  <c r="Q86" i="1" s="1"/>
  <c r="AF86" i="1"/>
  <c r="AG86" i="1"/>
  <c r="CU86" i="1" s="1"/>
  <c r="T86" i="1" s="1"/>
  <c r="AH86" i="1"/>
  <c r="CV86" i="1" s="1"/>
  <c r="U86" i="1" s="1"/>
  <c r="AI86" i="1"/>
  <c r="AJ86" i="1"/>
  <c r="CQ86" i="1"/>
  <c r="CR86" i="1"/>
  <c r="CS86" i="1"/>
  <c r="CT86" i="1"/>
  <c r="CW86" i="1"/>
  <c r="V86" i="1" s="1"/>
  <c r="CX86" i="1"/>
  <c r="W86" i="1" s="1"/>
  <c r="CY86" i="1"/>
  <c r="X86" i="1" s="1"/>
  <c r="FR86" i="1"/>
  <c r="GL86" i="1"/>
  <c r="GO86" i="1"/>
  <c r="GP86" i="1"/>
  <c r="GV86" i="1"/>
  <c r="HC86" i="1"/>
  <c r="GX86" i="1" s="1"/>
  <c r="I87" i="1"/>
  <c r="Q87" i="1" s="1"/>
  <c r="AC87" i="1"/>
  <c r="P87" i="1" s="1"/>
  <c r="AE87" i="1"/>
  <c r="AD87" i="1" s="1"/>
  <c r="AB87" i="1" s="1"/>
  <c r="AF87" i="1"/>
  <c r="CT87" i="1" s="1"/>
  <c r="AG87" i="1"/>
  <c r="CU87" i="1" s="1"/>
  <c r="T87" i="1" s="1"/>
  <c r="AH87" i="1"/>
  <c r="CV87" i="1" s="1"/>
  <c r="U87" i="1" s="1"/>
  <c r="AI87" i="1"/>
  <c r="AJ87" i="1"/>
  <c r="CQ87" i="1"/>
  <c r="CR87" i="1"/>
  <c r="CS87" i="1"/>
  <c r="CW87" i="1"/>
  <c r="V87" i="1" s="1"/>
  <c r="CX87" i="1"/>
  <c r="W87" i="1" s="1"/>
  <c r="FR87" i="1"/>
  <c r="GL87" i="1"/>
  <c r="GO87" i="1"/>
  <c r="GP87" i="1"/>
  <c r="GV87" i="1"/>
  <c r="HC87" i="1"/>
  <c r="GX87" i="1" s="1"/>
  <c r="C88" i="1"/>
  <c r="D88" i="1"/>
  <c r="P88" i="1"/>
  <c r="R88" i="1"/>
  <c r="GK88" i="1" s="1"/>
  <c r="S88" i="1"/>
  <c r="CY88" i="1" s="1"/>
  <c r="X88" i="1" s="1"/>
  <c r="AC88" i="1"/>
  <c r="AE88" i="1"/>
  <c r="AD88" i="1" s="1"/>
  <c r="AB88" i="1" s="1"/>
  <c r="AF88" i="1"/>
  <c r="CT88" i="1" s="1"/>
  <c r="AG88" i="1"/>
  <c r="CU88" i="1" s="1"/>
  <c r="T88" i="1" s="1"/>
  <c r="AH88" i="1"/>
  <c r="AI88" i="1"/>
  <c r="AJ88" i="1"/>
  <c r="CQ88" i="1"/>
  <c r="CR88" i="1"/>
  <c r="CV88" i="1"/>
  <c r="U88" i="1" s="1"/>
  <c r="CW88" i="1"/>
  <c r="V88" i="1" s="1"/>
  <c r="CX88" i="1"/>
  <c r="W88" i="1" s="1"/>
  <c r="FR88" i="1"/>
  <c r="GL88" i="1"/>
  <c r="GO88" i="1"/>
  <c r="GP88" i="1"/>
  <c r="GV88" i="1"/>
  <c r="HC88" i="1"/>
  <c r="GX88" i="1" s="1"/>
  <c r="I89" i="1"/>
  <c r="P89" i="1" s="1"/>
  <c r="R89" i="1"/>
  <c r="GK89" i="1" s="1"/>
  <c r="AC89" i="1"/>
  <c r="AE89" i="1"/>
  <c r="AD89" i="1" s="1"/>
  <c r="AB89" i="1" s="1"/>
  <c r="AF89" i="1"/>
  <c r="S89" i="1" s="1"/>
  <c r="AG89" i="1"/>
  <c r="CU89" i="1" s="1"/>
  <c r="T89" i="1" s="1"/>
  <c r="AH89" i="1"/>
  <c r="AI89" i="1"/>
  <c r="AJ89" i="1"/>
  <c r="CQ89" i="1"/>
  <c r="CR89" i="1"/>
  <c r="CV89" i="1"/>
  <c r="U89" i="1" s="1"/>
  <c r="CW89" i="1"/>
  <c r="V89" i="1" s="1"/>
  <c r="CX89" i="1"/>
  <c r="W89" i="1" s="1"/>
  <c r="FR89" i="1"/>
  <c r="GL89" i="1"/>
  <c r="GO89" i="1"/>
  <c r="GP89" i="1"/>
  <c r="GV89" i="1"/>
  <c r="GX89" i="1"/>
  <c r="HC89" i="1"/>
  <c r="C90" i="1"/>
  <c r="D90" i="1"/>
  <c r="P90" i="1"/>
  <c r="AC90" i="1"/>
  <c r="AE90" i="1"/>
  <c r="AD90" i="1" s="1"/>
  <c r="AF90" i="1"/>
  <c r="CT90" i="1" s="1"/>
  <c r="AG90" i="1"/>
  <c r="AH90" i="1"/>
  <c r="AI90" i="1"/>
  <c r="AJ90" i="1"/>
  <c r="CX90" i="1" s="1"/>
  <c r="W90" i="1" s="1"/>
  <c r="CQ90" i="1"/>
  <c r="CU90" i="1"/>
  <c r="T90" i="1" s="1"/>
  <c r="CV90" i="1"/>
  <c r="U90" i="1" s="1"/>
  <c r="CW90" i="1"/>
  <c r="V90" i="1" s="1"/>
  <c r="FR90" i="1"/>
  <c r="GL90" i="1"/>
  <c r="GO90" i="1"/>
  <c r="GP90" i="1"/>
  <c r="GV90" i="1"/>
  <c r="HC90" i="1" s="1"/>
  <c r="GX90" i="1" s="1"/>
  <c r="I91" i="1"/>
  <c r="P91" i="1"/>
  <c r="AC91" i="1"/>
  <c r="AE91" i="1"/>
  <c r="AD91" i="1" s="1"/>
  <c r="AF91" i="1"/>
  <c r="CT91" i="1" s="1"/>
  <c r="AG91" i="1"/>
  <c r="AH91" i="1"/>
  <c r="AI91" i="1"/>
  <c r="AJ91" i="1"/>
  <c r="CX91" i="1" s="1"/>
  <c r="W91" i="1" s="1"/>
  <c r="CQ91" i="1"/>
  <c r="CU91" i="1"/>
  <c r="T91" i="1" s="1"/>
  <c r="CV91" i="1"/>
  <c r="U91" i="1" s="1"/>
  <c r="CW91" i="1"/>
  <c r="V91" i="1" s="1"/>
  <c r="FR91" i="1"/>
  <c r="GL91" i="1"/>
  <c r="GO91" i="1"/>
  <c r="GP91" i="1"/>
  <c r="GV91" i="1"/>
  <c r="HC91" i="1" s="1"/>
  <c r="GX91" i="1" s="1"/>
  <c r="I92" i="1"/>
  <c r="P92" i="1"/>
  <c r="R92" i="1"/>
  <c r="GK92" i="1" s="1"/>
  <c r="W92" i="1"/>
  <c r="AC92" i="1"/>
  <c r="AE92" i="1"/>
  <c r="Q92" i="1" s="1"/>
  <c r="AF92" i="1"/>
  <c r="AG92" i="1"/>
  <c r="AH92" i="1"/>
  <c r="AI92" i="1"/>
  <c r="AJ92" i="1"/>
  <c r="CX92" i="1" s="1"/>
  <c r="CQ92" i="1"/>
  <c r="CU92" i="1"/>
  <c r="T92" i="1" s="1"/>
  <c r="CV92" i="1"/>
  <c r="U92" i="1" s="1"/>
  <c r="CW92" i="1"/>
  <c r="V92" i="1" s="1"/>
  <c r="FR92" i="1"/>
  <c r="GL92" i="1"/>
  <c r="GO92" i="1"/>
  <c r="GP92" i="1"/>
  <c r="GV92" i="1"/>
  <c r="HC92" i="1" s="1"/>
  <c r="GX92" i="1"/>
  <c r="P93" i="1"/>
  <c r="Q93" i="1"/>
  <c r="R93" i="1"/>
  <c r="GK93" i="1" s="1"/>
  <c r="AC93" i="1"/>
  <c r="AD93" i="1"/>
  <c r="AE93" i="1"/>
  <c r="CS93" i="1" s="1"/>
  <c r="AF93" i="1"/>
  <c r="AG93" i="1"/>
  <c r="CU93" i="1" s="1"/>
  <c r="T93" i="1" s="1"/>
  <c r="AH93" i="1"/>
  <c r="AI93" i="1"/>
  <c r="AJ93" i="1"/>
  <c r="CQ93" i="1"/>
  <c r="CR93" i="1"/>
  <c r="CV93" i="1"/>
  <c r="U93" i="1" s="1"/>
  <c r="CW93" i="1"/>
  <c r="V93" i="1" s="1"/>
  <c r="CX93" i="1"/>
  <c r="W93" i="1" s="1"/>
  <c r="FR93" i="1"/>
  <c r="GL93" i="1"/>
  <c r="GO93" i="1"/>
  <c r="GP93" i="1"/>
  <c r="GV93" i="1"/>
  <c r="HC93" i="1"/>
  <c r="GX93" i="1" s="1"/>
  <c r="C94" i="1"/>
  <c r="D94" i="1"/>
  <c r="P94" i="1"/>
  <c r="R94" i="1"/>
  <c r="GK94" i="1" s="1"/>
  <c r="W94" i="1"/>
  <c r="AC94" i="1"/>
  <c r="AE94" i="1"/>
  <c r="Q94" i="1" s="1"/>
  <c r="AF94" i="1"/>
  <c r="AG94" i="1"/>
  <c r="AH94" i="1"/>
  <c r="AI94" i="1"/>
  <c r="AJ94" i="1"/>
  <c r="CX94" i="1" s="1"/>
  <c r="CQ94" i="1"/>
  <c r="CU94" i="1"/>
  <c r="T94" i="1" s="1"/>
  <c r="CV94" i="1"/>
  <c r="U94" i="1" s="1"/>
  <c r="CW94" i="1"/>
  <c r="V94" i="1" s="1"/>
  <c r="FR94" i="1"/>
  <c r="GL94" i="1"/>
  <c r="GO94" i="1"/>
  <c r="GP94" i="1"/>
  <c r="GV94" i="1"/>
  <c r="HC94" i="1" s="1"/>
  <c r="GX94" i="1" s="1"/>
  <c r="I95" i="1"/>
  <c r="P95" i="1"/>
  <c r="V95" i="1"/>
  <c r="AC95" i="1"/>
  <c r="AE95" i="1"/>
  <c r="AF95" i="1"/>
  <c r="AG95" i="1"/>
  <c r="AH95" i="1"/>
  <c r="AI95" i="1"/>
  <c r="AJ95" i="1"/>
  <c r="CX95" i="1" s="1"/>
  <c r="W95" i="1" s="1"/>
  <c r="CQ95" i="1"/>
  <c r="CU95" i="1"/>
  <c r="T95" i="1" s="1"/>
  <c r="CV95" i="1"/>
  <c r="U95" i="1" s="1"/>
  <c r="CW95" i="1"/>
  <c r="FR95" i="1"/>
  <c r="GL95" i="1"/>
  <c r="GO95" i="1"/>
  <c r="GP95" i="1"/>
  <c r="GV95" i="1"/>
  <c r="HC95" i="1" s="1"/>
  <c r="GX95" i="1" s="1"/>
  <c r="I96" i="1"/>
  <c r="P96" i="1"/>
  <c r="W96" i="1"/>
  <c r="AC96" i="1"/>
  <c r="AE96" i="1"/>
  <c r="Q96" i="1" s="1"/>
  <c r="AF96" i="1"/>
  <c r="AG96" i="1"/>
  <c r="AH96" i="1"/>
  <c r="AI96" i="1"/>
  <c r="AJ96" i="1"/>
  <c r="CX96" i="1" s="1"/>
  <c r="CQ96" i="1"/>
  <c r="CU96" i="1"/>
  <c r="T96" i="1" s="1"/>
  <c r="CV96" i="1"/>
  <c r="U96" i="1" s="1"/>
  <c r="CW96" i="1"/>
  <c r="V96" i="1" s="1"/>
  <c r="FR96" i="1"/>
  <c r="GL96" i="1"/>
  <c r="GO96" i="1"/>
  <c r="GP96" i="1"/>
  <c r="GV96" i="1"/>
  <c r="HC96" i="1" s="1"/>
  <c r="GX96" i="1" s="1"/>
  <c r="C97" i="1"/>
  <c r="D97" i="1"/>
  <c r="P97" i="1"/>
  <c r="AC97" i="1"/>
  <c r="AD97" i="1"/>
  <c r="AE97" i="1"/>
  <c r="AF97" i="1"/>
  <c r="S97" i="1" s="1"/>
  <c r="CY97" i="1" s="1"/>
  <c r="X97" i="1" s="1"/>
  <c r="AG97" i="1"/>
  <c r="AH97" i="1"/>
  <c r="AI97" i="1"/>
  <c r="CW97" i="1" s="1"/>
  <c r="V97" i="1" s="1"/>
  <c r="AJ97" i="1"/>
  <c r="CX97" i="1" s="1"/>
  <c r="W97" i="1" s="1"/>
  <c r="CT97" i="1"/>
  <c r="CU97" i="1"/>
  <c r="T97" i="1" s="1"/>
  <c r="CV97" i="1"/>
  <c r="U97" i="1" s="1"/>
  <c r="CZ97" i="1"/>
  <c r="Y97" i="1" s="1"/>
  <c r="FR97" i="1"/>
  <c r="GL97" i="1"/>
  <c r="GO97" i="1"/>
  <c r="GP97" i="1"/>
  <c r="GV97" i="1"/>
  <c r="HC97" i="1" s="1"/>
  <c r="GX97" i="1" s="1"/>
  <c r="I98" i="1"/>
  <c r="U98" i="1"/>
  <c r="V98" i="1"/>
  <c r="W98" i="1"/>
  <c r="AC98" i="1"/>
  <c r="P98" i="1" s="1"/>
  <c r="AD98" i="1"/>
  <c r="AE98" i="1"/>
  <c r="AF98" i="1"/>
  <c r="S98" i="1" s="1"/>
  <c r="CY98" i="1" s="1"/>
  <c r="X98" i="1" s="1"/>
  <c r="AG98" i="1"/>
  <c r="AH98" i="1"/>
  <c r="AI98" i="1"/>
  <c r="AJ98" i="1"/>
  <c r="CX98" i="1" s="1"/>
  <c r="CQ98" i="1"/>
  <c r="CU98" i="1"/>
  <c r="T98" i="1" s="1"/>
  <c r="CV98" i="1"/>
  <c r="CW98" i="1"/>
  <c r="FR98" i="1"/>
  <c r="GL98" i="1"/>
  <c r="GO98" i="1"/>
  <c r="GP98" i="1"/>
  <c r="GV98" i="1"/>
  <c r="HC98" i="1" s="1"/>
  <c r="GX98" i="1"/>
  <c r="I99" i="1"/>
  <c r="U99" i="1"/>
  <c r="AC99" i="1"/>
  <c r="AE99" i="1"/>
  <c r="AF99" i="1"/>
  <c r="S99" i="1" s="1"/>
  <c r="CY99" i="1" s="1"/>
  <c r="X99" i="1" s="1"/>
  <c r="AG99" i="1"/>
  <c r="AH99" i="1"/>
  <c r="AI99" i="1"/>
  <c r="CW99" i="1" s="1"/>
  <c r="V99" i="1" s="1"/>
  <c r="AJ99" i="1"/>
  <c r="CX99" i="1" s="1"/>
  <c r="W99" i="1" s="1"/>
  <c r="CQ99" i="1"/>
  <c r="CU99" i="1"/>
  <c r="T99" i="1" s="1"/>
  <c r="CV99" i="1"/>
  <c r="CZ99" i="1"/>
  <c r="Y99" i="1" s="1"/>
  <c r="FR99" i="1"/>
  <c r="GL99" i="1"/>
  <c r="GO99" i="1"/>
  <c r="GP99" i="1"/>
  <c r="GV99" i="1"/>
  <c r="HC99" i="1" s="1"/>
  <c r="GX99" i="1" s="1"/>
  <c r="I100" i="1"/>
  <c r="P100" i="1"/>
  <c r="R100" i="1"/>
  <c r="GK100" i="1" s="1"/>
  <c r="U100" i="1"/>
  <c r="X100" i="1"/>
  <c r="AC100" i="1"/>
  <c r="CQ100" i="1" s="1"/>
  <c r="AD100" i="1"/>
  <c r="AE100" i="1"/>
  <c r="AF100" i="1"/>
  <c r="S100" i="1" s="1"/>
  <c r="CY100" i="1" s="1"/>
  <c r="AG100" i="1"/>
  <c r="AH100" i="1"/>
  <c r="AI100" i="1"/>
  <c r="AJ100" i="1"/>
  <c r="CX100" i="1" s="1"/>
  <c r="W100" i="1" s="1"/>
  <c r="CT100" i="1"/>
  <c r="CU100" i="1"/>
  <c r="T100" i="1" s="1"/>
  <c r="CV100" i="1"/>
  <c r="CW100" i="1"/>
  <c r="V100" i="1" s="1"/>
  <c r="CZ100" i="1"/>
  <c r="Y100" i="1" s="1"/>
  <c r="FR100" i="1"/>
  <c r="GL100" i="1"/>
  <c r="GO100" i="1"/>
  <c r="GP100" i="1"/>
  <c r="GV100" i="1"/>
  <c r="HC100" i="1" s="1"/>
  <c r="GX100" i="1" s="1"/>
  <c r="I101" i="1"/>
  <c r="Q101" i="1"/>
  <c r="R101" i="1"/>
  <c r="GK101" i="1" s="1"/>
  <c r="X101" i="1"/>
  <c r="AC101" i="1"/>
  <c r="AB101" i="1" s="1"/>
  <c r="AD101" i="1"/>
  <c r="AE101" i="1"/>
  <c r="AF101" i="1"/>
  <c r="S101" i="1" s="1"/>
  <c r="CY101" i="1" s="1"/>
  <c r="AG101" i="1"/>
  <c r="AH101" i="1"/>
  <c r="AI101" i="1"/>
  <c r="CW101" i="1" s="1"/>
  <c r="V101" i="1" s="1"/>
  <c r="AJ101" i="1"/>
  <c r="CX101" i="1" s="1"/>
  <c r="W101" i="1" s="1"/>
  <c r="CT101" i="1"/>
  <c r="CU101" i="1"/>
  <c r="T101" i="1" s="1"/>
  <c r="CV101" i="1"/>
  <c r="U101" i="1" s="1"/>
  <c r="FR101" i="1"/>
  <c r="GL101" i="1"/>
  <c r="GO101" i="1"/>
  <c r="GP101" i="1"/>
  <c r="GV101" i="1"/>
  <c r="HC101" i="1" s="1"/>
  <c r="GX101" i="1"/>
  <c r="C102" i="1"/>
  <c r="D102" i="1"/>
  <c r="P102" i="1"/>
  <c r="S102" i="1"/>
  <c r="V102" i="1"/>
  <c r="W102" i="1"/>
  <c r="AC102" i="1"/>
  <c r="CQ102" i="1" s="1"/>
  <c r="AD102" i="1"/>
  <c r="AE102" i="1"/>
  <c r="R102" i="1" s="1"/>
  <c r="GK102" i="1" s="1"/>
  <c r="AF102" i="1"/>
  <c r="AG102" i="1"/>
  <c r="CU102" i="1" s="1"/>
  <c r="T102" i="1" s="1"/>
  <c r="AH102" i="1"/>
  <c r="AI102" i="1"/>
  <c r="CW102" i="1" s="1"/>
  <c r="AJ102" i="1"/>
  <c r="CR102" i="1"/>
  <c r="CS102" i="1"/>
  <c r="CT102" i="1"/>
  <c r="CV102" i="1"/>
  <c r="U102" i="1" s="1"/>
  <c r="CX102" i="1"/>
  <c r="CY102" i="1"/>
  <c r="X102" i="1" s="1"/>
  <c r="CZ102" i="1"/>
  <c r="Y102" i="1" s="1"/>
  <c r="FR102" i="1"/>
  <c r="GL102" i="1"/>
  <c r="GO102" i="1"/>
  <c r="GP102" i="1"/>
  <c r="GV102" i="1"/>
  <c r="HC102" i="1"/>
  <c r="GX102" i="1" s="1"/>
  <c r="I103" i="1"/>
  <c r="S103" i="1" s="1"/>
  <c r="P103" i="1"/>
  <c r="V103" i="1"/>
  <c r="AC103" i="1"/>
  <c r="CQ103" i="1" s="1"/>
  <c r="AE103" i="1"/>
  <c r="R103" i="1" s="1"/>
  <c r="GK103" i="1" s="1"/>
  <c r="AF103" i="1"/>
  <c r="AG103" i="1"/>
  <c r="AH103" i="1"/>
  <c r="AI103" i="1"/>
  <c r="CW103" i="1" s="1"/>
  <c r="AJ103" i="1"/>
  <c r="CT103" i="1"/>
  <c r="CU103" i="1"/>
  <c r="T103" i="1" s="1"/>
  <c r="CV103" i="1"/>
  <c r="U103" i="1" s="1"/>
  <c r="CX103" i="1"/>
  <c r="W103" i="1" s="1"/>
  <c r="FR103" i="1"/>
  <c r="GL103" i="1"/>
  <c r="GO103" i="1"/>
  <c r="GP103" i="1"/>
  <c r="GV103" i="1"/>
  <c r="HC103" i="1" s="1"/>
  <c r="GX103" i="1" s="1"/>
  <c r="I104" i="1"/>
  <c r="Q104" i="1" s="1"/>
  <c r="AC104" i="1"/>
  <c r="CQ104" i="1" s="1"/>
  <c r="AD104" i="1"/>
  <c r="AB104" i="1" s="1"/>
  <c r="AE104" i="1"/>
  <c r="CR104" i="1" s="1"/>
  <c r="AF104" i="1"/>
  <c r="AG104" i="1"/>
  <c r="AH104" i="1"/>
  <c r="AI104" i="1"/>
  <c r="CW104" i="1" s="1"/>
  <c r="AJ104" i="1"/>
  <c r="CX104" i="1" s="1"/>
  <c r="W104" i="1" s="1"/>
  <c r="CT104" i="1"/>
  <c r="CU104" i="1"/>
  <c r="T104" i="1" s="1"/>
  <c r="CV104" i="1"/>
  <c r="U104" i="1" s="1"/>
  <c r="FR104" i="1"/>
  <c r="GL104" i="1"/>
  <c r="GO104" i="1"/>
  <c r="GP104" i="1"/>
  <c r="GV104" i="1"/>
  <c r="HC104" i="1"/>
  <c r="GX104" i="1" s="1"/>
  <c r="C105" i="1"/>
  <c r="D105" i="1"/>
  <c r="R105" i="1"/>
  <c r="GK105" i="1" s="1"/>
  <c r="S105" i="1"/>
  <c r="CY105" i="1" s="1"/>
  <c r="X105" i="1" s="1"/>
  <c r="AB105" i="1"/>
  <c r="AC105" i="1"/>
  <c r="CQ105" i="1" s="1"/>
  <c r="AD105" i="1"/>
  <c r="AE105" i="1"/>
  <c r="Q105" i="1" s="1"/>
  <c r="AF105" i="1"/>
  <c r="AG105" i="1"/>
  <c r="AH105" i="1"/>
  <c r="CV105" i="1" s="1"/>
  <c r="U105" i="1" s="1"/>
  <c r="AI105" i="1"/>
  <c r="CW105" i="1" s="1"/>
  <c r="V105" i="1" s="1"/>
  <c r="AJ105" i="1"/>
  <c r="CR105" i="1"/>
  <c r="CS105" i="1"/>
  <c r="CT105" i="1"/>
  <c r="CU105" i="1"/>
  <c r="T105" i="1" s="1"/>
  <c r="CX105" i="1"/>
  <c r="W105" i="1" s="1"/>
  <c r="FR105" i="1"/>
  <c r="GL105" i="1"/>
  <c r="GO105" i="1"/>
  <c r="GP105" i="1"/>
  <c r="GV105" i="1"/>
  <c r="GX105" i="1"/>
  <c r="HC105" i="1"/>
  <c r="I106" i="1"/>
  <c r="Q106" i="1" s="1"/>
  <c r="P106" i="1"/>
  <c r="R106" i="1"/>
  <c r="GK106" i="1" s="1"/>
  <c r="S106" i="1"/>
  <c r="CY106" i="1" s="1"/>
  <c r="X106" i="1" s="1"/>
  <c r="V106" i="1"/>
  <c r="AB106" i="1"/>
  <c r="AC106" i="1"/>
  <c r="AD106" i="1"/>
  <c r="AE106" i="1"/>
  <c r="AF106" i="1"/>
  <c r="AG106" i="1"/>
  <c r="CU106" i="1" s="1"/>
  <c r="T106" i="1" s="1"/>
  <c r="AH106" i="1"/>
  <c r="CV106" i="1" s="1"/>
  <c r="U106" i="1" s="1"/>
  <c r="AI106" i="1"/>
  <c r="AJ106" i="1"/>
  <c r="CQ106" i="1"/>
  <c r="CR106" i="1"/>
  <c r="CS106" i="1"/>
  <c r="CT106" i="1"/>
  <c r="CW106" i="1"/>
  <c r="CX106" i="1"/>
  <c r="W106" i="1" s="1"/>
  <c r="CZ106" i="1"/>
  <c r="Y106" i="1" s="1"/>
  <c r="FR106" i="1"/>
  <c r="GL106" i="1"/>
  <c r="GO106" i="1"/>
  <c r="GP106" i="1"/>
  <c r="GV106" i="1"/>
  <c r="HC106" i="1"/>
  <c r="GX106" i="1" s="1"/>
  <c r="C107" i="1"/>
  <c r="D107" i="1"/>
  <c r="Q107" i="1"/>
  <c r="W107" i="1"/>
  <c r="AC107" i="1"/>
  <c r="P107" i="1" s="1"/>
  <c r="AE107" i="1"/>
  <c r="AD107" i="1" s="1"/>
  <c r="AF107" i="1"/>
  <c r="AG107" i="1"/>
  <c r="CU107" i="1" s="1"/>
  <c r="T107" i="1" s="1"/>
  <c r="AH107" i="1"/>
  <c r="AI107" i="1"/>
  <c r="AJ107" i="1"/>
  <c r="CQ107" i="1"/>
  <c r="CR107" i="1"/>
  <c r="CV107" i="1"/>
  <c r="U107" i="1" s="1"/>
  <c r="CW107" i="1"/>
  <c r="V107" i="1" s="1"/>
  <c r="CX107" i="1"/>
  <c r="FR107" i="1"/>
  <c r="GL107" i="1"/>
  <c r="GO107" i="1"/>
  <c r="GP107" i="1"/>
  <c r="GV107" i="1"/>
  <c r="HC107" i="1"/>
  <c r="GX107" i="1" s="1"/>
  <c r="I108" i="1"/>
  <c r="GX108" i="1" s="1"/>
  <c r="T108" i="1"/>
  <c r="AC108" i="1"/>
  <c r="AE108" i="1"/>
  <c r="AF108" i="1"/>
  <c r="AG108" i="1"/>
  <c r="CU108" i="1" s="1"/>
  <c r="AH108" i="1"/>
  <c r="AI108" i="1"/>
  <c r="AJ108" i="1"/>
  <c r="CT108" i="1"/>
  <c r="CV108" i="1"/>
  <c r="U108" i="1" s="1"/>
  <c r="CW108" i="1"/>
  <c r="V108" i="1" s="1"/>
  <c r="CX108" i="1"/>
  <c r="FR108" i="1"/>
  <c r="GL108" i="1"/>
  <c r="GO108" i="1"/>
  <c r="GP108" i="1"/>
  <c r="GV108" i="1"/>
  <c r="HC108" i="1" s="1"/>
  <c r="C109" i="1"/>
  <c r="D109" i="1"/>
  <c r="P109" i="1"/>
  <c r="Q109" i="1"/>
  <c r="R109" i="1"/>
  <c r="GK109" i="1" s="1"/>
  <c r="AC109" i="1"/>
  <c r="AE109" i="1"/>
  <c r="AD109" i="1" s="1"/>
  <c r="AF109" i="1"/>
  <c r="AG109" i="1"/>
  <c r="CU109" i="1" s="1"/>
  <c r="T109" i="1" s="1"/>
  <c r="AH109" i="1"/>
  <c r="AI109" i="1"/>
  <c r="AJ109" i="1"/>
  <c r="CQ109" i="1"/>
  <c r="CR109" i="1"/>
  <c r="CV109" i="1"/>
  <c r="U109" i="1" s="1"/>
  <c r="CW109" i="1"/>
  <c r="V109" i="1" s="1"/>
  <c r="CX109" i="1"/>
  <c r="W109" i="1" s="1"/>
  <c r="FR109" i="1"/>
  <c r="GL109" i="1"/>
  <c r="GO109" i="1"/>
  <c r="GP109" i="1"/>
  <c r="GV109" i="1"/>
  <c r="HC109" i="1"/>
  <c r="GX109" i="1" s="1"/>
  <c r="I110" i="1"/>
  <c r="Q110" i="1" s="1"/>
  <c r="AB110" i="1"/>
  <c r="AC110" i="1"/>
  <c r="AD110" i="1"/>
  <c r="AE110" i="1"/>
  <c r="AF110" i="1"/>
  <c r="CT110" i="1" s="1"/>
  <c r="AG110" i="1"/>
  <c r="AH110" i="1"/>
  <c r="CV110" i="1" s="1"/>
  <c r="U110" i="1" s="1"/>
  <c r="AI110" i="1"/>
  <c r="AJ110" i="1"/>
  <c r="CX110" i="1" s="1"/>
  <c r="CQ110" i="1"/>
  <c r="CS110" i="1"/>
  <c r="CU110" i="1"/>
  <c r="T110" i="1" s="1"/>
  <c r="CW110" i="1"/>
  <c r="V110" i="1" s="1"/>
  <c r="FR110" i="1"/>
  <c r="GL110" i="1"/>
  <c r="GO110" i="1"/>
  <c r="GP110" i="1"/>
  <c r="GV110" i="1"/>
  <c r="HC110" i="1"/>
  <c r="GX110" i="1" s="1"/>
  <c r="C111" i="1"/>
  <c r="D111" i="1"/>
  <c r="P111" i="1"/>
  <c r="V111" i="1"/>
  <c r="AC111" i="1"/>
  <c r="AE111" i="1"/>
  <c r="CR111" i="1" s="1"/>
  <c r="AF111" i="1"/>
  <c r="S111" i="1" s="1"/>
  <c r="CY111" i="1" s="1"/>
  <c r="X111" i="1" s="1"/>
  <c r="AG111" i="1"/>
  <c r="CU111" i="1" s="1"/>
  <c r="T111" i="1" s="1"/>
  <c r="AH111" i="1"/>
  <c r="AI111" i="1"/>
  <c r="AJ111" i="1"/>
  <c r="CQ111" i="1"/>
  <c r="CV111" i="1"/>
  <c r="U111" i="1" s="1"/>
  <c r="CW111" i="1"/>
  <c r="CX111" i="1"/>
  <c r="W111" i="1" s="1"/>
  <c r="CZ111" i="1"/>
  <c r="Y111" i="1" s="1"/>
  <c r="FR111" i="1"/>
  <c r="GL111" i="1"/>
  <c r="GO111" i="1"/>
  <c r="GP111" i="1"/>
  <c r="GV111" i="1"/>
  <c r="HC111" i="1" s="1"/>
  <c r="GX111" i="1" s="1"/>
  <c r="I112" i="1"/>
  <c r="P112" i="1"/>
  <c r="U112" i="1"/>
  <c r="V112" i="1"/>
  <c r="W112" i="1"/>
  <c r="AC112" i="1"/>
  <c r="AE112" i="1"/>
  <c r="CR112" i="1" s="1"/>
  <c r="AF112" i="1"/>
  <c r="AG112" i="1"/>
  <c r="CU112" i="1" s="1"/>
  <c r="T112" i="1" s="1"/>
  <c r="AH112" i="1"/>
  <c r="AI112" i="1"/>
  <c r="AJ112" i="1"/>
  <c r="CQ112" i="1"/>
  <c r="CV112" i="1"/>
  <c r="CW112" i="1"/>
  <c r="CX112" i="1"/>
  <c r="FR112" i="1"/>
  <c r="GL112" i="1"/>
  <c r="GO112" i="1"/>
  <c r="GP112" i="1"/>
  <c r="GV112" i="1"/>
  <c r="HC112" i="1"/>
  <c r="GX112" i="1" s="1"/>
  <c r="C113" i="1"/>
  <c r="D113" i="1"/>
  <c r="T113" i="1"/>
  <c r="U113" i="1"/>
  <c r="X113" i="1"/>
  <c r="AC113" i="1"/>
  <c r="AE113" i="1"/>
  <c r="CS113" i="1" s="1"/>
  <c r="AF113" i="1"/>
  <c r="S113" i="1" s="1"/>
  <c r="AG113" i="1"/>
  <c r="AH113" i="1"/>
  <c r="AI113" i="1"/>
  <c r="AJ113" i="1"/>
  <c r="CX113" i="1" s="1"/>
  <c r="W113" i="1" s="1"/>
  <c r="CT113" i="1"/>
  <c r="CU113" i="1"/>
  <c r="CV113" i="1"/>
  <c r="CW113" i="1"/>
  <c r="V113" i="1" s="1"/>
  <c r="CY113" i="1"/>
  <c r="CZ113" i="1"/>
  <c r="Y113" i="1" s="1"/>
  <c r="FR113" i="1"/>
  <c r="GL113" i="1"/>
  <c r="GO113" i="1"/>
  <c r="GP113" i="1"/>
  <c r="GV113" i="1"/>
  <c r="HC113" i="1" s="1"/>
  <c r="GX113" i="1" s="1"/>
  <c r="I114" i="1"/>
  <c r="Q114" i="1"/>
  <c r="R114" i="1"/>
  <c r="AB114" i="1"/>
  <c r="AC114" i="1"/>
  <c r="AD114" i="1"/>
  <c r="AE114" i="1"/>
  <c r="CR114" i="1" s="1"/>
  <c r="AF114" i="1"/>
  <c r="AG114" i="1"/>
  <c r="AH114" i="1"/>
  <c r="CV114" i="1" s="1"/>
  <c r="U114" i="1" s="1"/>
  <c r="AI114" i="1"/>
  <c r="CW114" i="1" s="1"/>
  <c r="V114" i="1" s="1"/>
  <c r="AJ114" i="1"/>
  <c r="CX114" i="1" s="1"/>
  <c r="W114" i="1" s="1"/>
  <c r="CS114" i="1"/>
  <c r="CT114" i="1"/>
  <c r="CU114" i="1"/>
  <c r="T114" i="1" s="1"/>
  <c r="FR114" i="1"/>
  <c r="GK114" i="1"/>
  <c r="GL114" i="1"/>
  <c r="GO114" i="1"/>
  <c r="GP114" i="1"/>
  <c r="GV114" i="1"/>
  <c r="HC114" i="1" s="1"/>
  <c r="GX114" i="1"/>
  <c r="I115" i="1"/>
  <c r="Q115" i="1" s="1"/>
  <c r="V115" i="1"/>
  <c r="AC115" i="1"/>
  <c r="AE115" i="1"/>
  <c r="CR115" i="1" s="1"/>
  <c r="AF115" i="1"/>
  <c r="AG115" i="1"/>
  <c r="AH115" i="1"/>
  <c r="CV115" i="1" s="1"/>
  <c r="U115" i="1" s="1"/>
  <c r="AI115" i="1"/>
  <c r="AJ115" i="1"/>
  <c r="CX115" i="1" s="1"/>
  <c r="CS115" i="1"/>
  <c r="CT115" i="1"/>
  <c r="CU115" i="1"/>
  <c r="T115" i="1" s="1"/>
  <c r="CW115" i="1"/>
  <c r="FR115" i="1"/>
  <c r="BY117" i="1" s="1"/>
  <c r="GL115" i="1"/>
  <c r="GO115" i="1"/>
  <c r="GP115" i="1"/>
  <c r="GV115" i="1"/>
  <c r="HC115" i="1" s="1"/>
  <c r="GX115" i="1" s="1"/>
  <c r="B117" i="1"/>
  <c r="B84" i="1" s="1"/>
  <c r="C117" i="1"/>
  <c r="C84" i="1" s="1"/>
  <c r="D117" i="1"/>
  <c r="D84" i="1" s="1"/>
  <c r="F117" i="1"/>
  <c r="F84" i="1" s="1"/>
  <c r="G117" i="1"/>
  <c r="G84" i="1" s="1"/>
  <c r="AO117" i="1"/>
  <c r="AO84" i="1" s="1"/>
  <c r="BX117" i="1"/>
  <c r="CC117" i="1"/>
  <c r="CC84" i="1" s="1"/>
  <c r="CD117" i="1"/>
  <c r="CD84" i="1" s="1"/>
  <c r="CK117" i="1"/>
  <c r="CK84" i="1" s="1"/>
  <c r="CL117" i="1"/>
  <c r="CM117" i="1"/>
  <c r="CM84" i="1" s="1"/>
  <c r="F121" i="1"/>
  <c r="D147" i="1"/>
  <c r="E149" i="1"/>
  <c r="F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P151" i="1"/>
  <c r="Q151" i="1"/>
  <c r="AC151" i="1"/>
  <c r="AE151" i="1"/>
  <c r="AD151" i="1" s="1"/>
  <c r="AB151" i="1" s="1"/>
  <c r="AF151" i="1"/>
  <c r="CT151" i="1" s="1"/>
  <c r="AG151" i="1"/>
  <c r="CU151" i="1" s="1"/>
  <c r="T151" i="1" s="1"/>
  <c r="AH151" i="1"/>
  <c r="CV151" i="1" s="1"/>
  <c r="U151" i="1" s="1"/>
  <c r="AI151" i="1"/>
  <c r="AJ151" i="1"/>
  <c r="CQ151" i="1"/>
  <c r="CR151" i="1"/>
  <c r="CW151" i="1"/>
  <c r="V151" i="1" s="1"/>
  <c r="CX151" i="1"/>
  <c r="W151" i="1" s="1"/>
  <c r="FR151" i="1"/>
  <c r="GL151" i="1"/>
  <c r="GO151" i="1"/>
  <c r="GP151" i="1"/>
  <c r="GV151" i="1"/>
  <c r="HC151" i="1"/>
  <c r="GX151" i="1" s="1"/>
  <c r="CJ164" i="1" s="1"/>
  <c r="C152" i="1"/>
  <c r="D152" i="1"/>
  <c r="R152" i="1"/>
  <c r="S152" i="1"/>
  <c r="CY152" i="1" s="1"/>
  <c r="X152" i="1" s="1"/>
  <c r="AC152" i="1"/>
  <c r="AB152" i="1" s="1"/>
  <c r="AD152" i="1"/>
  <c r="AE152" i="1"/>
  <c r="CS152" i="1" s="1"/>
  <c r="AF152" i="1"/>
  <c r="AG152" i="1"/>
  <c r="AH152" i="1"/>
  <c r="AI152" i="1"/>
  <c r="CW152" i="1" s="1"/>
  <c r="V152" i="1" s="1"/>
  <c r="AJ152" i="1"/>
  <c r="CX152" i="1" s="1"/>
  <c r="W152" i="1" s="1"/>
  <c r="CT152" i="1"/>
  <c r="CU152" i="1"/>
  <c r="T152" i="1" s="1"/>
  <c r="CV152" i="1"/>
  <c r="U152" i="1" s="1"/>
  <c r="FR152" i="1"/>
  <c r="GK152" i="1"/>
  <c r="GL152" i="1"/>
  <c r="GO152" i="1"/>
  <c r="GP152" i="1"/>
  <c r="GV152" i="1"/>
  <c r="GX152" i="1"/>
  <c r="HC152" i="1"/>
  <c r="C153" i="1"/>
  <c r="D153" i="1"/>
  <c r="P153" i="1"/>
  <c r="CP153" i="1" s="1"/>
  <c r="O153" i="1" s="1"/>
  <c r="Q153" i="1"/>
  <c r="R153" i="1"/>
  <c r="GK153" i="1" s="1"/>
  <c r="W153" i="1"/>
  <c r="X153" i="1"/>
  <c r="AC153" i="1"/>
  <c r="AE153" i="1"/>
  <c r="CR153" i="1" s="1"/>
  <c r="AF153" i="1"/>
  <c r="S153" i="1" s="1"/>
  <c r="AG153" i="1"/>
  <c r="AH153" i="1"/>
  <c r="CV153" i="1" s="1"/>
  <c r="U153" i="1" s="1"/>
  <c r="AI153" i="1"/>
  <c r="CW153" i="1" s="1"/>
  <c r="V153" i="1" s="1"/>
  <c r="AJ153" i="1"/>
  <c r="CX153" i="1" s="1"/>
  <c r="CQ153" i="1"/>
  <c r="CS153" i="1"/>
  <c r="CU153" i="1"/>
  <c r="T153" i="1" s="1"/>
  <c r="CY153" i="1"/>
  <c r="CZ153" i="1"/>
  <c r="Y153" i="1" s="1"/>
  <c r="FR153" i="1"/>
  <c r="GL153" i="1"/>
  <c r="GO153" i="1"/>
  <c r="GP153" i="1"/>
  <c r="GV153" i="1"/>
  <c r="HC153" i="1" s="1"/>
  <c r="GX153" i="1" s="1"/>
  <c r="C154" i="1"/>
  <c r="D154" i="1"/>
  <c r="P154" i="1"/>
  <c r="S154" i="1"/>
  <c r="V154" i="1"/>
  <c r="W154" i="1"/>
  <c r="AC154" i="1"/>
  <c r="CQ154" i="1" s="1"/>
  <c r="AE154" i="1"/>
  <c r="R154" i="1" s="1"/>
  <c r="GK154" i="1" s="1"/>
  <c r="AF154" i="1"/>
  <c r="AG154" i="1"/>
  <c r="CU154" i="1" s="1"/>
  <c r="T154" i="1" s="1"/>
  <c r="AH154" i="1"/>
  <c r="CV154" i="1" s="1"/>
  <c r="U154" i="1" s="1"/>
  <c r="AI154" i="1"/>
  <c r="CW154" i="1" s="1"/>
  <c r="AJ154" i="1"/>
  <c r="CR154" i="1"/>
  <c r="CT154" i="1"/>
  <c r="CX154" i="1"/>
  <c r="CY154" i="1"/>
  <c r="X154" i="1" s="1"/>
  <c r="CZ154" i="1"/>
  <c r="Y154" i="1" s="1"/>
  <c r="FR154" i="1"/>
  <c r="GL154" i="1"/>
  <c r="GO154" i="1"/>
  <c r="GP154" i="1"/>
  <c r="GV154" i="1"/>
  <c r="HC154" i="1"/>
  <c r="GX154" i="1" s="1"/>
  <c r="I155" i="1"/>
  <c r="P155" i="1" s="1"/>
  <c r="V155" i="1"/>
  <c r="AC155" i="1"/>
  <c r="CQ155" i="1" s="1"/>
  <c r="AE155" i="1"/>
  <c r="AF155" i="1"/>
  <c r="AG155" i="1"/>
  <c r="CU155" i="1" s="1"/>
  <c r="T155" i="1" s="1"/>
  <c r="AH155" i="1"/>
  <c r="AI155" i="1"/>
  <c r="CW155" i="1" s="1"/>
  <c r="AJ155" i="1"/>
  <c r="CT155" i="1"/>
  <c r="CV155" i="1"/>
  <c r="U155" i="1" s="1"/>
  <c r="CX155" i="1"/>
  <c r="W155" i="1" s="1"/>
  <c r="FR155" i="1"/>
  <c r="GL155" i="1"/>
  <c r="GO155" i="1"/>
  <c r="GP155" i="1"/>
  <c r="GV155" i="1"/>
  <c r="HC155" i="1"/>
  <c r="GX155" i="1" s="1"/>
  <c r="P156" i="1"/>
  <c r="AC156" i="1"/>
  <c r="AE156" i="1"/>
  <c r="AF156" i="1"/>
  <c r="S156" i="1" s="1"/>
  <c r="CZ156" i="1" s="1"/>
  <c r="Y156" i="1" s="1"/>
  <c r="AG156" i="1"/>
  <c r="AH156" i="1"/>
  <c r="AI156" i="1"/>
  <c r="AJ156" i="1"/>
  <c r="CX156" i="1" s="1"/>
  <c r="W156" i="1" s="1"/>
  <c r="CQ156" i="1"/>
  <c r="CU156" i="1"/>
  <c r="T156" i="1" s="1"/>
  <c r="CV156" i="1"/>
  <c r="U156" i="1" s="1"/>
  <c r="CW156" i="1"/>
  <c r="V156" i="1" s="1"/>
  <c r="CY156" i="1"/>
  <c r="X156" i="1" s="1"/>
  <c r="FR156" i="1"/>
  <c r="GL156" i="1"/>
  <c r="GO156" i="1"/>
  <c r="GP156" i="1"/>
  <c r="GV156" i="1"/>
  <c r="HC156" i="1" s="1"/>
  <c r="GX156" i="1"/>
  <c r="P157" i="1"/>
  <c r="AC157" i="1"/>
  <c r="AE157" i="1"/>
  <c r="CS157" i="1" s="1"/>
  <c r="AF157" i="1"/>
  <c r="AG157" i="1"/>
  <c r="CU157" i="1" s="1"/>
  <c r="T157" i="1" s="1"/>
  <c r="AH157" i="1"/>
  <c r="AI157" i="1"/>
  <c r="AJ157" i="1"/>
  <c r="CQ157" i="1"/>
  <c r="CR157" i="1"/>
  <c r="CV157" i="1"/>
  <c r="U157" i="1" s="1"/>
  <c r="CW157" i="1"/>
  <c r="V157" i="1" s="1"/>
  <c r="CX157" i="1"/>
  <c r="W157" i="1" s="1"/>
  <c r="FR157" i="1"/>
  <c r="GL157" i="1"/>
  <c r="GO157" i="1"/>
  <c r="GP157" i="1"/>
  <c r="GV157" i="1"/>
  <c r="HC157" i="1" s="1"/>
  <c r="GX157" i="1" s="1"/>
  <c r="P158" i="1"/>
  <c r="Q158" i="1"/>
  <c r="AC158" i="1"/>
  <c r="AE158" i="1"/>
  <c r="AD158" i="1" s="1"/>
  <c r="AB158" i="1" s="1"/>
  <c r="AF158" i="1"/>
  <c r="AG158" i="1"/>
  <c r="CU158" i="1" s="1"/>
  <c r="T158" i="1" s="1"/>
  <c r="AH158" i="1"/>
  <c r="CV158" i="1" s="1"/>
  <c r="U158" i="1" s="1"/>
  <c r="AI158" i="1"/>
  <c r="AJ158" i="1"/>
  <c r="CQ158" i="1"/>
  <c r="CR158" i="1"/>
  <c r="CW158" i="1"/>
  <c r="V158" i="1" s="1"/>
  <c r="CX158" i="1"/>
  <c r="W158" i="1" s="1"/>
  <c r="FR158" i="1"/>
  <c r="GL158" i="1"/>
  <c r="GO158" i="1"/>
  <c r="GP158" i="1"/>
  <c r="GV158" i="1"/>
  <c r="HC158" i="1"/>
  <c r="GX158" i="1" s="1"/>
  <c r="Q159" i="1"/>
  <c r="AC159" i="1"/>
  <c r="P159" i="1" s="1"/>
  <c r="AE159" i="1"/>
  <c r="AD159" i="1" s="1"/>
  <c r="AF159" i="1"/>
  <c r="AG159" i="1"/>
  <c r="CU159" i="1" s="1"/>
  <c r="T159" i="1" s="1"/>
  <c r="AH159" i="1"/>
  <c r="CV159" i="1" s="1"/>
  <c r="U159" i="1" s="1"/>
  <c r="AI159" i="1"/>
  <c r="AJ159" i="1"/>
  <c r="CQ159" i="1"/>
  <c r="CR159" i="1"/>
  <c r="CW159" i="1"/>
  <c r="V159" i="1" s="1"/>
  <c r="CX159" i="1"/>
  <c r="W159" i="1" s="1"/>
  <c r="FR159" i="1"/>
  <c r="GL159" i="1"/>
  <c r="GO159" i="1"/>
  <c r="GP159" i="1"/>
  <c r="GV159" i="1"/>
  <c r="HC159" i="1"/>
  <c r="GX159" i="1" s="1"/>
  <c r="R160" i="1"/>
  <c r="GK160" i="1" s="1"/>
  <c r="U160" i="1"/>
  <c r="AC160" i="1"/>
  <c r="AB160" i="1" s="1"/>
  <c r="AD160" i="1"/>
  <c r="AE160" i="1"/>
  <c r="Q160" i="1" s="1"/>
  <c r="AF160" i="1"/>
  <c r="S160" i="1" s="1"/>
  <c r="AG160" i="1"/>
  <c r="AH160" i="1"/>
  <c r="CV160" i="1" s="1"/>
  <c r="AI160" i="1"/>
  <c r="AJ160" i="1"/>
  <c r="CQ160" i="1"/>
  <c r="CR160" i="1"/>
  <c r="CS160" i="1"/>
  <c r="CU160" i="1"/>
  <c r="T160" i="1" s="1"/>
  <c r="CW160" i="1"/>
  <c r="V160" i="1" s="1"/>
  <c r="CX160" i="1"/>
  <c r="W160" i="1" s="1"/>
  <c r="FR160" i="1"/>
  <c r="GL160" i="1"/>
  <c r="GO160" i="1"/>
  <c r="GP160" i="1"/>
  <c r="GV160" i="1"/>
  <c r="GX160" i="1"/>
  <c r="HC160" i="1"/>
  <c r="C161" i="1"/>
  <c r="D161" i="1"/>
  <c r="R161" i="1"/>
  <c r="S161" i="1"/>
  <c r="CY161" i="1" s="1"/>
  <c r="X161" i="1" s="1"/>
  <c r="T161" i="1"/>
  <c r="AB161" i="1"/>
  <c r="AC161" i="1"/>
  <c r="AE161" i="1"/>
  <c r="AD161" i="1" s="1"/>
  <c r="AF161" i="1"/>
  <c r="AG161" i="1"/>
  <c r="CU161" i="1" s="1"/>
  <c r="AH161" i="1"/>
  <c r="AI161" i="1"/>
  <c r="CW161" i="1" s="1"/>
  <c r="V161" i="1" s="1"/>
  <c r="AJ161" i="1"/>
  <c r="CS161" i="1"/>
  <c r="CT161" i="1"/>
  <c r="CV161" i="1"/>
  <c r="U161" i="1" s="1"/>
  <c r="CX161" i="1"/>
  <c r="W161" i="1" s="1"/>
  <c r="CZ161" i="1"/>
  <c r="Y161" i="1" s="1"/>
  <c r="FR161" i="1"/>
  <c r="GK161" i="1"/>
  <c r="GL161" i="1"/>
  <c r="GO161" i="1"/>
  <c r="GP161" i="1"/>
  <c r="GV161" i="1"/>
  <c r="HC161" i="1" s="1"/>
  <c r="GX161" i="1" s="1"/>
  <c r="I162" i="1"/>
  <c r="Q162" i="1"/>
  <c r="R162" i="1"/>
  <c r="GK162" i="1" s="1"/>
  <c r="AC162" i="1"/>
  <c r="AE162" i="1"/>
  <c r="AD162" i="1" s="1"/>
  <c r="AF162" i="1"/>
  <c r="AG162" i="1"/>
  <c r="CU162" i="1" s="1"/>
  <c r="T162" i="1" s="1"/>
  <c r="AH162" i="1"/>
  <c r="CV162" i="1" s="1"/>
  <c r="U162" i="1" s="1"/>
  <c r="AI162" i="1"/>
  <c r="CW162" i="1" s="1"/>
  <c r="V162" i="1" s="1"/>
  <c r="AJ162" i="1"/>
  <c r="CQ162" i="1"/>
  <c r="CR162" i="1"/>
  <c r="CS162" i="1"/>
  <c r="CX162" i="1"/>
  <c r="W162" i="1" s="1"/>
  <c r="FR162" i="1"/>
  <c r="GL162" i="1"/>
  <c r="GO162" i="1"/>
  <c r="GP162" i="1"/>
  <c r="GV162" i="1"/>
  <c r="HC162" i="1"/>
  <c r="GX162" i="1" s="1"/>
  <c r="B164" i="1"/>
  <c r="B149" i="1" s="1"/>
  <c r="C164" i="1"/>
  <c r="C149" i="1" s="1"/>
  <c r="D164" i="1"/>
  <c r="D149" i="1" s="1"/>
  <c r="F164" i="1"/>
  <c r="G164" i="1"/>
  <c r="G149" i="1" s="1"/>
  <c r="AG164" i="1"/>
  <c r="AH164" i="1"/>
  <c r="BB164" i="1"/>
  <c r="BB149" i="1" s="1"/>
  <c r="BD164" i="1"/>
  <c r="BX164" i="1"/>
  <c r="AO164" i="1" s="1"/>
  <c r="CC164" i="1"/>
  <c r="CD164" i="1"/>
  <c r="CK164" i="1"/>
  <c r="CK149" i="1" s="1"/>
  <c r="CL164" i="1"/>
  <c r="CL149" i="1" s="1"/>
  <c r="CM164" i="1"/>
  <c r="CM149" i="1" s="1"/>
  <c r="F177" i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Q198" i="1"/>
  <c r="R198" i="1"/>
  <c r="S198" i="1"/>
  <c r="CY198" i="1" s="1"/>
  <c r="X198" i="1"/>
  <c r="AC198" i="1"/>
  <c r="AB198" i="1" s="1"/>
  <c r="AD198" i="1"/>
  <c r="AE198" i="1"/>
  <c r="CS198" i="1" s="1"/>
  <c r="AF198" i="1"/>
  <c r="AG198" i="1"/>
  <c r="CU198" i="1" s="1"/>
  <c r="T198" i="1" s="1"/>
  <c r="AH198" i="1"/>
  <c r="AI198" i="1"/>
  <c r="CW198" i="1" s="1"/>
  <c r="V198" i="1" s="1"/>
  <c r="AJ198" i="1"/>
  <c r="CR198" i="1"/>
  <c r="CT198" i="1"/>
  <c r="CV198" i="1"/>
  <c r="U198" i="1" s="1"/>
  <c r="AH205" i="1" s="1"/>
  <c r="CX198" i="1"/>
  <c r="W198" i="1" s="1"/>
  <c r="CZ198" i="1"/>
  <c r="Y198" i="1" s="1"/>
  <c r="FR198" i="1"/>
  <c r="GK198" i="1"/>
  <c r="GL198" i="1"/>
  <c r="GO198" i="1"/>
  <c r="GP198" i="1"/>
  <c r="GV198" i="1"/>
  <c r="HC198" i="1" s="1"/>
  <c r="GX198" i="1" s="1"/>
  <c r="I199" i="1"/>
  <c r="P199" i="1"/>
  <c r="Q199" i="1"/>
  <c r="R199" i="1"/>
  <c r="GK199" i="1" s="1"/>
  <c r="AC199" i="1"/>
  <c r="AE199" i="1"/>
  <c r="CS199" i="1" s="1"/>
  <c r="AF199" i="1"/>
  <c r="CT199" i="1" s="1"/>
  <c r="AG199" i="1"/>
  <c r="CU199" i="1" s="1"/>
  <c r="T199" i="1" s="1"/>
  <c r="AH199" i="1"/>
  <c r="AI199" i="1"/>
  <c r="AJ199" i="1"/>
  <c r="CQ199" i="1"/>
  <c r="CR199" i="1"/>
  <c r="CV199" i="1"/>
  <c r="U199" i="1" s="1"/>
  <c r="CW199" i="1"/>
  <c r="V199" i="1" s="1"/>
  <c r="CX199" i="1"/>
  <c r="W199" i="1" s="1"/>
  <c r="FR199" i="1"/>
  <c r="GL199" i="1"/>
  <c r="GO199" i="1"/>
  <c r="GP199" i="1"/>
  <c r="GV199" i="1"/>
  <c r="HC199" i="1" s="1"/>
  <c r="GX199" i="1" s="1"/>
  <c r="C200" i="1"/>
  <c r="D200" i="1"/>
  <c r="P200" i="1"/>
  <c r="AC200" i="1"/>
  <c r="AB200" i="1" s="1"/>
  <c r="AD200" i="1"/>
  <c r="AE200" i="1"/>
  <c r="CR200" i="1" s="1"/>
  <c r="AF200" i="1"/>
  <c r="S200" i="1" s="1"/>
  <c r="CZ200" i="1" s="1"/>
  <c r="Y200" i="1" s="1"/>
  <c r="AG200" i="1"/>
  <c r="AH200" i="1"/>
  <c r="AI200" i="1"/>
  <c r="AJ200" i="1"/>
  <c r="CX200" i="1" s="1"/>
  <c r="W200" i="1" s="1"/>
  <c r="CQ200" i="1"/>
  <c r="CU200" i="1"/>
  <c r="T200" i="1" s="1"/>
  <c r="CV200" i="1"/>
  <c r="U200" i="1" s="1"/>
  <c r="CW200" i="1"/>
  <c r="V200" i="1" s="1"/>
  <c r="CY200" i="1"/>
  <c r="X200" i="1" s="1"/>
  <c r="FR200" i="1"/>
  <c r="GL200" i="1"/>
  <c r="GO200" i="1"/>
  <c r="GP200" i="1"/>
  <c r="GV200" i="1"/>
  <c r="HC200" i="1" s="1"/>
  <c r="GX200" i="1"/>
  <c r="I201" i="1"/>
  <c r="GX201" i="1" s="1"/>
  <c r="AC201" i="1"/>
  <c r="AB201" i="1" s="1"/>
  <c r="AD201" i="1"/>
  <c r="AE201" i="1"/>
  <c r="CR201" i="1" s="1"/>
  <c r="AF201" i="1"/>
  <c r="S201" i="1" s="1"/>
  <c r="CZ201" i="1" s="1"/>
  <c r="Y201" i="1" s="1"/>
  <c r="AG201" i="1"/>
  <c r="AH201" i="1"/>
  <c r="AI201" i="1"/>
  <c r="AJ201" i="1"/>
  <c r="CX201" i="1" s="1"/>
  <c r="W201" i="1" s="1"/>
  <c r="CQ201" i="1"/>
  <c r="CU201" i="1"/>
  <c r="T201" i="1" s="1"/>
  <c r="CV201" i="1"/>
  <c r="U201" i="1" s="1"/>
  <c r="CW201" i="1"/>
  <c r="V201" i="1" s="1"/>
  <c r="CY201" i="1"/>
  <c r="X201" i="1" s="1"/>
  <c r="FR201" i="1"/>
  <c r="GL201" i="1"/>
  <c r="GO201" i="1"/>
  <c r="GP201" i="1"/>
  <c r="GV201" i="1"/>
  <c r="HC201" i="1" s="1"/>
  <c r="C202" i="1"/>
  <c r="D202" i="1"/>
  <c r="S202" i="1"/>
  <c r="CY202" i="1" s="1"/>
  <c r="X202" i="1" s="1"/>
  <c r="AC202" i="1"/>
  <c r="CQ202" i="1" s="1"/>
  <c r="AE202" i="1"/>
  <c r="R202" i="1" s="1"/>
  <c r="AF202" i="1"/>
  <c r="AG202" i="1"/>
  <c r="AH202" i="1"/>
  <c r="AI202" i="1"/>
  <c r="CW202" i="1" s="1"/>
  <c r="V202" i="1" s="1"/>
  <c r="AJ202" i="1"/>
  <c r="CT202" i="1"/>
  <c r="CU202" i="1"/>
  <c r="T202" i="1" s="1"/>
  <c r="CV202" i="1"/>
  <c r="U202" i="1" s="1"/>
  <c r="CX202" i="1"/>
  <c r="W202" i="1" s="1"/>
  <c r="FR202" i="1"/>
  <c r="GK202" i="1"/>
  <c r="GL202" i="1"/>
  <c r="GO202" i="1"/>
  <c r="GP202" i="1"/>
  <c r="GV202" i="1"/>
  <c r="HC202" i="1" s="1"/>
  <c r="GX202" i="1" s="1"/>
  <c r="I203" i="1"/>
  <c r="Q203" i="1" s="1"/>
  <c r="S203" i="1"/>
  <c r="CZ203" i="1" s="1"/>
  <c r="Y203" i="1" s="1"/>
  <c r="AB203" i="1"/>
  <c r="AC203" i="1"/>
  <c r="CQ203" i="1" s="1"/>
  <c r="AD203" i="1"/>
  <c r="AE203" i="1"/>
  <c r="CR203" i="1" s="1"/>
  <c r="AF203" i="1"/>
  <c r="AG203" i="1"/>
  <c r="AH203" i="1"/>
  <c r="CV203" i="1" s="1"/>
  <c r="U203" i="1" s="1"/>
  <c r="AI203" i="1"/>
  <c r="CW203" i="1" s="1"/>
  <c r="V203" i="1" s="1"/>
  <c r="AJ203" i="1"/>
  <c r="CX203" i="1" s="1"/>
  <c r="W203" i="1" s="1"/>
  <c r="CS203" i="1"/>
  <c r="CT203" i="1"/>
  <c r="CU203" i="1"/>
  <c r="T203" i="1" s="1"/>
  <c r="FR203" i="1"/>
  <c r="BY205" i="1" s="1"/>
  <c r="GL203" i="1"/>
  <c r="GO203" i="1"/>
  <c r="GP203" i="1"/>
  <c r="CD205" i="1" s="1"/>
  <c r="GV203" i="1"/>
  <c r="HC203" i="1"/>
  <c r="GX203" i="1" s="1"/>
  <c r="B205" i="1"/>
  <c r="B196" i="1" s="1"/>
  <c r="C205" i="1"/>
  <c r="C196" i="1" s="1"/>
  <c r="D205" i="1"/>
  <c r="D196" i="1" s="1"/>
  <c r="F205" i="1"/>
  <c r="F196" i="1" s="1"/>
  <c r="G205" i="1"/>
  <c r="G196" i="1" s="1"/>
  <c r="AO205" i="1"/>
  <c r="AO196" i="1" s="1"/>
  <c r="BC205" i="1"/>
  <c r="BC196" i="1" s="1"/>
  <c r="BD205" i="1"/>
  <c r="F230" i="1" s="1"/>
  <c r="BX205" i="1"/>
  <c r="BZ205" i="1"/>
  <c r="BZ196" i="1" s="1"/>
  <c r="CC205" i="1"/>
  <c r="AT205" i="1" s="1"/>
  <c r="CK205" i="1"/>
  <c r="BB205" i="1" s="1"/>
  <c r="F218" i="1" s="1"/>
  <c r="CL205" i="1"/>
  <c r="CM205" i="1"/>
  <c r="F209" i="1"/>
  <c r="F221" i="1"/>
  <c r="D235" i="1"/>
  <c r="E237" i="1"/>
  <c r="Z237" i="1"/>
  <c r="AA237" i="1"/>
  <c r="AM237" i="1"/>
  <c r="AN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C239" i="1"/>
  <c r="D239" i="1"/>
  <c r="Q239" i="1"/>
  <c r="R239" i="1"/>
  <c r="S239" i="1"/>
  <c r="CY239" i="1" s="1"/>
  <c r="X239" i="1"/>
  <c r="AC239" i="1"/>
  <c r="AB239" i="1" s="1"/>
  <c r="AD239" i="1"/>
  <c r="AE239" i="1"/>
  <c r="CS239" i="1" s="1"/>
  <c r="AF239" i="1"/>
  <c r="AG239" i="1"/>
  <c r="CU239" i="1" s="1"/>
  <c r="T239" i="1" s="1"/>
  <c r="AG242" i="1" s="1"/>
  <c r="AH239" i="1"/>
  <c r="AI239" i="1"/>
  <c r="CW239" i="1" s="1"/>
  <c r="V239" i="1" s="1"/>
  <c r="AJ239" i="1"/>
  <c r="CR239" i="1"/>
  <c r="CT239" i="1"/>
  <c r="CV239" i="1"/>
  <c r="U239" i="1" s="1"/>
  <c r="CX239" i="1"/>
  <c r="W239" i="1" s="1"/>
  <c r="CZ239" i="1"/>
  <c r="Y239" i="1" s="1"/>
  <c r="AL242" i="1" s="1"/>
  <c r="FR239" i="1"/>
  <c r="GK239" i="1"/>
  <c r="GL239" i="1"/>
  <c r="GN239" i="1"/>
  <c r="GO239" i="1"/>
  <c r="CC242" i="1" s="1"/>
  <c r="GV239" i="1"/>
  <c r="HC239" i="1" s="1"/>
  <c r="GX239" i="1" s="1"/>
  <c r="CJ242" i="1" s="1"/>
  <c r="C240" i="1"/>
  <c r="D240" i="1"/>
  <c r="P240" i="1"/>
  <c r="AC240" i="1"/>
  <c r="AB240" i="1" s="1"/>
  <c r="AD240" i="1"/>
  <c r="AE240" i="1"/>
  <c r="CR240" i="1" s="1"/>
  <c r="AF240" i="1"/>
  <c r="S240" i="1" s="1"/>
  <c r="CZ240" i="1" s="1"/>
  <c r="Y240" i="1" s="1"/>
  <c r="AG240" i="1"/>
  <c r="AH240" i="1"/>
  <c r="AI240" i="1"/>
  <c r="AJ240" i="1"/>
  <c r="CX240" i="1" s="1"/>
  <c r="W240" i="1" s="1"/>
  <c r="CQ240" i="1"/>
  <c r="CU240" i="1"/>
  <c r="T240" i="1" s="1"/>
  <c r="CV240" i="1"/>
  <c r="U240" i="1" s="1"/>
  <c r="CW240" i="1"/>
  <c r="V240" i="1" s="1"/>
  <c r="CY240" i="1"/>
  <c r="X240" i="1" s="1"/>
  <c r="FR240" i="1"/>
  <c r="GL240" i="1"/>
  <c r="BZ242" i="1" s="1"/>
  <c r="GN240" i="1"/>
  <c r="CB242" i="1" s="1"/>
  <c r="CB237" i="1" s="1"/>
  <c r="GO240" i="1"/>
  <c r="GV240" i="1"/>
  <c r="HC240" i="1" s="1"/>
  <c r="GX240" i="1"/>
  <c r="B242" i="1"/>
  <c r="B237" i="1" s="1"/>
  <c r="C242" i="1"/>
  <c r="C237" i="1" s="1"/>
  <c r="D242" i="1"/>
  <c r="D237" i="1" s="1"/>
  <c r="F242" i="1"/>
  <c r="F237" i="1" s="1"/>
  <c r="G242" i="1"/>
  <c r="G237" i="1" s="1"/>
  <c r="AP242" i="1"/>
  <c r="AS242" i="1"/>
  <c r="AS237" i="1" s="1"/>
  <c r="BX242" i="1"/>
  <c r="BY242" i="1"/>
  <c r="BY237" i="1" s="1"/>
  <c r="CK242" i="1"/>
  <c r="CK237" i="1" s="1"/>
  <c r="CL242" i="1"/>
  <c r="CM242" i="1"/>
  <c r="BD242" i="1" s="1"/>
  <c r="F259" i="1"/>
  <c r="B272" i="1"/>
  <c r="B26" i="1" s="1"/>
  <c r="C272" i="1"/>
  <c r="C26" i="1" s="1"/>
  <c r="D272" i="1"/>
  <c r="D26" i="1" s="1"/>
  <c r="F272" i="1"/>
  <c r="F26" i="1" s="1"/>
  <c r="G272" i="1"/>
  <c r="G26" i="1" s="1"/>
  <c r="AF272" i="1"/>
  <c r="AF26" i="1" s="1"/>
  <c r="AG272" i="1"/>
  <c r="AG26" i="1" s="1"/>
  <c r="AH272" i="1"/>
  <c r="AH26" i="1" s="1"/>
  <c r="AI272" i="1"/>
  <c r="AI26" i="1" s="1"/>
  <c r="AJ272" i="1"/>
  <c r="AJ26" i="1" s="1"/>
  <c r="BX272" i="1"/>
  <c r="BY272" i="1"/>
  <c r="BY26" i="1" s="1"/>
  <c r="BZ272" i="1"/>
  <c r="BZ26" i="1" s="1"/>
  <c r="CC272" i="1"/>
  <c r="CC26" i="1" s="1"/>
  <c r="CD272" i="1"/>
  <c r="CD26" i="1" s="1"/>
  <c r="CI272" i="1"/>
  <c r="CI26" i="1" s="1"/>
  <c r="CJ272" i="1"/>
  <c r="CJ26" i="1" s="1"/>
  <c r="CK272" i="1"/>
  <c r="CK26" i="1" s="1"/>
  <c r="CL272" i="1"/>
  <c r="CL26" i="1" s="1"/>
  <c r="CM272" i="1"/>
  <c r="CM26" i="1" s="1"/>
  <c r="D302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P306" i="1"/>
  <c r="U306" i="1"/>
  <c r="V306" i="1"/>
  <c r="W306" i="1"/>
  <c r="AC306" i="1"/>
  <c r="AD306" i="1"/>
  <c r="AE306" i="1"/>
  <c r="AF306" i="1"/>
  <c r="S306" i="1" s="1"/>
  <c r="CY306" i="1" s="1"/>
  <c r="X306" i="1" s="1"/>
  <c r="AG306" i="1"/>
  <c r="AH306" i="1"/>
  <c r="AI306" i="1"/>
  <c r="CW306" i="1" s="1"/>
  <c r="AJ306" i="1"/>
  <c r="CX306" i="1" s="1"/>
  <c r="CT306" i="1"/>
  <c r="CU306" i="1"/>
  <c r="T306" i="1" s="1"/>
  <c r="CV306" i="1"/>
  <c r="FR306" i="1"/>
  <c r="GL306" i="1"/>
  <c r="GN306" i="1"/>
  <c r="GP306" i="1"/>
  <c r="GV306" i="1"/>
  <c r="HC306" i="1" s="1"/>
  <c r="GX306" i="1" s="1"/>
  <c r="C307" i="1"/>
  <c r="D307" i="1"/>
  <c r="P307" i="1"/>
  <c r="S307" i="1"/>
  <c r="V307" i="1"/>
  <c r="AC307" i="1"/>
  <c r="CQ307" i="1" s="1"/>
  <c r="AE307" i="1"/>
  <c r="CR307" i="1" s="1"/>
  <c r="AF307" i="1"/>
  <c r="AG307" i="1"/>
  <c r="CU307" i="1" s="1"/>
  <c r="T307" i="1" s="1"/>
  <c r="AH307" i="1"/>
  <c r="AI307" i="1"/>
  <c r="CW307" i="1" s="1"/>
  <c r="AJ307" i="1"/>
  <c r="CT307" i="1"/>
  <c r="CV307" i="1"/>
  <c r="U307" i="1" s="1"/>
  <c r="CX307" i="1"/>
  <c r="W307" i="1" s="1"/>
  <c r="CY307" i="1"/>
  <c r="X307" i="1" s="1"/>
  <c r="CZ307" i="1"/>
  <c r="Y307" i="1" s="1"/>
  <c r="FR307" i="1"/>
  <c r="GL307" i="1"/>
  <c r="GN307" i="1"/>
  <c r="GP307" i="1"/>
  <c r="GV307" i="1"/>
  <c r="HC307" i="1" s="1"/>
  <c r="GX307" i="1" s="1"/>
  <c r="C308" i="1"/>
  <c r="D308" i="1"/>
  <c r="R308" i="1"/>
  <c r="GK308" i="1" s="1"/>
  <c r="S308" i="1"/>
  <c r="CY308" i="1" s="1"/>
  <c r="X308" i="1" s="1"/>
  <c r="U308" i="1"/>
  <c r="AC308" i="1"/>
  <c r="AB308" i="1" s="1"/>
  <c r="AD308" i="1"/>
  <c r="AE308" i="1"/>
  <c r="Q308" i="1" s="1"/>
  <c r="AF308" i="1"/>
  <c r="AG308" i="1"/>
  <c r="AH308" i="1"/>
  <c r="CV308" i="1" s="1"/>
  <c r="AI308" i="1"/>
  <c r="CW308" i="1" s="1"/>
  <c r="V308" i="1" s="1"/>
  <c r="AJ308" i="1"/>
  <c r="CX308" i="1" s="1"/>
  <c r="W308" i="1" s="1"/>
  <c r="CR308" i="1"/>
  <c r="CS308" i="1"/>
  <c r="CT308" i="1"/>
  <c r="CU308" i="1"/>
  <c r="T308" i="1" s="1"/>
  <c r="CZ308" i="1"/>
  <c r="Y308" i="1" s="1"/>
  <c r="FR308" i="1"/>
  <c r="GL308" i="1"/>
  <c r="GN308" i="1"/>
  <c r="GP308" i="1"/>
  <c r="GV308" i="1"/>
  <c r="GX308" i="1"/>
  <c r="HC308" i="1"/>
  <c r="C309" i="1"/>
  <c r="D309" i="1"/>
  <c r="Q309" i="1"/>
  <c r="R309" i="1"/>
  <c r="GK309" i="1" s="1"/>
  <c r="S309" i="1"/>
  <c r="CY309" i="1" s="1"/>
  <c r="X309" i="1" s="1"/>
  <c r="T309" i="1"/>
  <c r="AB309" i="1"/>
  <c r="AC309" i="1"/>
  <c r="P309" i="1" s="1"/>
  <c r="CP309" i="1" s="1"/>
  <c r="O309" i="1" s="1"/>
  <c r="AE309" i="1"/>
  <c r="AD309" i="1" s="1"/>
  <c r="AF309" i="1"/>
  <c r="AG309" i="1"/>
  <c r="CU309" i="1" s="1"/>
  <c r="AH309" i="1"/>
  <c r="CV309" i="1" s="1"/>
  <c r="U309" i="1" s="1"/>
  <c r="AI309" i="1"/>
  <c r="CW309" i="1" s="1"/>
  <c r="V309" i="1" s="1"/>
  <c r="AJ309" i="1"/>
  <c r="CR309" i="1"/>
  <c r="CS309" i="1"/>
  <c r="CT309" i="1"/>
  <c r="CX309" i="1"/>
  <c r="W309" i="1" s="1"/>
  <c r="CZ309" i="1"/>
  <c r="Y309" i="1" s="1"/>
  <c r="FR309" i="1"/>
  <c r="GL309" i="1"/>
  <c r="GN309" i="1"/>
  <c r="GP309" i="1"/>
  <c r="GV309" i="1"/>
  <c r="HC309" i="1" s="1"/>
  <c r="GX309" i="1" s="1"/>
  <c r="C310" i="1"/>
  <c r="D310" i="1"/>
  <c r="P310" i="1"/>
  <c r="V310" i="1"/>
  <c r="AC310" i="1"/>
  <c r="AD310" i="1"/>
  <c r="AB310" i="1" s="1"/>
  <c r="AE310" i="1"/>
  <c r="CS310" i="1" s="1"/>
  <c r="AF310" i="1"/>
  <c r="CT310" i="1" s="1"/>
  <c r="AG310" i="1"/>
  <c r="AH310" i="1"/>
  <c r="AI310" i="1"/>
  <c r="AJ310" i="1"/>
  <c r="CX310" i="1" s="1"/>
  <c r="W310" i="1" s="1"/>
  <c r="CQ310" i="1"/>
  <c r="CU310" i="1"/>
  <c r="T310" i="1" s="1"/>
  <c r="CV310" i="1"/>
  <c r="U310" i="1" s="1"/>
  <c r="CW310" i="1"/>
  <c r="FR310" i="1"/>
  <c r="GL310" i="1"/>
  <c r="GN310" i="1"/>
  <c r="GP310" i="1"/>
  <c r="GV310" i="1"/>
  <c r="HC310" i="1"/>
  <c r="GX310" i="1" s="1"/>
  <c r="C311" i="1"/>
  <c r="D311" i="1"/>
  <c r="Q311" i="1"/>
  <c r="R311" i="1"/>
  <c r="GK311" i="1" s="1"/>
  <c r="S311" i="1"/>
  <c r="CY311" i="1" s="1"/>
  <c r="X311" i="1" s="1"/>
  <c r="AC311" i="1"/>
  <c r="AB311" i="1" s="1"/>
  <c r="AD311" i="1"/>
  <c r="AE311" i="1"/>
  <c r="CS311" i="1" s="1"/>
  <c r="AF311" i="1"/>
  <c r="AG311" i="1"/>
  <c r="AH311" i="1"/>
  <c r="AI311" i="1"/>
  <c r="CW311" i="1" s="1"/>
  <c r="V311" i="1" s="1"/>
  <c r="AJ311" i="1"/>
  <c r="CX311" i="1" s="1"/>
  <c r="W311" i="1" s="1"/>
  <c r="CR311" i="1"/>
  <c r="CT311" i="1"/>
  <c r="CU311" i="1"/>
  <c r="T311" i="1" s="1"/>
  <c r="CV311" i="1"/>
  <c r="U311" i="1" s="1"/>
  <c r="FR311" i="1"/>
  <c r="GL311" i="1"/>
  <c r="GN311" i="1"/>
  <c r="GP311" i="1"/>
  <c r="GV311" i="1"/>
  <c r="HC311" i="1" s="1"/>
  <c r="GX311" i="1" s="1"/>
  <c r="C312" i="1"/>
  <c r="D312" i="1"/>
  <c r="P312" i="1"/>
  <c r="W312" i="1"/>
  <c r="AC312" i="1"/>
  <c r="AE312" i="1"/>
  <c r="CR312" i="1" s="1"/>
  <c r="AF312" i="1"/>
  <c r="S312" i="1" s="1"/>
  <c r="CZ312" i="1" s="1"/>
  <c r="Y312" i="1" s="1"/>
  <c r="AG312" i="1"/>
  <c r="AH312" i="1"/>
  <c r="AI312" i="1"/>
  <c r="AJ312" i="1"/>
  <c r="CX312" i="1" s="1"/>
  <c r="CQ312" i="1"/>
  <c r="CU312" i="1"/>
  <c r="T312" i="1" s="1"/>
  <c r="CV312" i="1"/>
  <c r="U312" i="1" s="1"/>
  <c r="CW312" i="1"/>
  <c r="V312" i="1" s="1"/>
  <c r="CY312" i="1"/>
  <c r="X312" i="1" s="1"/>
  <c r="FR312" i="1"/>
  <c r="GL312" i="1"/>
  <c r="GN312" i="1"/>
  <c r="GP312" i="1"/>
  <c r="GV312" i="1"/>
  <c r="HC312" i="1" s="1"/>
  <c r="GX312" i="1"/>
  <c r="C313" i="1"/>
  <c r="D313" i="1"/>
  <c r="P313" i="1"/>
  <c r="S313" i="1"/>
  <c r="CZ313" i="1" s="1"/>
  <c r="Y313" i="1" s="1"/>
  <c r="V313" i="1"/>
  <c r="AC313" i="1"/>
  <c r="CQ313" i="1" s="1"/>
  <c r="AD313" i="1"/>
  <c r="AB313" i="1" s="1"/>
  <c r="AE313" i="1"/>
  <c r="R313" i="1" s="1"/>
  <c r="GK313" i="1" s="1"/>
  <c r="AF313" i="1"/>
  <c r="AG313" i="1"/>
  <c r="AH313" i="1"/>
  <c r="AI313" i="1"/>
  <c r="CW313" i="1" s="1"/>
  <c r="AJ313" i="1"/>
  <c r="CX313" i="1" s="1"/>
  <c r="W313" i="1" s="1"/>
  <c r="CT313" i="1"/>
  <c r="CU313" i="1"/>
  <c r="T313" i="1" s="1"/>
  <c r="CV313" i="1"/>
  <c r="U313" i="1" s="1"/>
  <c r="CY313" i="1"/>
  <c r="X313" i="1" s="1"/>
  <c r="FR313" i="1"/>
  <c r="GL313" i="1"/>
  <c r="GN313" i="1"/>
  <c r="GP313" i="1"/>
  <c r="GV313" i="1"/>
  <c r="HC313" i="1"/>
  <c r="GX313" i="1" s="1"/>
  <c r="C314" i="1"/>
  <c r="D314" i="1"/>
  <c r="R314" i="1"/>
  <c r="GK314" i="1" s="1"/>
  <c r="S314" i="1"/>
  <c r="CY314" i="1" s="1"/>
  <c r="X314" i="1" s="1"/>
  <c r="AB314" i="1"/>
  <c r="AC314" i="1"/>
  <c r="P314" i="1" s="1"/>
  <c r="CP314" i="1" s="1"/>
  <c r="O314" i="1" s="1"/>
  <c r="AD314" i="1"/>
  <c r="AE314" i="1"/>
  <c r="Q314" i="1" s="1"/>
  <c r="AF314" i="1"/>
  <c r="AG314" i="1"/>
  <c r="AH314" i="1"/>
  <c r="CV314" i="1" s="1"/>
  <c r="U314" i="1" s="1"/>
  <c r="AI314" i="1"/>
  <c r="CW314" i="1" s="1"/>
  <c r="V314" i="1" s="1"/>
  <c r="AJ314" i="1"/>
  <c r="CX314" i="1" s="1"/>
  <c r="W314" i="1" s="1"/>
  <c r="CR314" i="1"/>
  <c r="CS314" i="1"/>
  <c r="CT314" i="1"/>
  <c r="CU314" i="1"/>
  <c r="T314" i="1" s="1"/>
  <c r="FR314" i="1"/>
  <c r="GL314" i="1"/>
  <c r="GN314" i="1"/>
  <c r="GP314" i="1"/>
  <c r="GV314" i="1"/>
  <c r="GX314" i="1"/>
  <c r="HC314" i="1"/>
  <c r="C315" i="1"/>
  <c r="D315" i="1"/>
  <c r="Q315" i="1"/>
  <c r="CP315" i="1" s="1"/>
  <c r="O315" i="1" s="1"/>
  <c r="R315" i="1"/>
  <c r="GK315" i="1" s="1"/>
  <c r="S315" i="1"/>
  <c r="AB315" i="1"/>
  <c r="AC315" i="1"/>
  <c r="P315" i="1" s="1"/>
  <c r="AE315" i="1"/>
  <c r="AD315" i="1" s="1"/>
  <c r="AF315" i="1"/>
  <c r="AG315" i="1"/>
  <c r="CU315" i="1" s="1"/>
  <c r="T315" i="1" s="1"/>
  <c r="AH315" i="1"/>
  <c r="CV315" i="1" s="1"/>
  <c r="U315" i="1" s="1"/>
  <c r="AI315" i="1"/>
  <c r="CW315" i="1" s="1"/>
  <c r="V315" i="1" s="1"/>
  <c r="AJ315" i="1"/>
  <c r="CQ315" i="1"/>
  <c r="CR315" i="1"/>
  <c r="CS315" i="1"/>
  <c r="CT315" i="1"/>
  <c r="CX315" i="1"/>
  <c r="W315" i="1" s="1"/>
  <c r="CY315" i="1"/>
  <c r="X315" i="1" s="1"/>
  <c r="CZ315" i="1"/>
  <c r="Y315" i="1" s="1"/>
  <c r="FR315" i="1"/>
  <c r="GL315" i="1"/>
  <c r="GN315" i="1"/>
  <c r="GP315" i="1"/>
  <c r="GV315" i="1"/>
  <c r="GX315" i="1"/>
  <c r="HC315" i="1"/>
  <c r="C316" i="1"/>
  <c r="D316" i="1"/>
  <c r="P316" i="1"/>
  <c r="S316" i="1"/>
  <c r="CZ316" i="1" s="1"/>
  <c r="V316" i="1"/>
  <c r="Y316" i="1"/>
  <c r="AC316" i="1"/>
  <c r="AD316" i="1"/>
  <c r="AB316" i="1" s="1"/>
  <c r="AE316" i="1"/>
  <c r="R316" i="1" s="1"/>
  <c r="GK316" i="1" s="1"/>
  <c r="AF316" i="1"/>
  <c r="CT316" i="1" s="1"/>
  <c r="AG316" i="1"/>
  <c r="AH316" i="1"/>
  <c r="AI316" i="1"/>
  <c r="AJ316" i="1"/>
  <c r="CX316" i="1" s="1"/>
  <c r="W316" i="1" s="1"/>
  <c r="CQ316" i="1"/>
  <c r="CU316" i="1"/>
  <c r="T316" i="1" s="1"/>
  <c r="CV316" i="1"/>
  <c r="U316" i="1" s="1"/>
  <c r="CW316" i="1"/>
  <c r="CY316" i="1"/>
  <c r="X316" i="1" s="1"/>
  <c r="FR316" i="1"/>
  <c r="GL316" i="1"/>
  <c r="GN316" i="1"/>
  <c r="GP316" i="1"/>
  <c r="GV316" i="1"/>
  <c r="GX316" i="1"/>
  <c r="HC316" i="1"/>
  <c r="C317" i="1"/>
  <c r="D317" i="1"/>
  <c r="Q317" i="1"/>
  <c r="R317" i="1"/>
  <c r="GK317" i="1" s="1"/>
  <c r="S317" i="1"/>
  <c r="CY317" i="1" s="1"/>
  <c r="X317" i="1"/>
  <c r="AC317" i="1"/>
  <c r="AE317" i="1"/>
  <c r="CS317" i="1" s="1"/>
  <c r="AF317" i="1"/>
  <c r="AG317" i="1"/>
  <c r="CU317" i="1" s="1"/>
  <c r="T317" i="1" s="1"/>
  <c r="AH317" i="1"/>
  <c r="AI317" i="1"/>
  <c r="CW317" i="1" s="1"/>
  <c r="V317" i="1" s="1"/>
  <c r="AJ317" i="1"/>
  <c r="CR317" i="1"/>
  <c r="CT317" i="1"/>
  <c r="CV317" i="1"/>
  <c r="U317" i="1" s="1"/>
  <c r="CX317" i="1"/>
  <c r="W317" i="1" s="1"/>
  <c r="CZ317" i="1"/>
  <c r="Y317" i="1" s="1"/>
  <c r="FR317" i="1"/>
  <c r="GL317" i="1"/>
  <c r="GN317" i="1"/>
  <c r="GP317" i="1"/>
  <c r="GV317" i="1"/>
  <c r="HC317" i="1" s="1"/>
  <c r="GX317" i="1" s="1"/>
  <c r="C318" i="1"/>
  <c r="D318" i="1"/>
  <c r="P318" i="1"/>
  <c r="U318" i="1"/>
  <c r="AC318" i="1"/>
  <c r="AD318" i="1"/>
  <c r="AB318" i="1" s="1"/>
  <c r="AE318" i="1"/>
  <c r="CR318" i="1" s="1"/>
  <c r="AF318" i="1"/>
  <c r="S318" i="1" s="1"/>
  <c r="CZ318" i="1" s="1"/>
  <c r="Y318" i="1" s="1"/>
  <c r="AG318" i="1"/>
  <c r="AH318" i="1"/>
  <c r="AI318" i="1"/>
  <c r="AJ318" i="1"/>
  <c r="CX318" i="1" s="1"/>
  <c r="W318" i="1" s="1"/>
  <c r="CQ318" i="1"/>
  <c r="CU318" i="1"/>
  <c r="T318" i="1" s="1"/>
  <c r="CV318" i="1"/>
  <c r="CW318" i="1"/>
  <c r="V318" i="1" s="1"/>
  <c r="CY318" i="1"/>
  <c r="X318" i="1" s="1"/>
  <c r="FR318" i="1"/>
  <c r="GL318" i="1"/>
  <c r="GN318" i="1"/>
  <c r="GP318" i="1"/>
  <c r="GV318" i="1"/>
  <c r="HC318" i="1" s="1"/>
  <c r="GX318" i="1" s="1"/>
  <c r="C319" i="1"/>
  <c r="D319" i="1"/>
  <c r="S319" i="1"/>
  <c r="CY319" i="1" s="1"/>
  <c r="X319" i="1" s="1"/>
  <c r="T319" i="1"/>
  <c r="U319" i="1"/>
  <c r="AC319" i="1"/>
  <c r="AD319" i="1"/>
  <c r="AE319" i="1"/>
  <c r="R319" i="1" s="1"/>
  <c r="AF319" i="1"/>
  <c r="AG319" i="1"/>
  <c r="AH319" i="1"/>
  <c r="AI319" i="1"/>
  <c r="CW319" i="1" s="1"/>
  <c r="V319" i="1" s="1"/>
  <c r="AJ319" i="1"/>
  <c r="CX319" i="1" s="1"/>
  <c r="W319" i="1" s="1"/>
  <c r="CT319" i="1"/>
  <c r="CU319" i="1"/>
  <c r="CV319" i="1"/>
  <c r="CZ319" i="1"/>
  <c r="Y319" i="1" s="1"/>
  <c r="FR319" i="1"/>
  <c r="GK319" i="1"/>
  <c r="GL319" i="1"/>
  <c r="GN319" i="1"/>
  <c r="GP319" i="1"/>
  <c r="GV319" i="1"/>
  <c r="HC319" i="1"/>
  <c r="GX319" i="1" s="1"/>
  <c r="C320" i="1"/>
  <c r="D320" i="1"/>
  <c r="R320" i="1"/>
  <c r="GK320" i="1" s="1"/>
  <c r="S320" i="1"/>
  <c r="CY320" i="1" s="1"/>
  <c r="X320" i="1" s="1"/>
  <c r="AB320" i="1"/>
  <c r="AC320" i="1"/>
  <c r="CQ320" i="1" s="1"/>
  <c r="AD320" i="1"/>
  <c r="AE320" i="1"/>
  <c r="Q320" i="1" s="1"/>
  <c r="AF320" i="1"/>
  <c r="AG320" i="1"/>
  <c r="CU320" i="1" s="1"/>
  <c r="T320" i="1" s="1"/>
  <c r="AH320" i="1"/>
  <c r="CV320" i="1" s="1"/>
  <c r="U320" i="1" s="1"/>
  <c r="AI320" i="1"/>
  <c r="CW320" i="1" s="1"/>
  <c r="V320" i="1" s="1"/>
  <c r="AJ320" i="1"/>
  <c r="CR320" i="1"/>
  <c r="CS320" i="1"/>
  <c r="CT320" i="1"/>
  <c r="CX320" i="1"/>
  <c r="W320" i="1" s="1"/>
  <c r="CZ320" i="1"/>
  <c r="Y320" i="1" s="1"/>
  <c r="FR320" i="1"/>
  <c r="GL320" i="1"/>
  <c r="GN320" i="1"/>
  <c r="GP320" i="1"/>
  <c r="GV320" i="1"/>
  <c r="GX320" i="1"/>
  <c r="HC320" i="1"/>
  <c r="D322" i="1"/>
  <c r="E324" i="1"/>
  <c r="Z324" i="1"/>
  <c r="AA324" i="1"/>
  <c r="AM324" i="1"/>
  <c r="AN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C326" i="1"/>
  <c r="D326" i="1"/>
  <c r="P326" i="1"/>
  <c r="Q326" i="1"/>
  <c r="AC326" i="1"/>
  <c r="AD326" i="1"/>
  <c r="AB326" i="1" s="1"/>
  <c r="AE326" i="1"/>
  <c r="AF326" i="1"/>
  <c r="AG326" i="1"/>
  <c r="AH326" i="1"/>
  <c r="AI326" i="1"/>
  <c r="AJ326" i="1"/>
  <c r="CX326" i="1" s="1"/>
  <c r="W326" i="1" s="1"/>
  <c r="CQ326" i="1"/>
  <c r="CU326" i="1"/>
  <c r="T326" i="1" s="1"/>
  <c r="CV326" i="1"/>
  <c r="U326" i="1" s="1"/>
  <c r="CW326" i="1"/>
  <c r="V326" i="1" s="1"/>
  <c r="FR326" i="1"/>
  <c r="GL326" i="1"/>
  <c r="GO326" i="1"/>
  <c r="GP326" i="1"/>
  <c r="GV326" i="1"/>
  <c r="HC326" i="1" s="1"/>
  <c r="GX326" i="1"/>
  <c r="I327" i="1"/>
  <c r="P327" i="1"/>
  <c r="V327" i="1"/>
  <c r="W327" i="1"/>
  <c r="AC327" i="1"/>
  <c r="AE327" i="1"/>
  <c r="AF327" i="1"/>
  <c r="AG327" i="1"/>
  <c r="AH327" i="1"/>
  <c r="AI327" i="1"/>
  <c r="AJ327" i="1"/>
  <c r="CX327" i="1" s="1"/>
  <c r="CQ327" i="1"/>
  <c r="CU327" i="1"/>
  <c r="T327" i="1" s="1"/>
  <c r="CV327" i="1"/>
  <c r="U327" i="1" s="1"/>
  <c r="CW327" i="1"/>
  <c r="FR327" i="1"/>
  <c r="GL327" i="1"/>
  <c r="GO327" i="1"/>
  <c r="GP327" i="1"/>
  <c r="GV327" i="1"/>
  <c r="HC327" i="1" s="1"/>
  <c r="GX327" i="1" s="1"/>
  <c r="C328" i="1"/>
  <c r="D328" i="1"/>
  <c r="Q328" i="1"/>
  <c r="S328" i="1"/>
  <c r="CY328" i="1" s="1"/>
  <c r="X328" i="1" s="1"/>
  <c r="U328" i="1"/>
  <c r="V328" i="1"/>
  <c r="W328" i="1"/>
  <c r="AC328" i="1"/>
  <c r="AD328" i="1"/>
  <c r="AE328" i="1"/>
  <c r="AF328" i="1"/>
  <c r="AG328" i="1"/>
  <c r="AH328" i="1"/>
  <c r="AI328" i="1"/>
  <c r="CW328" i="1" s="1"/>
  <c r="AJ328" i="1"/>
  <c r="CR328" i="1"/>
  <c r="CT328" i="1"/>
  <c r="CU328" i="1"/>
  <c r="T328" i="1" s="1"/>
  <c r="CV328" i="1"/>
  <c r="CX328" i="1"/>
  <c r="CZ328" i="1"/>
  <c r="Y328" i="1" s="1"/>
  <c r="FR328" i="1"/>
  <c r="GL328" i="1"/>
  <c r="GO328" i="1"/>
  <c r="CC338" i="1" s="1"/>
  <c r="GP328" i="1"/>
  <c r="GV328" i="1"/>
  <c r="HC328" i="1"/>
  <c r="GX328" i="1" s="1"/>
  <c r="I329" i="1"/>
  <c r="P329" i="1"/>
  <c r="S329" i="1"/>
  <c r="CY329" i="1" s="1"/>
  <c r="X329" i="1" s="1"/>
  <c r="U329" i="1"/>
  <c r="V329" i="1"/>
  <c r="AC329" i="1"/>
  <c r="AD329" i="1"/>
  <c r="AE329" i="1"/>
  <c r="AF329" i="1"/>
  <c r="AG329" i="1"/>
  <c r="AH329" i="1"/>
  <c r="AI329" i="1"/>
  <c r="CW329" i="1" s="1"/>
  <c r="AJ329" i="1"/>
  <c r="CR329" i="1"/>
  <c r="CT329" i="1"/>
  <c r="CU329" i="1"/>
  <c r="T329" i="1" s="1"/>
  <c r="CV329" i="1"/>
  <c r="CX329" i="1"/>
  <c r="W329" i="1" s="1"/>
  <c r="CZ329" i="1"/>
  <c r="Y329" i="1" s="1"/>
  <c r="FR329" i="1"/>
  <c r="GL329" i="1"/>
  <c r="GO329" i="1"/>
  <c r="GP329" i="1"/>
  <c r="GV329" i="1"/>
  <c r="HC329" i="1" s="1"/>
  <c r="GX329" i="1" s="1"/>
  <c r="C330" i="1"/>
  <c r="D330" i="1"/>
  <c r="R330" i="1"/>
  <c r="GK330" i="1" s="1"/>
  <c r="X330" i="1"/>
  <c r="AC330" i="1"/>
  <c r="CQ330" i="1" s="1"/>
  <c r="AD330" i="1"/>
  <c r="AE330" i="1"/>
  <c r="Q330" i="1" s="1"/>
  <c r="AF330" i="1"/>
  <c r="S330" i="1" s="1"/>
  <c r="AG330" i="1"/>
  <c r="AH330" i="1"/>
  <c r="CV330" i="1" s="1"/>
  <c r="U330" i="1" s="1"/>
  <c r="AI330" i="1"/>
  <c r="CW330" i="1" s="1"/>
  <c r="V330" i="1" s="1"/>
  <c r="AJ330" i="1"/>
  <c r="CX330" i="1" s="1"/>
  <c r="W330" i="1" s="1"/>
  <c r="CR330" i="1"/>
  <c r="CS330" i="1"/>
  <c r="CT330" i="1"/>
  <c r="CU330" i="1"/>
  <c r="T330" i="1" s="1"/>
  <c r="CY330" i="1"/>
  <c r="CZ330" i="1"/>
  <c r="Y330" i="1" s="1"/>
  <c r="FR330" i="1"/>
  <c r="GL330" i="1"/>
  <c r="GO330" i="1"/>
  <c r="GP330" i="1"/>
  <c r="GV330" i="1"/>
  <c r="GX330" i="1"/>
  <c r="HC330" i="1"/>
  <c r="C331" i="1"/>
  <c r="D331" i="1"/>
  <c r="S331" i="1"/>
  <c r="CZ331" i="1" s="1"/>
  <c r="Y331" i="1" s="1"/>
  <c r="T331" i="1"/>
  <c r="AC331" i="1"/>
  <c r="AE331" i="1"/>
  <c r="CS331" i="1" s="1"/>
  <c r="AF331" i="1"/>
  <c r="AG331" i="1"/>
  <c r="CU331" i="1" s="1"/>
  <c r="AH331" i="1"/>
  <c r="CV331" i="1" s="1"/>
  <c r="U331" i="1" s="1"/>
  <c r="AI331" i="1"/>
  <c r="AJ331" i="1"/>
  <c r="CR331" i="1"/>
  <c r="CT331" i="1"/>
  <c r="CW331" i="1"/>
  <c r="V331" i="1" s="1"/>
  <c r="CX331" i="1"/>
  <c r="W331" i="1" s="1"/>
  <c r="CY331" i="1"/>
  <c r="X331" i="1" s="1"/>
  <c r="FR331" i="1"/>
  <c r="GL331" i="1"/>
  <c r="GO331" i="1"/>
  <c r="GP331" i="1"/>
  <c r="GV331" i="1"/>
  <c r="GX331" i="1"/>
  <c r="HC331" i="1"/>
  <c r="C332" i="1"/>
  <c r="D332" i="1"/>
  <c r="P332" i="1"/>
  <c r="R332" i="1"/>
  <c r="S332" i="1"/>
  <c r="CZ332" i="1" s="1"/>
  <c r="W332" i="1"/>
  <c r="Y332" i="1"/>
  <c r="AC332" i="1"/>
  <c r="AE332" i="1"/>
  <c r="Q332" i="1" s="1"/>
  <c r="CP332" i="1" s="1"/>
  <c r="O332" i="1" s="1"/>
  <c r="AF332" i="1"/>
  <c r="CT332" i="1" s="1"/>
  <c r="AG332" i="1"/>
  <c r="AH332" i="1"/>
  <c r="CV332" i="1" s="1"/>
  <c r="U332" i="1" s="1"/>
  <c r="AI332" i="1"/>
  <c r="AJ332" i="1"/>
  <c r="CQ332" i="1"/>
  <c r="CR332" i="1"/>
  <c r="CS332" i="1"/>
  <c r="CU332" i="1"/>
  <c r="T332" i="1" s="1"/>
  <c r="CW332" i="1"/>
  <c r="V332" i="1" s="1"/>
  <c r="CX332" i="1"/>
  <c r="CY332" i="1"/>
  <c r="X332" i="1" s="1"/>
  <c r="FR332" i="1"/>
  <c r="GK332" i="1"/>
  <c r="GL332" i="1"/>
  <c r="GO332" i="1"/>
  <c r="GP332" i="1"/>
  <c r="GV332" i="1"/>
  <c r="HC332" i="1" s="1"/>
  <c r="GX332" i="1" s="1"/>
  <c r="C333" i="1"/>
  <c r="D333" i="1"/>
  <c r="P333" i="1"/>
  <c r="AC333" i="1"/>
  <c r="AD333" i="1"/>
  <c r="AE333" i="1"/>
  <c r="CS333" i="1" s="1"/>
  <c r="AF333" i="1"/>
  <c r="CT333" i="1" s="1"/>
  <c r="AG333" i="1"/>
  <c r="AH333" i="1"/>
  <c r="AI333" i="1"/>
  <c r="AJ333" i="1"/>
  <c r="CQ333" i="1"/>
  <c r="CU333" i="1"/>
  <c r="T333" i="1" s="1"/>
  <c r="CV333" i="1"/>
  <c r="U333" i="1" s="1"/>
  <c r="CW333" i="1"/>
  <c r="V333" i="1" s="1"/>
  <c r="CX333" i="1"/>
  <c r="W333" i="1" s="1"/>
  <c r="FR333" i="1"/>
  <c r="GL333" i="1"/>
  <c r="GO333" i="1"/>
  <c r="GP333" i="1"/>
  <c r="GV333" i="1"/>
  <c r="HC333" i="1"/>
  <c r="GX333" i="1" s="1"/>
  <c r="I334" i="1"/>
  <c r="S334" i="1"/>
  <c r="CY334" i="1" s="1"/>
  <c r="X334" i="1" s="1"/>
  <c r="AC334" i="1"/>
  <c r="P334" i="1" s="1"/>
  <c r="AE334" i="1"/>
  <c r="CS334" i="1" s="1"/>
  <c r="AF334" i="1"/>
  <c r="AG334" i="1"/>
  <c r="AH334" i="1"/>
  <c r="AI334" i="1"/>
  <c r="AJ334" i="1"/>
  <c r="CX334" i="1" s="1"/>
  <c r="W334" i="1" s="1"/>
  <c r="CT334" i="1"/>
  <c r="CU334" i="1"/>
  <c r="T334" i="1" s="1"/>
  <c r="CV334" i="1"/>
  <c r="U334" i="1" s="1"/>
  <c r="CW334" i="1"/>
  <c r="V334" i="1" s="1"/>
  <c r="FR334" i="1"/>
  <c r="GL334" i="1"/>
  <c r="GO334" i="1"/>
  <c r="GP334" i="1"/>
  <c r="GV334" i="1"/>
  <c r="GX334" i="1"/>
  <c r="HC334" i="1"/>
  <c r="P335" i="1"/>
  <c r="S335" i="1"/>
  <c r="CZ335" i="1" s="1"/>
  <c r="Y335" i="1"/>
  <c r="AC335" i="1"/>
  <c r="AE335" i="1"/>
  <c r="R335" i="1" s="1"/>
  <c r="GK335" i="1" s="1"/>
  <c r="AF335" i="1"/>
  <c r="CT335" i="1" s="1"/>
  <c r="AG335" i="1"/>
  <c r="AH335" i="1"/>
  <c r="AI335" i="1"/>
  <c r="AJ335" i="1"/>
  <c r="CX335" i="1" s="1"/>
  <c r="W335" i="1" s="1"/>
  <c r="CQ335" i="1"/>
  <c r="CU335" i="1"/>
  <c r="T335" i="1" s="1"/>
  <c r="CV335" i="1"/>
  <c r="U335" i="1" s="1"/>
  <c r="CW335" i="1"/>
  <c r="V335" i="1" s="1"/>
  <c r="CY335" i="1"/>
  <c r="X335" i="1" s="1"/>
  <c r="FR335" i="1"/>
  <c r="GL335" i="1"/>
  <c r="GO335" i="1"/>
  <c r="GP335" i="1"/>
  <c r="GV335" i="1"/>
  <c r="HC335" i="1"/>
  <c r="GX335" i="1" s="1"/>
  <c r="S336" i="1"/>
  <c r="CY336" i="1" s="1"/>
  <c r="X336" i="1" s="1"/>
  <c r="T336" i="1"/>
  <c r="U336" i="1"/>
  <c r="AC336" i="1"/>
  <c r="P336" i="1" s="1"/>
  <c r="AE336" i="1"/>
  <c r="AD336" i="1" s="1"/>
  <c r="AB336" i="1" s="1"/>
  <c r="AF336" i="1"/>
  <c r="AG336" i="1"/>
  <c r="CU336" i="1" s="1"/>
  <c r="AH336" i="1"/>
  <c r="AI336" i="1"/>
  <c r="AJ336" i="1"/>
  <c r="CT336" i="1"/>
  <c r="CV336" i="1"/>
  <c r="CW336" i="1"/>
  <c r="V336" i="1" s="1"/>
  <c r="CX336" i="1"/>
  <c r="W336" i="1" s="1"/>
  <c r="FR336" i="1"/>
  <c r="GL336" i="1"/>
  <c r="BZ338" i="1" s="1"/>
  <c r="GO336" i="1"/>
  <c r="GP336" i="1"/>
  <c r="GV336" i="1"/>
  <c r="HC336" i="1" s="1"/>
  <c r="GX336" i="1" s="1"/>
  <c r="B338" i="1"/>
  <c r="B324" i="1" s="1"/>
  <c r="C338" i="1"/>
  <c r="C324" i="1" s="1"/>
  <c r="D338" i="1"/>
  <c r="D324" i="1" s="1"/>
  <c r="F338" i="1"/>
  <c r="F324" i="1" s="1"/>
  <c r="G338" i="1"/>
  <c r="G324" i="1" s="1"/>
  <c r="AU338" i="1"/>
  <c r="AU324" i="1" s="1"/>
  <c r="BB338" i="1"/>
  <c r="F351" i="1" s="1"/>
  <c r="BX338" i="1"/>
  <c r="BX324" i="1" s="1"/>
  <c r="CD338" i="1"/>
  <c r="CD324" i="1" s="1"/>
  <c r="CK338" i="1"/>
  <c r="CK324" i="1" s="1"/>
  <c r="CL338" i="1"/>
  <c r="CL324" i="1" s="1"/>
  <c r="CM338" i="1"/>
  <c r="BD338" i="1" s="1"/>
  <c r="D368" i="1"/>
  <c r="C370" i="1"/>
  <c r="E370" i="1"/>
  <c r="F370" i="1"/>
  <c r="Z370" i="1"/>
  <c r="AA370" i="1"/>
  <c r="AM370" i="1"/>
  <c r="AN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BX370" i="1"/>
  <c r="BY370" i="1"/>
  <c r="CL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C372" i="1"/>
  <c r="D372" i="1"/>
  <c r="P372" i="1"/>
  <c r="Q372" i="1"/>
  <c r="CP372" i="1" s="1"/>
  <c r="O372" i="1" s="1"/>
  <c r="S372" i="1"/>
  <c r="V372" i="1"/>
  <c r="AC372" i="1"/>
  <c r="CQ372" i="1" s="1"/>
  <c r="AE372" i="1"/>
  <c r="R372" i="1" s="1"/>
  <c r="GK372" i="1" s="1"/>
  <c r="AF372" i="1"/>
  <c r="AG372" i="1"/>
  <c r="CU372" i="1" s="1"/>
  <c r="T372" i="1" s="1"/>
  <c r="AH372" i="1"/>
  <c r="AI372" i="1"/>
  <c r="CW372" i="1" s="1"/>
  <c r="AJ372" i="1"/>
  <c r="CR372" i="1"/>
  <c r="CS372" i="1"/>
  <c r="CT372" i="1"/>
  <c r="CV372" i="1"/>
  <c r="U372" i="1" s="1"/>
  <c r="AH375" i="1" s="1"/>
  <c r="CX372" i="1"/>
  <c r="W372" i="1" s="1"/>
  <c r="AJ375" i="1" s="1"/>
  <c r="CY372" i="1"/>
  <c r="X372" i="1" s="1"/>
  <c r="AK375" i="1" s="1"/>
  <c r="CZ372" i="1"/>
  <c r="Y372" i="1" s="1"/>
  <c r="FR372" i="1"/>
  <c r="GL372" i="1"/>
  <c r="GN372" i="1"/>
  <c r="GP372" i="1"/>
  <c r="GV372" i="1"/>
  <c r="HC372" i="1" s="1"/>
  <c r="GX372" i="1" s="1"/>
  <c r="CJ375" i="1" s="1"/>
  <c r="C373" i="1"/>
  <c r="D373" i="1"/>
  <c r="R373" i="1"/>
  <c r="GK373" i="1" s="1"/>
  <c r="S373" i="1"/>
  <c r="CY373" i="1" s="1"/>
  <c r="X373" i="1" s="1"/>
  <c r="U373" i="1"/>
  <c r="V373" i="1"/>
  <c r="AI375" i="1" s="1"/>
  <c r="AC373" i="1"/>
  <c r="AB373" i="1" s="1"/>
  <c r="AD373" i="1"/>
  <c r="AE373" i="1"/>
  <c r="Q373" i="1" s="1"/>
  <c r="AF373" i="1"/>
  <c r="AG373" i="1"/>
  <c r="AH373" i="1"/>
  <c r="CV373" i="1" s="1"/>
  <c r="AI373" i="1"/>
  <c r="AJ373" i="1"/>
  <c r="CQ373" i="1"/>
  <c r="CR373" i="1"/>
  <c r="CS373" i="1"/>
  <c r="CT373" i="1"/>
  <c r="CU373" i="1"/>
  <c r="T373" i="1" s="1"/>
  <c r="CW373" i="1"/>
  <c r="CX373" i="1"/>
  <c r="W373" i="1" s="1"/>
  <c r="CZ373" i="1"/>
  <c r="Y373" i="1" s="1"/>
  <c r="FR373" i="1"/>
  <c r="GL373" i="1"/>
  <c r="BZ375" i="1" s="1"/>
  <c r="GN373" i="1"/>
  <c r="CB375" i="1" s="1"/>
  <c r="GP373" i="1"/>
  <c r="CD375" i="1" s="1"/>
  <c r="GV373" i="1"/>
  <c r="HC373" i="1"/>
  <c r="GX373" i="1" s="1"/>
  <c r="B375" i="1"/>
  <c r="B370" i="1" s="1"/>
  <c r="C375" i="1"/>
  <c r="D375" i="1"/>
  <c r="D370" i="1" s="1"/>
  <c r="F375" i="1"/>
  <c r="G375" i="1"/>
  <c r="G370" i="1" s="1"/>
  <c r="AD375" i="1"/>
  <c r="AD370" i="1" s="1"/>
  <c r="AF375" i="1"/>
  <c r="AF370" i="1" s="1"/>
  <c r="AO375" i="1"/>
  <c r="AO370" i="1" s="1"/>
  <c r="AP375" i="1"/>
  <c r="AP370" i="1" s="1"/>
  <c r="BB375" i="1"/>
  <c r="BB370" i="1" s="1"/>
  <c r="BC375" i="1"/>
  <c r="BC370" i="1" s="1"/>
  <c r="BD375" i="1"/>
  <c r="BD370" i="1" s="1"/>
  <c r="BX375" i="1"/>
  <c r="BY375" i="1"/>
  <c r="CK375" i="1"/>
  <c r="CK370" i="1" s="1"/>
  <c r="CL375" i="1"/>
  <c r="CM375" i="1"/>
  <c r="CM370" i="1" s="1"/>
  <c r="F384" i="1"/>
  <c r="F388" i="1"/>
  <c r="D405" i="1"/>
  <c r="E407" i="1"/>
  <c r="G407" i="1"/>
  <c r="Z407" i="1"/>
  <c r="AA407" i="1"/>
  <c r="AM407" i="1"/>
  <c r="AN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C409" i="1"/>
  <c r="D409" i="1"/>
  <c r="P409" i="1"/>
  <c r="R409" i="1"/>
  <c r="GK409" i="1" s="1"/>
  <c r="AC409" i="1"/>
  <c r="CQ409" i="1" s="1"/>
  <c r="AD409" i="1"/>
  <c r="AB409" i="1" s="1"/>
  <c r="AE409" i="1"/>
  <c r="Q409" i="1" s="1"/>
  <c r="AF409" i="1"/>
  <c r="S409" i="1" s="1"/>
  <c r="AG409" i="1"/>
  <c r="AH409" i="1"/>
  <c r="CV409" i="1" s="1"/>
  <c r="U409" i="1" s="1"/>
  <c r="AH416" i="1" s="1"/>
  <c r="AI409" i="1"/>
  <c r="CW409" i="1" s="1"/>
  <c r="V409" i="1" s="1"/>
  <c r="AJ409" i="1"/>
  <c r="CX409" i="1" s="1"/>
  <c r="W409" i="1" s="1"/>
  <c r="CR409" i="1"/>
  <c r="CS409" i="1"/>
  <c r="CT409" i="1"/>
  <c r="CU409" i="1"/>
  <c r="T409" i="1" s="1"/>
  <c r="AG416" i="1" s="1"/>
  <c r="FR409" i="1"/>
  <c r="GL409" i="1"/>
  <c r="GN409" i="1"/>
  <c r="GP409" i="1"/>
  <c r="GV409" i="1"/>
  <c r="GX409" i="1"/>
  <c r="HC409" i="1"/>
  <c r="C410" i="1"/>
  <c r="D410" i="1"/>
  <c r="S410" i="1"/>
  <c r="CY410" i="1" s="1"/>
  <c r="X410" i="1" s="1"/>
  <c r="AC410" i="1"/>
  <c r="CQ410" i="1" s="1"/>
  <c r="AE410" i="1"/>
  <c r="Q410" i="1" s="1"/>
  <c r="AF410" i="1"/>
  <c r="AG410" i="1"/>
  <c r="CU410" i="1" s="1"/>
  <c r="T410" i="1" s="1"/>
  <c r="AH410" i="1"/>
  <c r="CV410" i="1" s="1"/>
  <c r="U410" i="1" s="1"/>
  <c r="AI410" i="1"/>
  <c r="CW410" i="1" s="1"/>
  <c r="V410" i="1" s="1"/>
  <c r="AJ410" i="1"/>
  <c r="CR410" i="1"/>
  <c r="CS410" i="1"/>
  <c r="CT410" i="1"/>
  <c r="CX410" i="1"/>
  <c r="W410" i="1" s="1"/>
  <c r="CZ410" i="1"/>
  <c r="Y410" i="1" s="1"/>
  <c r="FR410" i="1"/>
  <c r="GL410" i="1"/>
  <c r="GN410" i="1"/>
  <c r="CB416" i="1" s="1"/>
  <c r="GP410" i="1"/>
  <c r="GV410" i="1"/>
  <c r="HC410" i="1"/>
  <c r="GX410" i="1" s="1"/>
  <c r="C411" i="1"/>
  <c r="D411" i="1"/>
  <c r="P411" i="1"/>
  <c r="R411" i="1"/>
  <c r="GK411" i="1" s="1"/>
  <c r="AB411" i="1"/>
  <c r="AC411" i="1"/>
  <c r="AD411" i="1"/>
  <c r="AE411" i="1"/>
  <c r="Q411" i="1" s="1"/>
  <c r="AF411" i="1"/>
  <c r="S411" i="1" s="1"/>
  <c r="AG411" i="1"/>
  <c r="CU411" i="1" s="1"/>
  <c r="T411" i="1" s="1"/>
  <c r="AH411" i="1"/>
  <c r="CV411" i="1" s="1"/>
  <c r="U411" i="1" s="1"/>
  <c r="AI411" i="1"/>
  <c r="AJ411" i="1"/>
  <c r="CQ411" i="1"/>
  <c r="CR411" i="1"/>
  <c r="CS411" i="1"/>
  <c r="CW411" i="1"/>
  <c r="V411" i="1" s="1"/>
  <c r="CX411" i="1"/>
  <c r="W411" i="1" s="1"/>
  <c r="FR411" i="1"/>
  <c r="GL411" i="1"/>
  <c r="GN411" i="1"/>
  <c r="GP411" i="1"/>
  <c r="GV411" i="1"/>
  <c r="GX411" i="1"/>
  <c r="HC411" i="1"/>
  <c r="S412" i="1"/>
  <c r="CY412" i="1" s="1"/>
  <c r="X412" i="1" s="1"/>
  <c r="AC412" i="1"/>
  <c r="CQ412" i="1" s="1"/>
  <c r="AE412" i="1"/>
  <c r="Q412" i="1" s="1"/>
  <c r="AF412" i="1"/>
  <c r="AG412" i="1"/>
  <c r="CU412" i="1" s="1"/>
  <c r="T412" i="1" s="1"/>
  <c r="AH412" i="1"/>
  <c r="CV412" i="1" s="1"/>
  <c r="U412" i="1" s="1"/>
  <c r="AI412" i="1"/>
  <c r="CW412" i="1" s="1"/>
  <c r="V412" i="1" s="1"/>
  <c r="AJ412" i="1"/>
  <c r="CR412" i="1"/>
  <c r="CS412" i="1"/>
  <c r="CT412" i="1"/>
  <c r="CX412" i="1"/>
  <c r="W412" i="1" s="1"/>
  <c r="CZ412" i="1"/>
  <c r="Y412" i="1" s="1"/>
  <c r="FR412" i="1"/>
  <c r="GL412" i="1"/>
  <c r="GN412" i="1"/>
  <c r="GP412" i="1"/>
  <c r="GV412" i="1"/>
  <c r="HC412" i="1"/>
  <c r="GX412" i="1" s="1"/>
  <c r="P413" i="1"/>
  <c r="R413" i="1"/>
  <c r="GK413" i="1" s="1"/>
  <c r="AC413" i="1"/>
  <c r="CQ413" i="1" s="1"/>
  <c r="AD413" i="1"/>
  <c r="AB413" i="1" s="1"/>
  <c r="AE413" i="1"/>
  <c r="Q413" i="1" s="1"/>
  <c r="AF413" i="1"/>
  <c r="S413" i="1" s="1"/>
  <c r="AG413" i="1"/>
  <c r="AH413" i="1"/>
  <c r="CV413" i="1" s="1"/>
  <c r="U413" i="1" s="1"/>
  <c r="AI413" i="1"/>
  <c r="CW413" i="1" s="1"/>
  <c r="V413" i="1" s="1"/>
  <c r="AJ413" i="1"/>
  <c r="CX413" i="1" s="1"/>
  <c r="W413" i="1" s="1"/>
  <c r="CR413" i="1"/>
  <c r="CS413" i="1"/>
  <c r="CT413" i="1"/>
  <c r="CU413" i="1"/>
  <c r="T413" i="1" s="1"/>
  <c r="FR413" i="1"/>
  <c r="BY416" i="1" s="1"/>
  <c r="GL413" i="1"/>
  <c r="GN413" i="1"/>
  <c r="GP413" i="1"/>
  <c r="GV413" i="1"/>
  <c r="GX413" i="1"/>
  <c r="HC413" i="1"/>
  <c r="S414" i="1"/>
  <c r="CY414" i="1" s="1"/>
  <c r="X414" i="1" s="1"/>
  <c r="AC414" i="1"/>
  <c r="AE414" i="1"/>
  <c r="CR414" i="1" s="1"/>
  <c r="AF414" i="1"/>
  <c r="AG414" i="1"/>
  <c r="AH414" i="1"/>
  <c r="AI414" i="1"/>
  <c r="CW414" i="1" s="1"/>
  <c r="V414" i="1" s="1"/>
  <c r="AJ414" i="1"/>
  <c r="CX414" i="1" s="1"/>
  <c r="W414" i="1" s="1"/>
  <c r="CT414" i="1"/>
  <c r="CU414" i="1"/>
  <c r="T414" i="1" s="1"/>
  <c r="CV414" i="1"/>
  <c r="U414" i="1" s="1"/>
  <c r="CZ414" i="1"/>
  <c r="Y414" i="1" s="1"/>
  <c r="FR414" i="1"/>
  <c r="GL414" i="1"/>
  <c r="GN414" i="1"/>
  <c r="GP414" i="1"/>
  <c r="GV414" i="1"/>
  <c r="HC414" i="1" s="1"/>
  <c r="GX414" i="1" s="1"/>
  <c r="B416" i="1"/>
  <c r="B407" i="1" s="1"/>
  <c r="C416" i="1"/>
  <c r="C407" i="1" s="1"/>
  <c r="D416" i="1"/>
  <c r="D407" i="1" s="1"/>
  <c r="F416" i="1"/>
  <c r="F407" i="1" s="1"/>
  <c r="G416" i="1"/>
  <c r="AO416" i="1"/>
  <c r="F420" i="1" s="1"/>
  <c r="AU416" i="1"/>
  <c r="AU407" i="1" s="1"/>
  <c r="BD416" i="1"/>
  <c r="BD407" i="1" s="1"/>
  <c r="BX416" i="1"/>
  <c r="BX407" i="1" s="1"/>
  <c r="BZ416" i="1"/>
  <c r="AQ416" i="1" s="1"/>
  <c r="CD416" i="1"/>
  <c r="CD407" i="1" s="1"/>
  <c r="CK416" i="1"/>
  <c r="CK407" i="1" s="1"/>
  <c r="CL416" i="1"/>
  <c r="CM416" i="1"/>
  <c r="CM407" i="1" s="1"/>
  <c r="B446" i="1"/>
  <c r="B304" i="1" s="1"/>
  <c r="C446" i="1"/>
  <c r="C304" i="1" s="1"/>
  <c r="D446" i="1"/>
  <c r="D304" i="1" s="1"/>
  <c r="F446" i="1"/>
  <c r="F304" i="1" s="1"/>
  <c r="G446" i="1"/>
  <c r="G304" i="1" s="1"/>
  <c r="AG446" i="1"/>
  <c r="AG304" i="1" s="1"/>
  <c r="AH446" i="1"/>
  <c r="AH304" i="1" s="1"/>
  <c r="AI446" i="1"/>
  <c r="AI304" i="1" s="1"/>
  <c r="AJ446" i="1"/>
  <c r="AJ304" i="1" s="1"/>
  <c r="BX446" i="1"/>
  <c r="BY446" i="1"/>
  <c r="BY304" i="1" s="1"/>
  <c r="BZ446" i="1"/>
  <c r="BZ304" i="1" s="1"/>
  <c r="CB446" i="1"/>
  <c r="CB304" i="1" s="1"/>
  <c r="CD446" i="1"/>
  <c r="CD304" i="1" s="1"/>
  <c r="CI446" i="1"/>
  <c r="CI304" i="1" s="1"/>
  <c r="CJ446" i="1"/>
  <c r="CJ304" i="1" s="1"/>
  <c r="CK446" i="1"/>
  <c r="CK304" i="1" s="1"/>
  <c r="CL446" i="1"/>
  <c r="CL304" i="1" s="1"/>
  <c r="CM446" i="1"/>
  <c r="CM304" i="1" s="1"/>
  <c r="D476" i="1"/>
  <c r="C478" i="1"/>
  <c r="D478" i="1"/>
  <c r="E478" i="1"/>
  <c r="F478" i="1"/>
  <c r="Z478" i="1"/>
  <c r="AA478" i="1"/>
  <c r="AM478" i="1"/>
  <c r="AN478" i="1"/>
  <c r="AO478" i="1"/>
  <c r="BC478" i="1"/>
  <c r="BE478" i="1"/>
  <c r="BF478" i="1"/>
  <c r="BG478" i="1"/>
  <c r="BH478" i="1"/>
  <c r="BI478" i="1"/>
  <c r="BJ478" i="1"/>
  <c r="BK478" i="1"/>
  <c r="BL478" i="1"/>
  <c r="BM478" i="1"/>
  <c r="BN478" i="1"/>
  <c r="BO478" i="1"/>
  <c r="BP478" i="1"/>
  <c r="BQ478" i="1"/>
  <c r="BR478" i="1"/>
  <c r="BS478" i="1"/>
  <c r="BT478" i="1"/>
  <c r="BU478" i="1"/>
  <c r="BV478" i="1"/>
  <c r="BW478" i="1"/>
  <c r="BX478" i="1"/>
  <c r="CL478" i="1"/>
  <c r="CN478" i="1"/>
  <c r="CO478" i="1"/>
  <c r="CP478" i="1"/>
  <c r="CQ478" i="1"/>
  <c r="CR478" i="1"/>
  <c r="CS478" i="1"/>
  <c r="CT478" i="1"/>
  <c r="CU478" i="1"/>
  <c r="CV478" i="1"/>
  <c r="CW478" i="1"/>
  <c r="CX478" i="1"/>
  <c r="CY478" i="1"/>
  <c r="CZ478" i="1"/>
  <c r="DA478" i="1"/>
  <c r="DB478" i="1"/>
  <c r="DC478" i="1"/>
  <c r="DD478" i="1"/>
  <c r="DE478" i="1"/>
  <c r="DF478" i="1"/>
  <c r="DG478" i="1"/>
  <c r="DH478" i="1"/>
  <c r="DI478" i="1"/>
  <c r="DJ478" i="1"/>
  <c r="DK478" i="1"/>
  <c r="DL478" i="1"/>
  <c r="DM478" i="1"/>
  <c r="DN478" i="1"/>
  <c r="DO478" i="1"/>
  <c r="DP478" i="1"/>
  <c r="DQ478" i="1"/>
  <c r="DR478" i="1"/>
  <c r="DS478" i="1"/>
  <c r="DT478" i="1"/>
  <c r="DU478" i="1"/>
  <c r="DV478" i="1"/>
  <c r="DW478" i="1"/>
  <c r="DX478" i="1"/>
  <c r="DY478" i="1"/>
  <c r="DZ478" i="1"/>
  <c r="EA478" i="1"/>
  <c r="EB478" i="1"/>
  <c r="EC478" i="1"/>
  <c r="ED478" i="1"/>
  <c r="EE478" i="1"/>
  <c r="EF478" i="1"/>
  <c r="EG478" i="1"/>
  <c r="EH478" i="1"/>
  <c r="EI478" i="1"/>
  <c r="EJ478" i="1"/>
  <c r="EK478" i="1"/>
  <c r="EL478" i="1"/>
  <c r="EM478" i="1"/>
  <c r="EN478" i="1"/>
  <c r="EO478" i="1"/>
  <c r="EP478" i="1"/>
  <c r="EQ478" i="1"/>
  <c r="ER478" i="1"/>
  <c r="ES478" i="1"/>
  <c r="ET478" i="1"/>
  <c r="EU478" i="1"/>
  <c r="EV478" i="1"/>
  <c r="EW478" i="1"/>
  <c r="EX478" i="1"/>
  <c r="EY478" i="1"/>
  <c r="EZ478" i="1"/>
  <c r="FA478" i="1"/>
  <c r="FB478" i="1"/>
  <c r="FC478" i="1"/>
  <c r="FD478" i="1"/>
  <c r="FE478" i="1"/>
  <c r="FF478" i="1"/>
  <c r="FG478" i="1"/>
  <c r="FH478" i="1"/>
  <c r="FI478" i="1"/>
  <c r="FJ478" i="1"/>
  <c r="FK478" i="1"/>
  <c r="FL478" i="1"/>
  <c r="FM478" i="1"/>
  <c r="FN478" i="1"/>
  <c r="FO478" i="1"/>
  <c r="FP478" i="1"/>
  <c r="FQ478" i="1"/>
  <c r="FR478" i="1"/>
  <c r="FS478" i="1"/>
  <c r="FT478" i="1"/>
  <c r="FU478" i="1"/>
  <c r="FV478" i="1"/>
  <c r="FW478" i="1"/>
  <c r="FX478" i="1"/>
  <c r="FY478" i="1"/>
  <c r="FZ478" i="1"/>
  <c r="GA478" i="1"/>
  <c r="GB478" i="1"/>
  <c r="GC478" i="1"/>
  <c r="GD478" i="1"/>
  <c r="GE478" i="1"/>
  <c r="GF478" i="1"/>
  <c r="GG478" i="1"/>
  <c r="GH478" i="1"/>
  <c r="GI478" i="1"/>
  <c r="GJ478" i="1"/>
  <c r="GK478" i="1"/>
  <c r="GL478" i="1"/>
  <c r="GM478" i="1"/>
  <c r="GN478" i="1"/>
  <c r="GO478" i="1"/>
  <c r="GP478" i="1"/>
  <c r="GQ478" i="1"/>
  <c r="GR478" i="1"/>
  <c r="GS478" i="1"/>
  <c r="GT478" i="1"/>
  <c r="GU478" i="1"/>
  <c r="GV478" i="1"/>
  <c r="GW478" i="1"/>
  <c r="GX478" i="1"/>
  <c r="W480" i="1"/>
  <c r="AJ483" i="1" s="1"/>
  <c r="AC480" i="1"/>
  <c r="P480" i="1" s="1"/>
  <c r="FR480" i="1" s="1"/>
  <c r="BY483" i="1" s="1"/>
  <c r="BY478" i="1" s="1"/>
  <c r="AE480" i="1"/>
  <c r="Q480" i="1" s="1"/>
  <c r="AF480" i="1"/>
  <c r="CT480" i="1" s="1"/>
  <c r="AG480" i="1"/>
  <c r="CU480" i="1" s="1"/>
  <c r="T480" i="1" s="1"/>
  <c r="AH480" i="1"/>
  <c r="AI480" i="1"/>
  <c r="AJ480" i="1"/>
  <c r="CQ480" i="1"/>
  <c r="CR480" i="1"/>
  <c r="CV480" i="1"/>
  <c r="U480" i="1" s="1"/>
  <c r="CW480" i="1"/>
  <c r="V480" i="1" s="1"/>
  <c r="AI483" i="1" s="1"/>
  <c r="CX480" i="1"/>
  <c r="GL480" i="1"/>
  <c r="GN480" i="1"/>
  <c r="GO480" i="1"/>
  <c r="GP480" i="1"/>
  <c r="CD483" i="1" s="1"/>
  <c r="GV480" i="1"/>
  <c r="HC480" i="1"/>
  <c r="GX480" i="1" s="1"/>
  <c r="P481" i="1"/>
  <c r="R481" i="1"/>
  <c r="GK481" i="1" s="1"/>
  <c r="AB481" i="1"/>
  <c r="AC481" i="1"/>
  <c r="AD481" i="1"/>
  <c r="AE481" i="1"/>
  <c r="Q481" i="1" s="1"/>
  <c r="AF481" i="1"/>
  <c r="CT481" i="1" s="1"/>
  <c r="AG481" i="1"/>
  <c r="CU481" i="1" s="1"/>
  <c r="T481" i="1" s="1"/>
  <c r="AH481" i="1"/>
  <c r="CV481" i="1" s="1"/>
  <c r="U481" i="1" s="1"/>
  <c r="AI481" i="1"/>
  <c r="AJ481" i="1"/>
  <c r="CQ481" i="1"/>
  <c r="CR481" i="1"/>
  <c r="CS481" i="1"/>
  <c r="CW481" i="1"/>
  <c r="V481" i="1" s="1"/>
  <c r="CX481" i="1"/>
  <c r="W481" i="1" s="1"/>
  <c r="FR481" i="1"/>
  <c r="GL481" i="1"/>
  <c r="GN481" i="1"/>
  <c r="CB483" i="1" s="1"/>
  <c r="GO481" i="1"/>
  <c r="GP481" i="1"/>
  <c r="GV481" i="1"/>
  <c r="HC481" i="1"/>
  <c r="GX481" i="1" s="1"/>
  <c r="B483" i="1"/>
  <c r="B478" i="1" s="1"/>
  <c r="C483" i="1"/>
  <c r="D483" i="1"/>
  <c r="F483" i="1"/>
  <c r="G483" i="1"/>
  <c r="G478" i="1" s="1"/>
  <c r="AC483" i="1"/>
  <c r="CF483" i="1" s="1"/>
  <c r="AW483" i="1" s="1"/>
  <c r="AH483" i="1"/>
  <c r="AH478" i="1" s="1"/>
  <c r="AO483" i="1"/>
  <c r="F487" i="1" s="1"/>
  <c r="AP483" i="1"/>
  <c r="AP478" i="1" s="1"/>
  <c r="BB483" i="1"/>
  <c r="BB478" i="1" s="1"/>
  <c r="BC483" i="1"/>
  <c r="F499" i="1" s="1"/>
  <c r="BD483" i="1"/>
  <c r="BD478" i="1" s="1"/>
  <c r="BX483" i="1"/>
  <c r="CC483" i="1"/>
  <c r="CK483" i="1"/>
  <c r="CK478" i="1" s="1"/>
  <c r="CL483" i="1"/>
  <c r="CM483" i="1"/>
  <c r="CM478" i="1" s="1"/>
  <c r="D513" i="1"/>
  <c r="E515" i="1"/>
  <c r="G515" i="1"/>
  <c r="Z515" i="1"/>
  <c r="AA515" i="1"/>
  <c r="AF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Z515" i="1"/>
  <c r="CL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C517" i="1"/>
  <c r="D517" i="1"/>
  <c r="R517" i="1"/>
  <c r="GK517" i="1" s="1"/>
  <c r="U517" i="1"/>
  <c r="AH519" i="1" s="1"/>
  <c r="AC517" i="1"/>
  <c r="P517" i="1" s="1"/>
  <c r="AD517" i="1"/>
  <c r="AE517" i="1"/>
  <c r="Q517" i="1" s="1"/>
  <c r="AD519" i="1" s="1"/>
  <c r="AF517" i="1"/>
  <c r="S517" i="1" s="1"/>
  <c r="AG517" i="1"/>
  <c r="AH517" i="1"/>
  <c r="CV517" i="1" s="1"/>
  <c r="AI517" i="1"/>
  <c r="CW517" i="1" s="1"/>
  <c r="V517" i="1" s="1"/>
  <c r="AI519" i="1" s="1"/>
  <c r="AJ517" i="1"/>
  <c r="CX517" i="1" s="1"/>
  <c r="W517" i="1" s="1"/>
  <c r="AJ519" i="1" s="1"/>
  <c r="CR517" i="1"/>
  <c r="CS517" i="1"/>
  <c r="CT517" i="1"/>
  <c r="CU517" i="1"/>
  <c r="T517" i="1" s="1"/>
  <c r="AG519" i="1" s="1"/>
  <c r="CY517" i="1"/>
  <c r="X517" i="1" s="1"/>
  <c r="AK519" i="1" s="1"/>
  <c r="CZ517" i="1"/>
  <c r="Y517" i="1" s="1"/>
  <c r="FR517" i="1"/>
  <c r="GL517" i="1"/>
  <c r="BZ519" i="1" s="1"/>
  <c r="AQ519" i="1" s="1"/>
  <c r="AQ515" i="1" s="1"/>
  <c r="GN517" i="1"/>
  <c r="CB519" i="1" s="1"/>
  <c r="GO517" i="1"/>
  <c r="CC519" i="1" s="1"/>
  <c r="GV517" i="1"/>
  <c r="GX517" i="1"/>
  <c r="CJ519" i="1" s="1"/>
  <c r="HC517" i="1"/>
  <c r="B519" i="1"/>
  <c r="B515" i="1" s="1"/>
  <c r="C519" i="1"/>
  <c r="C515" i="1" s="1"/>
  <c r="D519" i="1"/>
  <c r="D515" i="1" s="1"/>
  <c r="F519" i="1"/>
  <c r="F515" i="1" s="1"/>
  <c r="G519" i="1"/>
  <c r="AE519" i="1"/>
  <c r="AE515" i="1" s="1"/>
  <c r="AF519" i="1"/>
  <c r="S519" i="1" s="1"/>
  <c r="S515" i="1" s="1"/>
  <c r="AL519" i="1"/>
  <c r="Y519" i="1" s="1"/>
  <c r="Y515" i="1" s="1"/>
  <c r="BC519" i="1"/>
  <c r="BC515" i="1" s="1"/>
  <c r="BX519" i="1"/>
  <c r="AO519" i="1" s="1"/>
  <c r="F523" i="1" s="1"/>
  <c r="BY519" i="1"/>
  <c r="CI519" i="1" s="1"/>
  <c r="CG519" i="1"/>
  <c r="CG515" i="1" s="1"/>
  <c r="CK519" i="1"/>
  <c r="BB519" i="1" s="1"/>
  <c r="CL519" i="1"/>
  <c r="CM519" i="1"/>
  <c r="CM515" i="1" s="1"/>
  <c r="F529" i="1"/>
  <c r="F534" i="1"/>
  <c r="F546" i="1"/>
  <c r="D549" i="1"/>
  <c r="E551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BE551" i="1"/>
  <c r="BF551" i="1"/>
  <c r="BG551" i="1"/>
  <c r="BH551" i="1"/>
  <c r="BI551" i="1"/>
  <c r="BJ551" i="1"/>
  <c r="BK551" i="1"/>
  <c r="BL551" i="1"/>
  <c r="BM551" i="1"/>
  <c r="BN551" i="1"/>
  <c r="BO551" i="1"/>
  <c r="BP551" i="1"/>
  <c r="BQ551" i="1"/>
  <c r="BR551" i="1"/>
  <c r="BS551" i="1"/>
  <c r="BT551" i="1"/>
  <c r="BU551" i="1"/>
  <c r="BV551" i="1"/>
  <c r="BW551" i="1"/>
  <c r="BX551" i="1"/>
  <c r="BY551" i="1"/>
  <c r="BZ551" i="1"/>
  <c r="CA551" i="1"/>
  <c r="CB551" i="1"/>
  <c r="CC551" i="1"/>
  <c r="CD551" i="1"/>
  <c r="CE551" i="1"/>
  <c r="CF551" i="1"/>
  <c r="CG551" i="1"/>
  <c r="CH551" i="1"/>
  <c r="CI551" i="1"/>
  <c r="CJ551" i="1"/>
  <c r="CK551" i="1"/>
  <c r="CL551" i="1"/>
  <c r="CM551" i="1"/>
  <c r="CN551" i="1"/>
  <c r="CO551" i="1"/>
  <c r="CP551" i="1"/>
  <c r="CQ551" i="1"/>
  <c r="CR551" i="1"/>
  <c r="CS551" i="1"/>
  <c r="CT551" i="1"/>
  <c r="CU551" i="1"/>
  <c r="CV551" i="1"/>
  <c r="CW551" i="1"/>
  <c r="CX551" i="1"/>
  <c r="CY551" i="1"/>
  <c r="CZ551" i="1"/>
  <c r="DA551" i="1"/>
  <c r="DB551" i="1"/>
  <c r="DC551" i="1"/>
  <c r="DD551" i="1"/>
  <c r="DE551" i="1"/>
  <c r="DF551" i="1"/>
  <c r="DG551" i="1"/>
  <c r="DH551" i="1"/>
  <c r="DI551" i="1"/>
  <c r="DJ551" i="1"/>
  <c r="DK551" i="1"/>
  <c r="DL551" i="1"/>
  <c r="DM551" i="1"/>
  <c r="DN551" i="1"/>
  <c r="DO551" i="1"/>
  <c r="DP551" i="1"/>
  <c r="DQ551" i="1"/>
  <c r="DR551" i="1"/>
  <c r="DS551" i="1"/>
  <c r="DT551" i="1"/>
  <c r="DU551" i="1"/>
  <c r="DV551" i="1"/>
  <c r="DW551" i="1"/>
  <c r="DX551" i="1"/>
  <c r="DY551" i="1"/>
  <c r="DZ551" i="1"/>
  <c r="EA551" i="1"/>
  <c r="EB551" i="1"/>
  <c r="EC551" i="1"/>
  <c r="ED551" i="1"/>
  <c r="EE551" i="1"/>
  <c r="EF551" i="1"/>
  <c r="EG551" i="1"/>
  <c r="EH551" i="1"/>
  <c r="EI551" i="1"/>
  <c r="EJ551" i="1"/>
  <c r="EK551" i="1"/>
  <c r="EL551" i="1"/>
  <c r="EM551" i="1"/>
  <c r="EN551" i="1"/>
  <c r="EO551" i="1"/>
  <c r="EP551" i="1"/>
  <c r="EQ551" i="1"/>
  <c r="ER551" i="1"/>
  <c r="ES551" i="1"/>
  <c r="ET551" i="1"/>
  <c r="EU551" i="1"/>
  <c r="EV551" i="1"/>
  <c r="EW551" i="1"/>
  <c r="EX551" i="1"/>
  <c r="EY551" i="1"/>
  <c r="EZ551" i="1"/>
  <c r="FA551" i="1"/>
  <c r="FB551" i="1"/>
  <c r="FC551" i="1"/>
  <c r="FD551" i="1"/>
  <c r="FE551" i="1"/>
  <c r="FF551" i="1"/>
  <c r="FG551" i="1"/>
  <c r="FH551" i="1"/>
  <c r="FI551" i="1"/>
  <c r="FJ551" i="1"/>
  <c r="FK551" i="1"/>
  <c r="FL551" i="1"/>
  <c r="FM551" i="1"/>
  <c r="FN551" i="1"/>
  <c r="FO551" i="1"/>
  <c r="FP551" i="1"/>
  <c r="FQ551" i="1"/>
  <c r="FR551" i="1"/>
  <c r="FS551" i="1"/>
  <c r="FT551" i="1"/>
  <c r="FU551" i="1"/>
  <c r="FV551" i="1"/>
  <c r="FW551" i="1"/>
  <c r="FX551" i="1"/>
  <c r="FY551" i="1"/>
  <c r="FZ551" i="1"/>
  <c r="GA551" i="1"/>
  <c r="GB551" i="1"/>
  <c r="GC551" i="1"/>
  <c r="GD551" i="1"/>
  <c r="GE551" i="1"/>
  <c r="GF551" i="1"/>
  <c r="GG551" i="1"/>
  <c r="GH551" i="1"/>
  <c r="GI551" i="1"/>
  <c r="GJ551" i="1"/>
  <c r="GK551" i="1"/>
  <c r="GL551" i="1"/>
  <c r="GM551" i="1"/>
  <c r="GN551" i="1"/>
  <c r="GO551" i="1"/>
  <c r="GP551" i="1"/>
  <c r="GQ551" i="1"/>
  <c r="GR551" i="1"/>
  <c r="GS551" i="1"/>
  <c r="GT551" i="1"/>
  <c r="GU551" i="1"/>
  <c r="GV551" i="1"/>
  <c r="GW551" i="1"/>
  <c r="GX551" i="1"/>
  <c r="D553" i="1"/>
  <c r="E555" i="1"/>
  <c r="Z555" i="1"/>
  <c r="AA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G555" i="1"/>
  <c r="DH555" i="1"/>
  <c r="DI555" i="1"/>
  <c r="DJ555" i="1"/>
  <c r="DK555" i="1"/>
  <c r="DL555" i="1"/>
  <c r="DM555" i="1"/>
  <c r="DN555" i="1"/>
  <c r="DO555" i="1"/>
  <c r="DP555" i="1"/>
  <c r="DQ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G555" i="1"/>
  <c r="EH555" i="1"/>
  <c r="EI555" i="1"/>
  <c r="EJ555" i="1"/>
  <c r="EK555" i="1"/>
  <c r="EL555" i="1"/>
  <c r="EM555" i="1"/>
  <c r="EN555" i="1"/>
  <c r="EO555" i="1"/>
  <c r="EP555" i="1"/>
  <c r="EQ555" i="1"/>
  <c r="ER555" i="1"/>
  <c r="ES555" i="1"/>
  <c r="ET555" i="1"/>
  <c r="EU555" i="1"/>
  <c r="EV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FT555" i="1"/>
  <c r="FU555" i="1"/>
  <c r="FV555" i="1"/>
  <c r="FW555" i="1"/>
  <c r="FX555" i="1"/>
  <c r="FY555" i="1"/>
  <c r="FZ555" i="1"/>
  <c r="GA555" i="1"/>
  <c r="GB555" i="1"/>
  <c r="GC555" i="1"/>
  <c r="GD555" i="1"/>
  <c r="GE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C557" i="1"/>
  <c r="D557" i="1"/>
  <c r="Q557" i="1"/>
  <c r="S557" i="1"/>
  <c r="CY557" i="1" s="1"/>
  <c r="X557" i="1" s="1"/>
  <c r="AC557" i="1"/>
  <c r="CQ557" i="1" s="1"/>
  <c r="AE557" i="1"/>
  <c r="R557" i="1" s="1"/>
  <c r="AF557" i="1"/>
  <c r="AG557" i="1"/>
  <c r="AH557" i="1"/>
  <c r="CV557" i="1" s="1"/>
  <c r="U557" i="1" s="1"/>
  <c r="AI557" i="1"/>
  <c r="CW557" i="1" s="1"/>
  <c r="V557" i="1" s="1"/>
  <c r="AJ557" i="1"/>
  <c r="CS557" i="1"/>
  <c r="CT557" i="1"/>
  <c r="CU557" i="1"/>
  <c r="T557" i="1" s="1"/>
  <c r="CX557" i="1"/>
  <c r="W557" i="1" s="1"/>
  <c r="CZ557" i="1"/>
  <c r="Y557" i="1" s="1"/>
  <c r="FR557" i="1"/>
  <c r="GK557" i="1"/>
  <c r="GL557" i="1"/>
  <c r="GN557" i="1"/>
  <c r="GP557" i="1"/>
  <c r="CD567" i="1" s="1"/>
  <c r="GV557" i="1"/>
  <c r="HC557" i="1" s="1"/>
  <c r="GX557" i="1" s="1"/>
  <c r="C558" i="1"/>
  <c r="D558" i="1"/>
  <c r="P558" i="1"/>
  <c r="R558" i="1"/>
  <c r="GK558" i="1" s="1"/>
  <c r="U558" i="1"/>
  <c r="AC558" i="1"/>
  <c r="AB558" i="1" s="1"/>
  <c r="AD558" i="1"/>
  <c r="AE558" i="1"/>
  <c r="Q558" i="1" s="1"/>
  <c r="AF558" i="1"/>
  <c r="S558" i="1" s="1"/>
  <c r="AG558" i="1"/>
  <c r="CU558" i="1" s="1"/>
  <c r="T558" i="1" s="1"/>
  <c r="AH558" i="1"/>
  <c r="CV558" i="1" s="1"/>
  <c r="AI558" i="1"/>
  <c r="CW558" i="1" s="1"/>
  <c r="V558" i="1" s="1"/>
  <c r="AJ558" i="1"/>
  <c r="CQ558" i="1"/>
  <c r="CR558" i="1"/>
  <c r="CS558" i="1"/>
  <c r="CX558" i="1"/>
  <c r="W558" i="1" s="1"/>
  <c r="FR558" i="1"/>
  <c r="GL558" i="1"/>
  <c r="BZ567" i="1" s="1"/>
  <c r="GN558" i="1"/>
  <c r="GP558" i="1"/>
  <c r="GV558" i="1"/>
  <c r="GX558" i="1"/>
  <c r="HC558" i="1"/>
  <c r="C559" i="1"/>
  <c r="D559" i="1"/>
  <c r="T559" i="1"/>
  <c r="AC559" i="1"/>
  <c r="P559" i="1" s="1"/>
  <c r="AE559" i="1"/>
  <c r="AD559" i="1" s="1"/>
  <c r="AF559" i="1"/>
  <c r="S559" i="1" s="1"/>
  <c r="AG559" i="1"/>
  <c r="CU559" i="1" s="1"/>
  <c r="AH559" i="1"/>
  <c r="AI559" i="1"/>
  <c r="AJ559" i="1"/>
  <c r="CV559" i="1"/>
  <c r="U559" i="1" s="1"/>
  <c r="CW559" i="1"/>
  <c r="V559" i="1" s="1"/>
  <c r="CX559" i="1"/>
  <c r="W559" i="1" s="1"/>
  <c r="FR559" i="1"/>
  <c r="GL559" i="1"/>
  <c r="GN559" i="1"/>
  <c r="GP559" i="1"/>
  <c r="GV559" i="1"/>
  <c r="HC559" i="1" s="1"/>
  <c r="GX559" i="1" s="1"/>
  <c r="R560" i="1"/>
  <c r="GK560" i="1" s="1"/>
  <c r="S560" i="1"/>
  <c r="CY560" i="1" s="1"/>
  <c r="X560" i="1" s="1"/>
  <c r="AB560" i="1"/>
  <c r="AC560" i="1"/>
  <c r="P560" i="1" s="1"/>
  <c r="CP560" i="1" s="1"/>
  <c r="O560" i="1" s="1"/>
  <c r="AD560" i="1"/>
  <c r="AE560" i="1"/>
  <c r="Q560" i="1" s="1"/>
  <c r="AF560" i="1"/>
  <c r="AG560" i="1"/>
  <c r="AH560" i="1"/>
  <c r="CV560" i="1" s="1"/>
  <c r="U560" i="1" s="1"/>
  <c r="AI560" i="1"/>
  <c r="AJ560" i="1"/>
  <c r="CX560" i="1" s="1"/>
  <c r="W560" i="1" s="1"/>
  <c r="CR560" i="1"/>
  <c r="CS560" i="1"/>
  <c r="CT560" i="1"/>
  <c r="CU560" i="1"/>
  <c r="T560" i="1" s="1"/>
  <c r="CW560" i="1"/>
  <c r="V560" i="1" s="1"/>
  <c r="FR560" i="1"/>
  <c r="BY567" i="1" s="1"/>
  <c r="GL560" i="1"/>
  <c r="GN560" i="1"/>
  <c r="GP560" i="1"/>
  <c r="GV560" i="1"/>
  <c r="HC560" i="1"/>
  <c r="GX560" i="1" s="1"/>
  <c r="Q561" i="1"/>
  <c r="S561" i="1"/>
  <c r="CY561" i="1" s="1"/>
  <c r="X561" i="1" s="1"/>
  <c r="AB561" i="1"/>
  <c r="AC561" i="1"/>
  <c r="CQ561" i="1" s="1"/>
  <c r="AD561" i="1"/>
  <c r="AE561" i="1"/>
  <c r="R561" i="1" s="1"/>
  <c r="AF561" i="1"/>
  <c r="AG561" i="1"/>
  <c r="AH561" i="1"/>
  <c r="CV561" i="1" s="1"/>
  <c r="U561" i="1" s="1"/>
  <c r="AI561" i="1"/>
  <c r="CW561" i="1" s="1"/>
  <c r="V561" i="1" s="1"/>
  <c r="AJ561" i="1"/>
  <c r="CX561" i="1" s="1"/>
  <c r="W561" i="1" s="1"/>
  <c r="CR561" i="1"/>
  <c r="CS561" i="1"/>
  <c r="CT561" i="1"/>
  <c r="CU561" i="1"/>
  <c r="T561" i="1" s="1"/>
  <c r="FR561" i="1"/>
  <c r="GK561" i="1"/>
  <c r="GL561" i="1"/>
  <c r="GN561" i="1"/>
  <c r="GP561" i="1"/>
  <c r="GV561" i="1"/>
  <c r="HC561" i="1"/>
  <c r="GX561" i="1" s="1"/>
  <c r="Q562" i="1"/>
  <c r="R562" i="1"/>
  <c r="GK562" i="1" s="1"/>
  <c r="AB562" i="1"/>
  <c r="AC562" i="1"/>
  <c r="P562" i="1" s="1"/>
  <c r="CP562" i="1" s="1"/>
  <c r="O562" i="1" s="1"/>
  <c r="AD562" i="1"/>
  <c r="AE562" i="1"/>
  <c r="CR562" i="1" s="1"/>
  <c r="AF562" i="1"/>
  <c r="S562" i="1" s="1"/>
  <c r="CZ562" i="1" s="1"/>
  <c r="Y562" i="1" s="1"/>
  <c r="AG562" i="1"/>
  <c r="AH562" i="1"/>
  <c r="CV562" i="1" s="1"/>
  <c r="U562" i="1" s="1"/>
  <c r="AI562" i="1"/>
  <c r="CW562" i="1" s="1"/>
  <c r="V562" i="1" s="1"/>
  <c r="AJ562" i="1"/>
  <c r="CX562" i="1" s="1"/>
  <c r="W562" i="1" s="1"/>
  <c r="CS562" i="1"/>
  <c r="CT562" i="1"/>
  <c r="CU562" i="1"/>
  <c r="T562" i="1" s="1"/>
  <c r="CY562" i="1"/>
  <c r="X562" i="1" s="1"/>
  <c r="FR562" i="1"/>
  <c r="GL562" i="1"/>
  <c r="GN562" i="1"/>
  <c r="GP562" i="1"/>
  <c r="GV562" i="1"/>
  <c r="HC562" i="1" s="1"/>
  <c r="GX562" i="1" s="1"/>
  <c r="C563" i="1"/>
  <c r="D563" i="1"/>
  <c r="Q563" i="1"/>
  <c r="S563" i="1"/>
  <c r="CY563" i="1" s="1"/>
  <c r="X563" i="1" s="1"/>
  <c r="AC563" i="1"/>
  <c r="CQ563" i="1" s="1"/>
  <c r="AE563" i="1"/>
  <c r="R563" i="1" s="1"/>
  <c r="AF563" i="1"/>
  <c r="AG563" i="1"/>
  <c r="CU563" i="1" s="1"/>
  <c r="T563" i="1" s="1"/>
  <c r="AH563" i="1"/>
  <c r="CV563" i="1" s="1"/>
  <c r="U563" i="1" s="1"/>
  <c r="AI563" i="1"/>
  <c r="CW563" i="1" s="1"/>
  <c r="V563" i="1" s="1"/>
  <c r="AJ563" i="1"/>
  <c r="CS563" i="1"/>
  <c r="CT563" i="1"/>
  <c r="CX563" i="1"/>
  <c r="W563" i="1" s="1"/>
  <c r="CZ563" i="1"/>
  <c r="Y563" i="1" s="1"/>
  <c r="FR563" i="1"/>
  <c r="GK563" i="1"/>
  <c r="GL563" i="1"/>
  <c r="GN563" i="1"/>
  <c r="GP563" i="1"/>
  <c r="GV563" i="1"/>
  <c r="HC563" i="1" s="1"/>
  <c r="GX563" i="1" s="1"/>
  <c r="Q564" i="1"/>
  <c r="R564" i="1"/>
  <c r="W564" i="1"/>
  <c r="X564" i="1"/>
  <c r="AC564" i="1"/>
  <c r="P564" i="1" s="1"/>
  <c r="CP564" i="1" s="1"/>
  <c r="O564" i="1" s="1"/>
  <c r="AE564" i="1"/>
  <c r="CR564" i="1" s="1"/>
  <c r="AF564" i="1"/>
  <c r="S564" i="1" s="1"/>
  <c r="AG564" i="1"/>
  <c r="AH564" i="1"/>
  <c r="CV564" i="1" s="1"/>
  <c r="U564" i="1" s="1"/>
  <c r="AI564" i="1"/>
  <c r="CW564" i="1" s="1"/>
  <c r="V564" i="1" s="1"/>
  <c r="AJ564" i="1"/>
  <c r="CX564" i="1" s="1"/>
  <c r="CS564" i="1"/>
  <c r="CT564" i="1"/>
  <c r="CU564" i="1"/>
  <c r="T564" i="1" s="1"/>
  <c r="CY564" i="1"/>
  <c r="CZ564" i="1"/>
  <c r="Y564" i="1" s="1"/>
  <c r="FR564" i="1"/>
  <c r="GK564" i="1"/>
  <c r="GL564" i="1"/>
  <c r="GN564" i="1"/>
  <c r="GP564" i="1"/>
  <c r="GV564" i="1"/>
  <c r="HC564" i="1" s="1"/>
  <c r="GX564" i="1"/>
  <c r="C565" i="1"/>
  <c r="D565" i="1"/>
  <c r="P565" i="1"/>
  <c r="CP565" i="1" s="1"/>
  <c r="O565" i="1" s="1"/>
  <c r="Q565" i="1"/>
  <c r="S565" i="1"/>
  <c r="CZ565" i="1" s="1"/>
  <c r="Y565" i="1" s="1"/>
  <c r="V565" i="1"/>
  <c r="AB565" i="1"/>
  <c r="AC565" i="1"/>
  <c r="CQ565" i="1" s="1"/>
  <c r="AD565" i="1"/>
  <c r="AE565" i="1"/>
  <c r="R565" i="1" s="1"/>
  <c r="GK565" i="1" s="1"/>
  <c r="AF565" i="1"/>
  <c r="AG565" i="1"/>
  <c r="CU565" i="1" s="1"/>
  <c r="T565" i="1" s="1"/>
  <c r="AH565" i="1"/>
  <c r="CV565" i="1" s="1"/>
  <c r="U565" i="1" s="1"/>
  <c r="AI565" i="1"/>
  <c r="CW565" i="1" s="1"/>
  <c r="AJ565" i="1"/>
  <c r="CX565" i="1" s="1"/>
  <c r="W565" i="1" s="1"/>
  <c r="CR565" i="1"/>
  <c r="CS565" i="1"/>
  <c r="CT565" i="1"/>
  <c r="CY565" i="1"/>
  <c r="X565" i="1" s="1"/>
  <c r="FR565" i="1"/>
  <c r="GL565" i="1"/>
  <c r="GN565" i="1"/>
  <c r="CB567" i="1" s="1"/>
  <c r="GP565" i="1"/>
  <c r="GV565" i="1"/>
  <c r="HC565" i="1"/>
  <c r="GX565" i="1" s="1"/>
  <c r="B567" i="1"/>
  <c r="B555" i="1" s="1"/>
  <c r="C567" i="1"/>
  <c r="C555" i="1" s="1"/>
  <c r="D567" i="1"/>
  <c r="D555" i="1" s="1"/>
  <c r="F567" i="1"/>
  <c r="F555" i="1" s="1"/>
  <c r="G567" i="1"/>
  <c r="G555" i="1" s="1"/>
  <c r="AO567" i="1"/>
  <c r="AO555" i="1" s="1"/>
  <c r="BB567" i="1"/>
  <c r="BB555" i="1" s="1"/>
  <c r="BC567" i="1"/>
  <c r="BC555" i="1" s="1"/>
  <c r="BX567" i="1"/>
  <c r="BX555" i="1" s="1"/>
  <c r="CK567" i="1"/>
  <c r="CK555" i="1" s="1"/>
  <c r="CL567" i="1"/>
  <c r="CL555" i="1" s="1"/>
  <c r="CM567" i="1"/>
  <c r="CM555" i="1" s="1"/>
  <c r="F580" i="1"/>
  <c r="D597" i="1"/>
  <c r="C599" i="1"/>
  <c r="E599" i="1"/>
  <c r="Z599" i="1"/>
  <c r="AA599" i="1"/>
  <c r="AM599" i="1"/>
  <c r="AN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BV599" i="1"/>
  <c r="BW599" i="1"/>
  <c r="BX599" i="1"/>
  <c r="CL599" i="1"/>
  <c r="CN599" i="1"/>
  <c r="CO599" i="1"/>
  <c r="CP599" i="1"/>
  <c r="CQ599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FT599" i="1"/>
  <c r="FU599" i="1"/>
  <c r="FV599" i="1"/>
  <c r="FW599" i="1"/>
  <c r="FX599" i="1"/>
  <c r="FY599" i="1"/>
  <c r="FZ599" i="1"/>
  <c r="GA599" i="1"/>
  <c r="GB599" i="1"/>
  <c r="GC599" i="1"/>
  <c r="GD599" i="1"/>
  <c r="GE599" i="1"/>
  <c r="GF599" i="1"/>
  <c r="GG599" i="1"/>
  <c r="GH599" i="1"/>
  <c r="GI599" i="1"/>
  <c r="GJ599" i="1"/>
  <c r="GK599" i="1"/>
  <c r="GL599" i="1"/>
  <c r="GM599" i="1"/>
  <c r="GN599" i="1"/>
  <c r="GO599" i="1"/>
  <c r="GP599" i="1"/>
  <c r="GQ599" i="1"/>
  <c r="GR599" i="1"/>
  <c r="GS599" i="1"/>
  <c r="GT599" i="1"/>
  <c r="GU599" i="1"/>
  <c r="GV599" i="1"/>
  <c r="GW599" i="1"/>
  <c r="GX599" i="1"/>
  <c r="P601" i="1"/>
  <c r="R601" i="1"/>
  <c r="AE603" i="1" s="1"/>
  <c r="V601" i="1"/>
  <c r="AI603" i="1" s="1"/>
  <c r="AC601" i="1"/>
  <c r="AD601" i="1"/>
  <c r="AB601" i="1" s="1"/>
  <c r="AE601" i="1"/>
  <c r="CS601" i="1" s="1"/>
  <c r="AF601" i="1"/>
  <c r="CT601" i="1" s="1"/>
  <c r="AG601" i="1"/>
  <c r="AH601" i="1"/>
  <c r="AI601" i="1"/>
  <c r="AJ601" i="1"/>
  <c r="CX601" i="1" s="1"/>
  <c r="W601" i="1" s="1"/>
  <c r="AJ603" i="1" s="1"/>
  <c r="CQ601" i="1"/>
  <c r="CU601" i="1"/>
  <c r="T601" i="1" s="1"/>
  <c r="AG603" i="1" s="1"/>
  <c r="CV601" i="1"/>
  <c r="U601" i="1" s="1"/>
  <c r="AH603" i="1" s="1"/>
  <c r="CW601" i="1"/>
  <c r="FR601" i="1"/>
  <c r="GL601" i="1"/>
  <c r="BZ603" i="1" s="1"/>
  <c r="GN601" i="1"/>
  <c r="CB603" i="1" s="1"/>
  <c r="GO601" i="1"/>
  <c r="GP601" i="1"/>
  <c r="CD603" i="1" s="1"/>
  <c r="GV601" i="1"/>
  <c r="HC601" i="1" s="1"/>
  <c r="GX601" i="1" s="1"/>
  <c r="CJ603" i="1" s="1"/>
  <c r="B603" i="1"/>
  <c r="B599" i="1" s="1"/>
  <c r="C603" i="1"/>
  <c r="D603" i="1"/>
  <c r="D599" i="1" s="1"/>
  <c r="F603" i="1"/>
  <c r="F599" i="1" s="1"/>
  <c r="G603" i="1"/>
  <c r="G599" i="1" s="1"/>
  <c r="AO603" i="1"/>
  <c r="F607" i="1" s="1"/>
  <c r="AT603" i="1"/>
  <c r="AT599" i="1" s="1"/>
  <c r="BX603" i="1"/>
  <c r="BY603" i="1"/>
  <c r="BY599" i="1" s="1"/>
  <c r="CC603" i="1"/>
  <c r="CC599" i="1" s="1"/>
  <c r="CK603" i="1"/>
  <c r="CK599" i="1" s="1"/>
  <c r="CL603" i="1"/>
  <c r="BC603" i="1" s="1"/>
  <c r="CM603" i="1"/>
  <c r="BD603" i="1" s="1"/>
  <c r="D633" i="1"/>
  <c r="E635" i="1"/>
  <c r="G635" i="1"/>
  <c r="Z635" i="1"/>
  <c r="AA635" i="1"/>
  <c r="AM635" i="1"/>
  <c r="AN635" i="1"/>
  <c r="BB635" i="1"/>
  <c r="BE635" i="1"/>
  <c r="BF635" i="1"/>
  <c r="BG635" i="1"/>
  <c r="BH635" i="1"/>
  <c r="BI635" i="1"/>
  <c r="BJ635" i="1"/>
  <c r="BK635" i="1"/>
  <c r="BL635" i="1"/>
  <c r="BM635" i="1"/>
  <c r="BN635" i="1"/>
  <c r="BO635" i="1"/>
  <c r="BP635" i="1"/>
  <c r="BQ635" i="1"/>
  <c r="BR635" i="1"/>
  <c r="BS635" i="1"/>
  <c r="BT635" i="1"/>
  <c r="BU635" i="1"/>
  <c r="BV635" i="1"/>
  <c r="BW635" i="1"/>
  <c r="CN635" i="1"/>
  <c r="CO635" i="1"/>
  <c r="CP635" i="1"/>
  <c r="CQ635" i="1"/>
  <c r="CR635" i="1"/>
  <c r="CS635" i="1"/>
  <c r="CT635" i="1"/>
  <c r="CU635" i="1"/>
  <c r="CV635" i="1"/>
  <c r="CW635" i="1"/>
  <c r="CX635" i="1"/>
  <c r="CY635" i="1"/>
  <c r="CZ635" i="1"/>
  <c r="DA635" i="1"/>
  <c r="DB635" i="1"/>
  <c r="DC635" i="1"/>
  <c r="DD635" i="1"/>
  <c r="DE635" i="1"/>
  <c r="DF635" i="1"/>
  <c r="DG635" i="1"/>
  <c r="DH635" i="1"/>
  <c r="DI635" i="1"/>
  <c r="DJ635" i="1"/>
  <c r="DK635" i="1"/>
  <c r="DL635" i="1"/>
  <c r="DM635" i="1"/>
  <c r="DN635" i="1"/>
  <c r="DO635" i="1"/>
  <c r="DP635" i="1"/>
  <c r="DQ635" i="1"/>
  <c r="DR635" i="1"/>
  <c r="DS635" i="1"/>
  <c r="DT635" i="1"/>
  <c r="DU635" i="1"/>
  <c r="DV635" i="1"/>
  <c r="DW635" i="1"/>
  <c r="DX635" i="1"/>
  <c r="DY635" i="1"/>
  <c r="DZ635" i="1"/>
  <c r="EA635" i="1"/>
  <c r="EB635" i="1"/>
  <c r="EC635" i="1"/>
  <c r="ED635" i="1"/>
  <c r="EE635" i="1"/>
  <c r="EF635" i="1"/>
  <c r="EG635" i="1"/>
  <c r="EH635" i="1"/>
  <c r="EI635" i="1"/>
  <c r="EJ635" i="1"/>
  <c r="EK635" i="1"/>
  <c r="EL635" i="1"/>
  <c r="EM635" i="1"/>
  <c r="EN635" i="1"/>
  <c r="EO635" i="1"/>
  <c r="EP635" i="1"/>
  <c r="EQ635" i="1"/>
  <c r="ER635" i="1"/>
  <c r="ES635" i="1"/>
  <c r="ET635" i="1"/>
  <c r="EU635" i="1"/>
  <c r="EV635" i="1"/>
  <c r="EW635" i="1"/>
  <c r="EX635" i="1"/>
  <c r="EY635" i="1"/>
  <c r="EZ635" i="1"/>
  <c r="FA635" i="1"/>
  <c r="FB635" i="1"/>
  <c r="FC635" i="1"/>
  <c r="FD635" i="1"/>
  <c r="FE635" i="1"/>
  <c r="FF635" i="1"/>
  <c r="FG635" i="1"/>
  <c r="FH635" i="1"/>
  <c r="FI635" i="1"/>
  <c r="FJ635" i="1"/>
  <c r="FK635" i="1"/>
  <c r="FL635" i="1"/>
  <c r="FM635" i="1"/>
  <c r="FN635" i="1"/>
  <c r="FO635" i="1"/>
  <c r="FP635" i="1"/>
  <c r="FQ635" i="1"/>
  <c r="FR635" i="1"/>
  <c r="FS635" i="1"/>
  <c r="FT635" i="1"/>
  <c r="FU635" i="1"/>
  <c r="FV635" i="1"/>
  <c r="FW635" i="1"/>
  <c r="FX635" i="1"/>
  <c r="FY635" i="1"/>
  <c r="FZ635" i="1"/>
  <c r="GA635" i="1"/>
  <c r="GB635" i="1"/>
  <c r="GC635" i="1"/>
  <c r="GD635" i="1"/>
  <c r="GE635" i="1"/>
  <c r="GF635" i="1"/>
  <c r="GG635" i="1"/>
  <c r="GH635" i="1"/>
  <c r="GI635" i="1"/>
  <c r="GJ635" i="1"/>
  <c r="GK635" i="1"/>
  <c r="GL635" i="1"/>
  <c r="GM635" i="1"/>
  <c r="GN635" i="1"/>
  <c r="GO635" i="1"/>
  <c r="GP635" i="1"/>
  <c r="GQ635" i="1"/>
  <c r="GR635" i="1"/>
  <c r="GS635" i="1"/>
  <c r="GT635" i="1"/>
  <c r="GU635" i="1"/>
  <c r="GV635" i="1"/>
  <c r="GW635" i="1"/>
  <c r="GX635" i="1"/>
  <c r="C637" i="1"/>
  <c r="D637" i="1"/>
  <c r="P637" i="1"/>
  <c r="R637" i="1"/>
  <c r="GK637" i="1" s="1"/>
  <c r="AC637" i="1"/>
  <c r="AD637" i="1"/>
  <c r="AE637" i="1"/>
  <c r="Q637" i="1" s="1"/>
  <c r="AF637" i="1"/>
  <c r="S637" i="1" s="1"/>
  <c r="AG637" i="1"/>
  <c r="CU637" i="1" s="1"/>
  <c r="T637" i="1" s="1"/>
  <c r="AH637" i="1"/>
  <c r="CV637" i="1" s="1"/>
  <c r="U637" i="1" s="1"/>
  <c r="AI637" i="1"/>
  <c r="AJ637" i="1"/>
  <c r="CQ637" i="1"/>
  <c r="CR637" i="1"/>
  <c r="CS637" i="1"/>
  <c r="CW637" i="1"/>
  <c r="V637" i="1" s="1"/>
  <c r="CX637" i="1"/>
  <c r="W637" i="1" s="1"/>
  <c r="FR637" i="1"/>
  <c r="GL637" i="1"/>
  <c r="BZ644" i="1" s="1"/>
  <c r="GN637" i="1"/>
  <c r="GO637" i="1"/>
  <c r="GV637" i="1"/>
  <c r="GX637" i="1"/>
  <c r="HC637" i="1"/>
  <c r="C638" i="1"/>
  <c r="D638" i="1"/>
  <c r="S638" i="1"/>
  <c r="CY638" i="1" s="1"/>
  <c r="X638" i="1" s="1"/>
  <c r="AC638" i="1"/>
  <c r="P638" i="1" s="1"/>
  <c r="AE638" i="1"/>
  <c r="AD638" i="1" s="1"/>
  <c r="AF638" i="1"/>
  <c r="CT638" i="1" s="1"/>
  <c r="AG638" i="1"/>
  <c r="CU638" i="1" s="1"/>
  <c r="T638" i="1" s="1"/>
  <c r="AH638" i="1"/>
  <c r="AI638" i="1"/>
  <c r="AJ638" i="1"/>
  <c r="CQ638" i="1"/>
  <c r="CR638" i="1"/>
  <c r="CV638" i="1"/>
  <c r="U638" i="1" s="1"/>
  <c r="CW638" i="1"/>
  <c r="V638" i="1" s="1"/>
  <c r="CX638" i="1"/>
  <c r="W638" i="1" s="1"/>
  <c r="FR638" i="1"/>
  <c r="GL638" i="1"/>
  <c r="GN638" i="1"/>
  <c r="GO638" i="1"/>
  <c r="GV638" i="1"/>
  <c r="HC638" i="1"/>
  <c r="GX638" i="1" s="1"/>
  <c r="C639" i="1"/>
  <c r="D639" i="1"/>
  <c r="P639" i="1"/>
  <c r="R639" i="1"/>
  <c r="GK639" i="1" s="1"/>
  <c r="AC639" i="1"/>
  <c r="AD639" i="1"/>
  <c r="AB639" i="1" s="1"/>
  <c r="AE639" i="1"/>
  <c r="Q639" i="1" s="1"/>
  <c r="AF639" i="1"/>
  <c r="CT639" i="1" s="1"/>
  <c r="AG639" i="1"/>
  <c r="AH639" i="1"/>
  <c r="AI639" i="1"/>
  <c r="AJ639" i="1"/>
  <c r="CX639" i="1" s="1"/>
  <c r="W639" i="1" s="1"/>
  <c r="CQ639" i="1"/>
  <c r="CU639" i="1"/>
  <c r="T639" i="1" s="1"/>
  <c r="CV639" i="1"/>
  <c r="U639" i="1" s="1"/>
  <c r="CW639" i="1"/>
  <c r="V639" i="1" s="1"/>
  <c r="FR639" i="1"/>
  <c r="GL639" i="1"/>
  <c r="GN639" i="1"/>
  <c r="GO639" i="1"/>
  <c r="GV639" i="1"/>
  <c r="HC639" i="1" s="1"/>
  <c r="GX639" i="1" s="1"/>
  <c r="C640" i="1"/>
  <c r="D640" i="1"/>
  <c r="S640" i="1"/>
  <c r="CY640" i="1" s="1"/>
  <c r="X640" i="1" s="1"/>
  <c r="AC640" i="1"/>
  <c r="AE640" i="1"/>
  <c r="CR640" i="1" s="1"/>
  <c r="AF640" i="1"/>
  <c r="AG640" i="1"/>
  <c r="AH640" i="1"/>
  <c r="AI640" i="1"/>
  <c r="CW640" i="1" s="1"/>
  <c r="V640" i="1" s="1"/>
  <c r="AJ640" i="1"/>
  <c r="CX640" i="1" s="1"/>
  <c r="W640" i="1" s="1"/>
  <c r="CT640" i="1"/>
  <c r="CU640" i="1"/>
  <c r="T640" i="1" s="1"/>
  <c r="CV640" i="1"/>
  <c r="U640" i="1" s="1"/>
  <c r="CZ640" i="1"/>
  <c r="Y640" i="1" s="1"/>
  <c r="FR640" i="1"/>
  <c r="GL640" i="1"/>
  <c r="GN640" i="1"/>
  <c r="GO640" i="1"/>
  <c r="CC644" i="1" s="1"/>
  <c r="GV640" i="1"/>
  <c r="HC640" i="1" s="1"/>
  <c r="GX640" i="1" s="1"/>
  <c r="C641" i="1"/>
  <c r="D641" i="1"/>
  <c r="P641" i="1"/>
  <c r="R641" i="1"/>
  <c r="GK641" i="1" s="1"/>
  <c r="AC641" i="1"/>
  <c r="CQ641" i="1" s="1"/>
  <c r="AD641" i="1"/>
  <c r="AB641" i="1" s="1"/>
  <c r="AE641" i="1"/>
  <c r="Q641" i="1" s="1"/>
  <c r="AF641" i="1"/>
  <c r="S641" i="1" s="1"/>
  <c r="AG641" i="1"/>
  <c r="AH641" i="1"/>
  <c r="CV641" i="1" s="1"/>
  <c r="U641" i="1" s="1"/>
  <c r="AI641" i="1"/>
  <c r="CW641" i="1" s="1"/>
  <c r="V641" i="1" s="1"/>
  <c r="AJ641" i="1"/>
  <c r="CX641" i="1" s="1"/>
  <c r="W641" i="1" s="1"/>
  <c r="CR641" i="1"/>
  <c r="CS641" i="1"/>
  <c r="CT641" i="1"/>
  <c r="CU641" i="1"/>
  <c r="T641" i="1" s="1"/>
  <c r="FR641" i="1"/>
  <c r="GL641" i="1"/>
  <c r="GN641" i="1"/>
  <c r="GO641" i="1"/>
  <c r="GV641" i="1"/>
  <c r="GX641" i="1"/>
  <c r="HC641" i="1"/>
  <c r="C642" i="1"/>
  <c r="D642" i="1"/>
  <c r="S642" i="1"/>
  <c r="CY642" i="1" s="1"/>
  <c r="X642" i="1" s="1"/>
  <c r="U642" i="1"/>
  <c r="AC642" i="1"/>
  <c r="AE642" i="1"/>
  <c r="R642" i="1" s="1"/>
  <c r="GK642" i="1" s="1"/>
  <c r="AF642" i="1"/>
  <c r="AG642" i="1"/>
  <c r="CU642" i="1" s="1"/>
  <c r="T642" i="1" s="1"/>
  <c r="AH642" i="1"/>
  <c r="CV642" i="1" s="1"/>
  <c r="AI642" i="1"/>
  <c r="CW642" i="1" s="1"/>
  <c r="V642" i="1" s="1"/>
  <c r="AJ642" i="1"/>
  <c r="CR642" i="1"/>
  <c r="CS642" i="1"/>
  <c r="CT642" i="1"/>
  <c r="CX642" i="1"/>
  <c r="W642" i="1" s="1"/>
  <c r="CZ642" i="1"/>
  <c r="Y642" i="1" s="1"/>
  <c r="FR642" i="1"/>
  <c r="GL642" i="1"/>
  <c r="GN642" i="1"/>
  <c r="GO642" i="1"/>
  <c r="GV642" i="1"/>
  <c r="HC642" i="1"/>
  <c r="GX642" i="1" s="1"/>
  <c r="B644" i="1"/>
  <c r="B635" i="1" s="1"/>
  <c r="C644" i="1"/>
  <c r="C635" i="1" s="1"/>
  <c r="D644" i="1"/>
  <c r="D635" i="1" s="1"/>
  <c r="F644" i="1"/>
  <c r="F635" i="1" s="1"/>
  <c r="G644" i="1"/>
  <c r="AS644" i="1"/>
  <c r="BB644" i="1"/>
  <c r="BC644" i="1"/>
  <c r="BC635" i="1" s="1"/>
  <c r="BD644" i="1"/>
  <c r="F669" i="1" s="1"/>
  <c r="BX644" i="1"/>
  <c r="CB644" i="1"/>
  <c r="CB635" i="1" s="1"/>
  <c r="CJ644" i="1"/>
  <c r="CK644" i="1"/>
  <c r="CK635" i="1" s="1"/>
  <c r="CL644" i="1"/>
  <c r="CL635" i="1" s="1"/>
  <c r="CM644" i="1"/>
  <c r="CM635" i="1" s="1"/>
  <c r="F657" i="1"/>
  <c r="F660" i="1"/>
  <c r="B674" i="1"/>
  <c r="B551" i="1" s="1"/>
  <c r="C674" i="1"/>
  <c r="C551" i="1" s="1"/>
  <c r="D674" i="1"/>
  <c r="D551" i="1" s="1"/>
  <c r="F674" i="1"/>
  <c r="F551" i="1" s="1"/>
  <c r="G674" i="1"/>
  <c r="G551" i="1" s="1"/>
  <c r="B704" i="1"/>
  <c r="B22" i="1" s="1"/>
  <c r="C704" i="1"/>
  <c r="C22" i="1" s="1"/>
  <c r="D704" i="1"/>
  <c r="D22" i="1" s="1"/>
  <c r="F704" i="1"/>
  <c r="F22" i="1" s="1"/>
  <c r="G704" i="1"/>
  <c r="G22" i="1" s="1"/>
  <c r="B734" i="1"/>
  <c r="B18" i="1" s="1"/>
  <c r="C734" i="1"/>
  <c r="C18" i="1" s="1"/>
  <c r="D734" i="1"/>
  <c r="D18" i="1" s="1"/>
  <c r="F734" i="1"/>
  <c r="F18" i="1" s="1"/>
  <c r="G734" i="1"/>
  <c r="G18" i="1" s="1"/>
  <c r="J851" i="5" l="1"/>
  <c r="J797" i="5"/>
  <c r="H651" i="5"/>
  <c r="H144" i="5"/>
  <c r="J699" i="5"/>
  <c r="H405" i="5"/>
  <c r="H356" i="5"/>
  <c r="J356" i="5"/>
  <c r="J289" i="5"/>
  <c r="J859" i="5"/>
  <c r="J855" i="5"/>
  <c r="J409" i="5"/>
  <c r="H851" i="5"/>
  <c r="H797" i="5"/>
  <c r="I14" i="5"/>
  <c r="H855" i="5"/>
  <c r="H859" i="5"/>
  <c r="H409" i="5"/>
  <c r="I15" i="5"/>
  <c r="H626" i="5"/>
  <c r="H847" i="5"/>
  <c r="J651" i="5"/>
  <c r="H289" i="5"/>
  <c r="J626" i="5"/>
  <c r="H703" i="5"/>
  <c r="CZ641" i="1"/>
  <c r="Y641" i="1" s="1"/>
  <c r="CY641" i="1"/>
  <c r="X641" i="1" s="1"/>
  <c r="AI644" i="1"/>
  <c r="AG644" i="1"/>
  <c r="CP637" i="1"/>
  <c r="O637" i="1" s="1"/>
  <c r="BZ599" i="1"/>
  <c r="CG603" i="1"/>
  <c r="AQ603" i="1"/>
  <c r="W603" i="1"/>
  <c r="AJ599" i="1"/>
  <c r="GM564" i="1"/>
  <c r="GO564" i="1"/>
  <c r="GM562" i="1"/>
  <c r="GO562" i="1"/>
  <c r="CZ559" i="1"/>
  <c r="Y559" i="1" s="1"/>
  <c r="CY559" i="1"/>
  <c r="X559" i="1" s="1"/>
  <c r="CJ567" i="1"/>
  <c r="AI567" i="1"/>
  <c r="CI515" i="1"/>
  <c r="AZ519" i="1"/>
  <c r="BA519" i="1"/>
  <c r="CJ515" i="1"/>
  <c r="AJ515" i="1"/>
  <c r="W519" i="1"/>
  <c r="CQ642" i="1"/>
  <c r="P642" i="1"/>
  <c r="CY637" i="1"/>
  <c r="X637" i="1" s="1"/>
  <c r="CZ637" i="1"/>
  <c r="Y637" i="1" s="1"/>
  <c r="AF644" i="1"/>
  <c r="BD599" i="1"/>
  <c r="F628" i="1"/>
  <c r="BY555" i="1"/>
  <c r="AP567" i="1"/>
  <c r="CI567" i="1"/>
  <c r="CD555" i="1"/>
  <c r="AU567" i="1"/>
  <c r="AJ567" i="1"/>
  <c r="AH567" i="1"/>
  <c r="AK515" i="1"/>
  <c r="X519" i="1"/>
  <c r="AI515" i="1"/>
  <c r="V519" i="1"/>
  <c r="AC519" i="1"/>
  <c r="CP517" i="1"/>
  <c r="O517" i="1" s="1"/>
  <c r="BZ635" i="1"/>
  <c r="AQ644" i="1"/>
  <c r="AD644" i="1"/>
  <c r="F619" i="1"/>
  <c r="BC599" i="1"/>
  <c r="CJ599" i="1"/>
  <c r="BA603" i="1"/>
  <c r="V603" i="1"/>
  <c r="AI599" i="1"/>
  <c r="CB555" i="1"/>
  <c r="AS567" i="1"/>
  <c r="CP559" i="1"/>
  <c r="O559" i="1" s="1"/>
  <c r="AG567" i="1"/>
  <c r="CC515" i="1"/>
  <c r="AT519" i="1"/>
  <c r="AG515" i="1"/>
  <c r="T519" i="1"/>
  <c r="U519" i="1"/>
  <c r="AH515" i="1"/>
  <c r="AD483" i="1"/>
  <c r="CJ635" i="1"/>
  <c r="BA644" i="1"/>
  <c r="CC635" i="1"/>
  <c r="AT644" i="1"/>
  <c r="BY644" i="1"/>
  <c r="CD599" i="1"/>
  <c r="AU603" i="1"/>
  <c r="AH599" i="1"/>
  <c r="U603" i="1"/>
  <c r="R603" i="1"/>
  <c r="AE599" i="1"/>
  <c r="GM565" i="1"/>
  <c r="GO565" i="1"/>
  <c r="CY558" i="1"/>
  <c r="X558" i="1" s="1"/>
  <c r="AK567" i="1" s="1"/>
  <c r="CZ558" i="1"/>
  <c r="Y558" i="1" s="1"/>
  <c r="AL567" i="1" s="1"/>
  <c r="AS519" i="1"/>
  <c r="CB515" i="1"/>
  <c r="CB478" i="1"/>
  <c r="AS483" i="1"/>
  <c r="AS635" i="1"/>
  <c r="F661" i="1"/>
  <c r="AJ644" i="1"/>
  <c r="AG599" i="1"/>
  <c r="T603" i="1"/>
  <c r="BB515" i="1"/>
  <c r="F532" i="1"/>
  <c r="CJ483" i="1"/>
  <c r="W483" i="1"/>
  <c r="AJ478" i="1"/>
  <c r="AO644" i="1"/>
  <c r="CG644" i="1"/>
  <c r="BX635" i="1"/>
  <c r="CP641" i="1"/>
  <c r="O641" i="1" s="1"/>
  <c r="AH644" i="1"/>
  <c r="CB599" i="1"/>
  <c r="AS603" i="1"/>
  <c r="CG567" i="1"/>
  <c r="BZ555" i="1"/>
  <c r="AQ567" i="1"/>
  <c r="AD515" i="1"/>
  <c r="Q519" i="1"/>
  <c r="F489" i="1"/>
  <c r="AW478" i="1"/>
  <c r="V483" i="1"/>
  <c r="AI478" i="1"/>
  <c r="Q638" i="1"/>
  <c r="CP638" i="1" s="1"/>
  <c r="O638" i="1" s="1"/>
  <c r="Q642" i="1"/>
  <c r="CS639" i="1"/>
  <c r="CZ638" i="1"/>
  <c r="Y638" i="1" s="1"/>
  <c r="CI603" i="1"/>
  <c r="BC674" i="1"/>
  <c r="AD642" i="1"/>
  <c r="AB642" i="1" s="1"/>
  <c r="CQ640" i="1"/>
  <c r="R640" i="1"/>
  <c r="GK640" i="1" s="1"/>
  <c r="CR639" i="1"/>
  <c r="S639" i="1"/>
  <c r="CS638" i="1"/>
  <c r="AB638" i="1"/>
  <c r="CT637" i="1"/>
  <c r="AC603" i="1"/>
  <c r="CR601" i="1"/>
  <c r="S601" i="1"/>
  <c r="CM599" i="1"/>
  <c r="F583" i="1"/>
  <c r="F571" i="1"/>
  <c r="AD564" i="1"/>
  <c r="AD563" i="1"/>
  <c r="CQ560" i="1"/>
  <c r="CR559" i="1"/>
  <c r="Q559" i="1"/>
  <c r="AD567" i="1" s="1"/>
  <c r="CT558" i="1"/>
  <c r="AD557" i="1"/>
  <c r="AB557" i="1" s="1"/>
  <c r="F535" i="1"/>
  <c r="BY515" i="1"/>
  <c r="F496" i="1"/>
  <c r="U483" i="1"/>
  <c r="S481" i="1"/>
  <c r="CD478" i="1"/>
  <c r="AU483" i="1"/>
  <c r="CF478" i="1"/>
  <c r="CP413" i="1"/>
  <c r="O413" i="1" s="1"/>
  <c r="CY411" i="1"/>
  <c r="X411" i="1" s="1"/>
  <c r="CZ411" i="1"/>
  <c r="Y411" i="1" s="1"/>
  <c r="CP411" i="1"/>
  <c r="O411" i="1" s="1"/>
  <c r="CB407" i="1"/>
  <c r="AS416" i="1"/>
  <c r="AI416" i="1"/>
  <c r="CB370" i="1"/>
  <c r="AS375" i="1"/>
  <c r="AL375" i="1"/>
  <c r="AQ338" i="1"/>
  <c r="CG338" i="1"/>
  <c r="BZ324" i="1"/>
  <c r="AG338" i="1"/>
  <c r="AH338" i="1"/>
  <c r="Q640" i="1"/>
  <c r="AB637" i="1"/>
  <c r="BB603" i="1"/>
  <c r="AP603" i="1"/>
  <c r="BD567" i="1"/>
  <c r="CQ559" i="1"/>
  <c r="AP519" i="1"/>
  <c r="CQ517" i="1"/>
  <c r="BX515" i="1"/>
  <c r="AO515" i="1"/>
  <c r="F426" i="1"/>
  <c r="AQ407" i="1"/>
  <c r="CY413" i="1"/>
  <c r="X413" i="1" s="1"/>
  <c r="CZ413" i="1"/>
  <c r="Y413" i="1" s="1"/>
  <c r="AG407" i="1"/>
  <c r="T416" i="1"/>
  <c r="U416" i="1"/>
  <c r="AH407" i="1"/>
  <c r="CG375" i="1"/>
  <c r="AQ375" i="1"/>
  <c r="CI375" i="1"/>
  <c r="BZ370" i="1"/>
  <c r="AI370" i="1"/>
  <c r="V375" i="1"/>
  <c r="CJ370" i="1"/>
  <c r="BA375" i="1"/>
  <c r="X375" i="1"/>
  <c r="AK370" i="1"/>
  <c r="GM332" i="1"/>
  <c r="GN332" i="1"/>
  <c r="CC324" i="1"/>
  <c r="AT338" i="1"/>
  <c r="AJ338" i="1"/>
  <c r="AD640" i="1"/>
  <c r="AB640" i="1" s="1"/>
  <c r="P640" i="1"/>
  <c r="CP640" i="1" s="1"/>
  <c r="O640" i="1" s="1"/>
  <c r="R638" i="1"/>
  <c r="F621" i="1"/>
  <c r="GK601" i="1"/>
  <c r="Q601" i="1"/>
  <c r="AD603" i="1" s="1"/>
  <c r="AO599" i="1"/>
  <c r="AB564" i="1"/>
  <c r="AB563" i="1"/>
  <c r="CP558" i="1"/>
  <c r="O558" i="1" s="1"/>
  <c r="AX519" i="1"/>
  <c r="R519" i="1"/>
  <c r="F492" i="1"/>
  <c r="CE483" i="1"/>
  <c r="P483" i="1"/>
  <c r="AJ370" i="1"/>
  <c r="W375" i="1"/>
  <c r="BD635" i="1"/>
  <c r="BD519" i="1"/>
  <c r="CC478" i="1"/>
  <c r="AT483" i="1"/>
  <c r="AG483" i="1"/>
  <c r="BX304" i="1"/>
  <c r="CG446" i="1"/>
  <c r="CG304" i="1" s="1"/>
  <c r="BC416" i="1"/>
  <c r="CL407" i="1"/>
  <c r="CJ416" i="1"/>
  <c r="CY409" i="1"/>
  <c r="X409" i="1" s="1"/>
  <c r="AK416" i="1" s="1"/>
  <c r="CZ409" i="1"/>
  <c r="Y409" i="1" s="1"/>
  <c r="AL416" i="1" s="1"/>
  <c r="AF416" i="1"/>
  <c r="AH370" i="1"/>
  <c r="U375" i="1"/>
  <c r="BD324" i="1"/>
  <c r="BD446" i="1"/>
  <c r="F363" i="1"/>
  <c r="CJ338" i="1"/>
  <c r="AI338" i="1"/>
  <c r="CS640" i="1"/>
  <c r="AF567" i="1"/>
  <c r="CQ564" i="1"/>
  <c r="CR563" i="1"/>
  <c r="P563" i="1"/>
  <c r="CP563" i="1" s="1"/>
  <c r="O563" i="1" s="1"/>
  <c r="CZ561" i="1"/>
  <c r="Y561" i="1" s="1"/>
  <c r="CZ560" i="1"/>
  <c r="Y560" i="1" s="1"/>
  <c r="GO560" i="1" s="1"/>
  <c r="CT559" i="1"/>
  <c r="AB559" i="1"/>
  <c r="CR557" i="1"/>
  <c r="P557" i="1"/>
  <c r="AB517" i="1"/>
  <c r="CK515" i="1"/>
  <c r="AL515" i="1"/>
  <c r="F508" i="1"/>
  <c r="BZ483" i="1"/>
  <c r="S480" i="1"/>
  <c r="CI416" i="1"/>
  <c r="BY407" i="1"/>
  <c r="AP416" i="1"/>
  <c r="AG375" i="1"/>
  <c r="GM372" i="1"/>
  <c r="GO372" i="1"/>
  <c r="CQ562" i="1"/>
  <c r="P561" i="1"/>
  <c r="CP561" i="1" s="1"/>
  <c r="O561" i="1" s="1"/>
  <c r="CS559" i="1"/>
  <c r="R559" i="1"/>
  <c r="AD480" i="1"/>
  <c r="CS480" i="1"/>
  <c r="R480" i="1"/>
  <c r="AC478" i="1"/>
  <c r="AJ416" i="1"/>
  <c r="AU375" i="1"/>
  <c r="CD370" i="1"/>
  <c r="AB480" i="1"/>
  <c r="F441" i="1"/>
  <c r="F435" i="1"/>
  <c r="CG416" i="1"/>
  <c r="BB416" i="1"/>
  <c r="CQ414" i="1"/>
  <c r="R414" i="1"/>
  <c r="GK414" i="1" s="1"/>
  <c r="AD412" i="1"/>
  <c r="AB412" i="1" s="1"/>
  <c r="P412" i="1"/>
  <c r="CP412" i="1" s="1"/>
  <c r="O412" i="1" s="1"/>
  <c r="CT411" i="1"/>
  <c r="AD410" i="1"/>
  <c r="P410" i="1"/>
  <c r="CP410" i="1" s="1"/>
  <c r="O410" i="1" s="1"/>
  <c r="CP409" i="1"/>
  <c r="O409" i="1" s="1"/>
  <c r="F391" i="1"/>
  <c r="F379" i="1"/>
  <c r="AE375" i="1"/>
  <c r="Q375" i="1"/>
  <c r="P373" i="1"/>
  <c r="AB372" i="1"/>
  <c r="F357" i="1"/>
  <c r="BC338" i="1"/>
  <c r="AO338" i="1"/>
  <c r="CQ336" i="1"/>
  <c r="Q335" i="1"/>
  <c r="CP335" i="1" s="1"/>
  <c r="O335" i="1" s="1"/>
  <c r="CQ334" i="1"/>
  <c r="CR333" i="1"/>
  <c r="Q333" i="1"/>
  <c r="AD332" i="1"/>
  <c r="AB332" i="1" s="1"/>
  <c r="AB328" i="1"/>
  <c r="CQ328" i="1"/>
  <c r="P328" i="1"/>
  <c r="CS326" i="1"/>
  <c r="CR326" i="1"/>
  <c r="R326" i="1"/>
  <c r="CM324" i="1"/>
  <c r="Q414" i="1"/>
  <c r="AD416" i="1" s="1"/>
  <c r="BZ407" i="1"/>
  <c r="BY338" i="1"/>
  <c r="AG237" i="1"/>
  <c r="T242" i="1"/>
  <c r="AD414" i="1"/>
  <c r="AB414" i="1" s="1"/>
  <c r="P414" i="1"/>
  <c r="CP414" i="1" s="1"/>
  <c r="O414" i="1" s="1"/>
  <c r="AB410" i="1"/>
  <c r="AO407" i="1"/>
  <c r="AD335" i="1"/>
  <c r="AB335" i="1" s="1"/>
  <c r="AD334" i="1"/>
  <c r="AB334" i="1" s="1"/>
  <c r="R331" i="1"/>
  <c r="GK331" i="1" s="1"/>
  <c r="AD331" i="1"/>
  <c r="AB330" i="1"/>
  <c r="P330" i="1"/>
  <c r="CP330" i="1" s="1"/>
  <c r="O330" i="1" s="1"/>
  <c r="CS329" i="1"/>
  <c r="R329" i="1"/>
  <c r="GK329" i="1" s="1"/>
  <c r="CT327" i="1"/>
  <c r="S327" i="1"/>
  <c r="F400" i="1"/>
  <c r="CQ331" i="1"/>
  <c r="P331" i="1"/>
  <c r="CS327" i="1"/>
  <c r="CR327" i="1"/>
  <c r="R327" i="1"/>
  <c r="GK327" i="1" s="1"/>
  <c r="CQ319" i="1"/>
  <c r="AB319" i="1"/>
  <c r="P319" i="1"/>
  <c r="GM315" i="1"/>
  <c r="GO315" i="1"/>
  <c r="GM309" i="1"/>
  <c r="GO309" i="1"/>
  <c r="CS414" i="1"/>
  <c r="R412" i="1"/>
  <c r="GK412" i="1" s="1"/>
  <c r="R410" i="1"/>
  <c r="S375" i="1"/>
  <c r="AD372" i="1"/>
  <c r="CZ336" i="1"/>
  <c r="Y336" i="1" s="1"/>
  <c r="CS336" i="1"/>
  <c r="R336" i="1"/>
  <c r="GK336" i="1" s="1"/>
  <c r="CS335" i="1"/>
  <c r="R334" i="1"/>
  <c r="GK334" i="1" s="1"/>
  <c r="AB333" i="1"/>
  <c r="S333" i="1"/>
  <c r="CP333" i="1" s="1"/>
  <c r="O333" i="1" s="1"/>
  <c r="AB331" i="1"/>
  <c r="Q331" i="1"/>
  <c r="AB329" i="1"/>
  <c r="CQ329" i="1"/>
  <c r="Q329" i="1"/>
  <c r="CP329" i="1" s="1"/>
  <c r="O329" i="1" s="1"/>
  <c r="CS328" i="1"/>
  <c r="R328" i="1"/>
  <c r="GK328" i="1" s="1"/>
  <c r="AD327" i="1"/>
  <c r="AB327" i="1" s="1"/>
  <c r="Q327" i="1"/>
  <c r="BB324" i="1"/>
  <c r="AB312" i="1"/>
  <c r="CR336" i="1"/>
  <c r="Q336" i="1"/>
  <c r="CP336" i="1" s="1"/>
  <c r="O336" i="1" s="1"/>
  <c r="CR335" i="1"/>
  <c r="CZ334" i="1"/>
  <c r="Y334" i="1" s="1"/>
  <c r="CR334" i="1"/>
  <c r="Q334" i="1"/>
  <c r="CP334" i="1" s="1"/>
  <c r="O334" i="1" s="1"/>
  <c r="R333" i="1"/>
  <c r="GK333" i="1" s="1"/>
  <c r="CT326" i="1"/>
  <c r="S326" i="1"/>
  <c r="CP306" i="1"/>
  <c r="O306" i="1" s="1"/>
  <c r="CR319" i="1"/>
  <c r="CS318" i="1"/>
  <c r="Q318" i="1"/>
  <c r="CP318" i="1" s="1"/>
  <c r="O318" i="1" s="1"/>
  <c r="AD317" i="1"/>
  <c r="Q316" i="1"/>
  <c r="CP316" i="1" s="1"/>
  <c r="O316" i="1" s="1"/>
  <c r="CQ314" i="1"/>
  <c r="CS313" i="1"/>
  <c r="Q313" i="1"/>
  <c r="CP313" i="1" s="1"/>
  <c r="O313" i="1" s="1"/>
  <c r="CT312" i="1"/>
  <c r="R312" i="1"/>
  <c r="GK312" i="1" s="1"/>
  <c r="CR310" i="1"/>
  <c r="R310" i="1"/>
  <c r="GK310" i="1" s="1"/>
  <c r="P308" i="1"/>
  <c r="CZ306" i="1"/>
  <c r="Y306" i="1" s="1"/>
  <c r="AB306" i="1"/>
  <c r="CQ306" i="1"/>
  <c r="AT242" i="1"/>
  <c r="CC237" i="1"/>
  <c r="AJ242" i="1"/>
  <c r="AK242" i="1"/>
  <c r="CJ205" i="1"/>
  <c r="AI205" i="1"/>
  <c r="AB317" i="1"/>
  <c r="CR313" i="1"/>
  <c r="CS312" i="1"/>
  <c r="Q312" i="1"/>
  <c r="CP312" i="1" s="1"/>
  <c r="O312" i="1" s="1"/>
  <c r="Q310" i="1"/>
  <c r="CQ308" i="1"/>
  <c r="CS307" i="1"/>
  <c r="BX26" i="1"/>
  <c r="CG272" i="1"/>
  <c r="CG26" i="1" s="1"/>
  <c r="BX237" i="1"/>
  <c r="AO242" i="1"/>
  <c r="AO272" i="1" s="1"/>
  <c r="CG242" i="1"/>
  <c r="AH242" i="1"/>
  <c r="AT196" i="1"/>
  <c r="F223" i="1"/>
  <c r="AJ205" i="1"/>
  <c r="F267" i="1"/>
  <c r="BD237" i="1"/>
  <c r="CD196" i="1"/>
  <c r="AU205" i="1"/>
  <c r="AH196" i="1"/>
  <c r="U205" i="1"/>
  <c r="AG205" i="1"/>
  <c r="Q307" i="1"/>
  <c r="CP307" i="1" s="1"/>
  <c r="O307" i="1" s="1"/>
  <c r="R307" i="1"/>
  <c r="GK307" i="1" s="1"/>
  <c r="BC242" i="1"/>
  <c r="CL237" i="1"/>
  <c r="P320" i="1"/>
  <c r="CP320" i="1" s="1"/>
  <c r="O320" i="1" s="1"/>
  <c r="CQ317" i="1"/>
  <c r="P317" i="1"/>
  <c r="CP317" i="1" s="1"/>
  <c r="O317" i="1" s="1"/>
  <c r="CS316" i="1"/>
  <c r="CZ314" i="1"/>
  <c r="Y314" i="1" s="1"/>
  <c r="GO314" i="1" s="1"/>
  <c r="AD312" i="1"/>
  <c r="CZ311" i="1"/>
  <c r="Y311" i="1" s="1"/>
  <c r="AD307" i="1"/>
  <c r="AB307" i="1" s="1"/>
  <c r="CS306" i="1"/>
  <c r="R306" i="1"/>
  <c r="CR306" i="1"/>
  <c r="Q306" i="1"/>
  <c r="F251" i="1"/>
  <c r="AP237" i="1"/>
  <c r="CS319" i="1"/>
  <c r="Q319" i="1"/>
  <c r="CT318" i="1"/>
  <c r="R318" i="1"/>
  <c r="GK318" i="1" s="1"/>
  <c r="CR316" i="1"/>
  <c r="CQ311" i="1"/>
  <c r="P311" i="1"/>
  <c r="CP311" i="1" s="1"/>
  <c r="O311" i="1" s="1"/>
  <c r="S310" i="1"/>
  <c r="CQ309" i="1"/>
  <c r="AQ242" i="1"/>
  <c r="BZ237" i="1"/>
  <c r="CJ237" i="1"/>
  <c r="BA242" i="1"/>
  <c r="AL237" i="1"/>
  <c r="Y242" i="1"/>
  <c r="AI242" i="1"/>
  <c r="AP205" i="1"/>
  <c r="BY196" i="1"/>
  <c r="CI205" i="1"/>
  <c r="AO149" i="1"/>
  <c r="F168" i="1"/>
  <c r="CJ149" i="1"/>
  <c r="BA164" i="1"/>
  <c r="BB242" i="1"/>
  <c r="CT240" i="1"/>
  <c r="R240" i="1"/>
  <c r="GK240" i="1" s="1"/>
  <c r="BX196" i="1"/>
  <c r="CG205" i="1"/>
  <c r="AQ205" i="1"/>
  <c r="CY203" i="1"/>
  <c r="X203" i="1" s="1"/>
  <c r="P203" i="1"/>
  <c r="CP203" i="1" s="1"/>
  <c r="O203" i="1" s="1"/>
  <c r="CZ202" i="1"/>
  <c r="Y202" i="1" s="1"/>
  <c r="CS202" i="1"/>
  <c r="Q202" i="1"/>
  <c r="CT201" i="1"/>
  <c r="R201" i="1"/>
  <c r="GK201" i="1" s="1"/>
  <c r="CT200" i="1"/>
  <c r="R200" i="1"/>
  <c r="AD199" i="1"/>
  <c r="CK196" i="1"/>
  <c r="CC196" i="1"/>
  <c r="BD196" i="1"/>
  <c r="BC164" i="1"/>
  <c r="BZ164" i="1"/>
  <c r="CP158" i="1"/>
  <c r="O158" i="1" s="1"/>
  <c r="R155" i="1"/>
  <c r="GK155" i="1" s="1"/>
  <c r="AD155" i="1"/>
  <c r="AB155" i="1" s="1"/>
  <c r="CR155" i="1"/>
  <c r="CS155" i="1"/>
  <c r="AI164" i="1"/>
  <c r="AH117" i="1"/>
  <c r="CI242" i="1"/>
  <c r="CS240" i="1"/>
  <c r="Q240" i="1"/>
  <c r="CP240" i="1" s="1"/>
  <c r="O240" i="1" s="1"/>
  <c r="R203" i="1"/>
  <c r="GK203" i="1" s="1"/>
  <c r="CR202" i="1"/>
  <c r="P202" i="1"/>
  <c r="CP202" i="1" s="1"/>
  <c r="O202" i="1" s="1"/>
  <c r="CS201" i="1"/>
  <c r="Q201" i="1"/>
  <c r="CS200" i="1"/>
  <c r="Q200" i="1"/>
  <c r="AB199" i="1"/>
  <c r="S199" i="1"/>
  <c r="CP199" i="1" s="1"/>
  <c r="O199" i="1" s="1"/>
  <c r="P161" i="1"/>
  <c r="CQ161" i="1"/>
  <c r="P201" i="1"/>
  <c r="BB196" i="1"/>
  <c r="AU164" i="1"/>
  <c r="CD149" i="1"/>
  <c r="U164" i="1"/>
  <c r="AH149" i="1"/>
  <c r="CT158" i="1"/>
  <c r="S158" i="1"/>
  <c r="AD202" i="1"/>
  <c r="AB202" i="1" s="1"/>
  <c r="AT164" i="1"/>
  <c r="CC149" i="1"/>
  <c r="AG149" i="1"/>
  <c r="T164" i="1"/>
  <c r="CR156" i="1"/>
  <c r="AD156" i="1"/>
  <c r="Q156" i="1"/>
  <c r="CP156" i="1" s="1"/>
  <c r="O156" i="1" s="1"/>
  <c r="CS156" i="1"/>
  <c r="R156" i="1"/>
  <c r="GK156" i="1" s="1"/>
  <c r="GM153" i="1"/>
  <c r="GN153" i="1"/>
  <c r="AB113" i="1"/>
  <c r="CM237" i="1"/>
  <c r="BX149" i="1"/>
  <c r="CG164" i="1"/>
  <c r="S162" i="1"/>
  <c r="AB162" i="1"/>
  <c r="CT162" i="1"/>
  <c r="CY160" i="1"/>
  <c r="X160" i="1" s="1"/>
  <c r="CZ160" i="1"/>
  <c r="Y160" i="1" s="1"/>
  <c r="CT157" i="1"/>
  <c r="S157" i="1"/>
  <c r="AB156" i="1"/>
  <c r="BY84" i="1"/>
  <c r="AP117" i="1"/>
  <c r="CJ117" i="1"/>
  <c r="AF242" i="1"/>
  <c r="CQ239" i="1"/>
  <c r="P239" i="1"/>
  <c r="CQ198" i="1"/>
  <c r="P198" i="1"/>
  <c r="F189" i="1"/>
  <c r="BD149" i="1"/>
  <c r="S159" i="1"/>
  <c r="CT159" i="1"/>
  <c r="AJ164" i="1"/>
  <c r="AG117" i="1"/>
  <c r="P162" i="1"/>
  <c r="CP162" i="1" s="1"/>
  <c r="O162" i="1" s="1"/>
  <c r="AB159" i="1"/>
  <c r="CT156" i="1"/>
  <c r="S155" i="1"/>
  <c r="AD153" i="1"/>
  <c r="AB153" i="1" s="1"/>
  <c r="CQ152" i="1"/>
  <c r="P152" i="1"/>
  <c r="BX84" i="1"/>
  <c r="P115" i="1"/>
  <c r="CQ115" i="1"/>
  <c r="R115" i="1"/>
  <c r="GK115" i="1" s="1"/>
  <c r="R110" i="1"/>
  <c r="GK110" i="1" s="1"/>
  <c r="CR110" i="1"/>
  <c r="AD108" i="1"/>
  <c r="CR108" i="1"/>
  <c r="R108" i="1"/>
  <c r="GK108" i="1" s="1"/>
  <c r="CS108" i="1"/>
  <c r="P160" i="1"/>
  <c r="CP160" i="1" s="1"/>
  <c r="O160" i="1" s="1"/>
  <c r="CS159" i="1"/>
  <c r="R159" i="1"/>
  <c r="GK159" i="1" s="1"/>
  <c r="CS158" i="1"/>
  <c r="R157" i="1"/>
  <c r="GK157" i="1" s="1"/>
  <c r="Q155" i="1"/>
  <c r="CP155" i="1" s="1"/>
  <c r="O155" i="1" s="1"/>
  <c r="BY164" i="1"/>
  <c r="CS151" i="1"/>
  <c r="S151" i="1"/>
  <c r="BD117" i="1"/>
  <c r="AU117" i="1"/>
  <c r="CT111" i="1"/>
  <c r="S110" i="1"/>
  <c r="P108" i="1"/>
  <c r="AB108" i="1"/>
  <c r="CQ108" i="1"/>
  <c r="CY103" i="1"/>
  <c r="X103" i="1" s="1"/>
  <c r="CZ103" i="1"/>
  <c r="Y103" i="1" s="1"/>
  <c r="R158" i="1"/>
  <c r="GK158" i="1" s="1"/>
  <c r="Q157" i="1"/>
  <c r="CP157" i="1" s="1"/>
  <c r="O157" i="1" s="1"/>
  <c r="CS154" i="1"/>
  <c r="Q154" i="1"/>
  <c r="CP154" i="1" s="1"/>
  <c r="O154" i="1" s="1"/>
  <c r="CT153" i="1"/>
  <c r="R151" i="1"/>
  <c r="CL84" i="1"/>
  <c r="BC117" i="1"/>
  <c r="BB117" i="1"/>
  <c r="AT117" i="1"/>
  <c r="P114" i="1"/>
  <c r="CQ114" i="1"/>
  <c r="P110" i="1"/>
  <c r="CP110" i="1" s="1"/>
  <c r="O110" i="1" s="1"/>
  <c r="W108" i="1"/>
  <c r="AJ117" i="1" s="1"/>
  <c r="CR113" i="1"/>
  <c r="Q113" i="1"/>
  <c r="S112" i="1"/>
  <c r="CT112" i="1"/>
  <c r="CT109" i="1"/>
  <c r="S109" i="1"/>
  <c r="CP109" i="1"/>
  <c r="O109" i="1" s="1"/>
  <c r="AD113" i="1"/>
  <c r="CS112" i="1"/>
  <c r="R112" i="1"/>
  <c r="GK112" i="1" s="1"/>
  <c r="CS111" i="1"/>
  <c r="AD111" i="1"/>
  <c r="AB111" i="1" s="1"/>
  <c r="R111" i="1"/>
  <c r="GK111" i="1" s="1"/>
  <c r="W110" i="1"/>
  <c r="AB109" i="1"/>
  <c r="Q108" i="1"/>
  <c r="S108" i="1"/>
  <c r="BZ117" i="1"/>
  <c r="CI117" i="1" s="1"/>
  <c r="CR161" i="1"/>
  <c r="Q161" i="1"/>
  <c r="CT160" i="1"/>
  <c r="AD157" i="1"/>
  <c r="AB157" i="1" s="1"/>
  <c r="AD154" i="1"/>
  <c r="AB154" i="1" s="1"/>
  <c r="CZ152" i="1"/>
  <c r="Y152" i="1" s="1"/>
  <c r="CR152" i="1"/>
  <c r="Q152" i="1"/>
  <c r="AD164" i="1" s="1"/>
  <c r="W115" i="1"/>
  <c r="AD115" i="1"/>
  <c r="AB115" i="1" s="1"/>
  <c r="P113" i="1"/>
  <c r="CP113" i="1" s="1"/>
  <c r="O113" i="1" s="1"/>
  <c r="CQ113" i="1"/>
  <c r="R113" i="1"/>
  <c r="GK113" i="1" s="1"/>
  <c r="AD112" i="1"/>
  <c r="AB112" i="1" s="1"/>
  <c r="Q112" i="1"/>
  <c r="CP112" i="1" s="1"/>
  <c r="O112" i="1" s="1"/>
  <c r="Q111" i="1"/>
  <c r="CP111" i="1" s="1"/>
  <c r="O111" i="1" s="1"/>
  <c r="S107" i="1"/>
  <c r="CP107" i="1" s="1"/>
  <c r="O107" i="1" s="1"/>
  <c r="CT107" i="1"/>
  <c r="S115" i="1"/>
  <c r="S114" i="1"/>
  <c r="CS109" i="1"/>
  <c r="CS107" i="1"/>
  <c r="R107" i="1"/>
  <c r="GK107" i="1" s="1"/>
  <c r="P104" i="1"/>
  <c r="CP104" i="1" s="1"/>
  <c r="O104" i="1" s="1"/>
  <c r="CS103" i="1"/>
  <c r="Q103" i="1"/>
  <c r="CP103" i="1" s="1"/>
  <c r="O103" i="1" s="1"/>
  <c r="AB102" i="1"/>
  <c r="Q102" i="1"/>
  <c r="CP102" i="1" s="1"/>
  <c r="O102" i="1" s="1"/>
  <c r="CZ101" i="1"/>
  <c r="Y101" i="1" s="1"/>
  <c r="CS101" i="1"/>
  <c r="CR101" i="1"/>
  <c r="CT99" i="1"/>
  <c r="AD96" i="1"/>
  <c r="CY89" i="1"/>
  <c r="X89" i="1" s="1"/>
  <c r="CZ89" i="1"/>
  <c r="Y89" i="1" s="1"/>
  <c r="CP86" i="1"/>
  <c r="O86" i="1" s="1"/>
  <c r="R104" i="1"/>
  <c r="GK104" i="1" s="1"/>
  <c r="V104" i="1"/>
  <c r="CR103" i="1"/>
  <c r="CS100" i="1"/>
  <c r="CR100" i="1"/>
  <c r="CT98" i="1"/>
  <c r="CS97" i="1"/>
  <c r="R97" i="1"/>
  <c r="GK97" i="1" s="1"/>
  <c r="CR97" i="1"/>
  <c r="Q97" i="1"/>
  <c r="CP97" i="1" s="1"/>
  <c r="O97" i="1" s="1"/>
  <c r="AB96" i="1"/>
  <c r="CT95" i="1"/>
  <c r="S95" i="1"/>
  <c r="AB93" i="1"/>
  <c r="CT93" i="1"/>
  <c r="S93" i="1"/>
  <c r="AI117" i="1"/>
  <c r="CS99" i="1"/>
  <c r="CR99" i="1"/>
  <c r="CR95" i="1"/>
  <c r="CS95" i="1"/>
  <c r="R95" i="1"/>
  <c r="GK95" i="1" s="1"/>
  <c r="U52" i="1"/>
  <c r="AH37" i="1"/>
  <c r="CP106" i="1"/>
  <c r="O106" i="1" s="1"/>
  <c r="CZ105" i="1"/>
  <c r="Y105" i="1" s="1"/>
  <c r="AD103" i="1"/>
  <c r="P101" i="1"/>
  <c r="CP101" i="1" s="1"/>
  <c r="O101" i="1" s="1"/>
  <c r="AB100" i="1"/>
  <c r="Q100" i="1"/>
  <c r="CP100" i="1" s="1"/>
  <c r="O100" i="1" s="1"/>
  <c r="AD99" i="1"/>
  <c r="R99" i="1"/>
  <c r="GK99" i="1" s="1"/>
  <c r="CZ98" i="1"/>
  <c r="Y98" i="1" s="1"/>
  <c r="CS98" i="1"/>
  <c r="CR98" i="1"/>
  <c r="AB97" i="1"/>
  <c r="CQ97" i="1"/>
  <c r="AD95" i="1"/>
  <c r="Q95" i="1"/>
  <c r="CP95" i="1" s="1"/>
  <c r="O95" i="1" s="1"/>
  <c r="CT92" i="1"/>
  <c r="S92" i="1"/>
  <c r="P105" i="1"/>
  <c r="CP105" i="1" s="1"/>
  <c r="O105" i="1" s="1"/>
  <c r="S104" i="1"/>
  <c r="AB99" i="1"/>
  <c r="Q99" i="1"/>
  <c r="R98" i="1"/>
  <c r="GK98" i="1" s="1"/>
  <c r="CT96" i="1"/>
  <c r="S96" i="1"/>
  <c r="AB95" i="1"/>
  <c r="CT94" i="1"/>
  <c r="S94" i="1"/>
  <c r="AD92" i="1"/>
  <c r="AB92" i="1" s="1"/>
  <c r="CR92" i="1"/>
  <c r="CS92" i="1"/>
  <c r="AB91" i="1"/>
  <c r="AB90" i="1"/>
  <c r="CP89" i="1"/>
  <c r="O89" i="1" s="1"/>
  <c r="AB107" i="1"/>
  <c r="CS104" i="1"/>
  <c r="AB103" i="1"/>
  <c r="CQ101" i="1"/>
  <c r="P99" i="1"/>
  <c r="CP99" i="1" s="1"/>
  <c r="O99" i="1" s="1"/>
  <c r="AB98" i="1"/>
  <c r="Q98" i="1"/>
  <c r="CP98" i="1" s="1"/>
  <c r="O98" i="1" s="1"/>
  <c r="CR96" i="1"/>
  <c r="CS96" i="1"/>
  <c r="R96" i="1"/>
  <c r="GK96" i="1" s="1"/>
  <c r="AD94" i="1"/>
  <c r="AB94" i="1" s="1"/>
  <c r="CR94" i="1"/>
  <c r="CS94" i="1"/>
  <c r="CS91" i="1"/>
  <c r="CS90" i="1"/>
  <c r="CT89" i="1"/>
  <c r="CZ88" i="1"/>
  <c r="Y88" i="1" s="1"/>
  <c r="AD86" i="1"/>
  <c r="AB86" i="1" s="1"/>
  <c r="F65" i="1"/>
  <c r="BD52" i="1"/>
  <c r="AB43" i="1"/>
  <c r="CR91" i="1"/>
  <c r="S91" i="1"/>
  <c r="CR90" i="1"/>
  <c r="S90" i="1"/>
  <c r="CS89" i="1"/>
  <c r="CS88" i="1"/>
  <c r="BC52" i="1"/>
  <c r="CL37" i="1"/>
  <c r="AT52" i="1"/>
  <c r="CC37" i="1"/>
  <c r="CP33" i="1"/>
  <c r="O33" i="1" s="1"/>
  <c r="R91" i="1"/>
  <c r="GK91" i="1" s="1"/>
  <c r="R90" i="1"/>
  <c r="GK90" i="1" s="1"/>
  <c r="AO37" i="1"/>
  <c r="F56" i="1"/>
  <c r="AB50" i="1"/>
  <c r="CP41" i="1"/>
  <c r="O41" i="1" s="1"/>
  <c r="CJ52" i="1"/>
  <c r="AI52" i="1"/>
  <c r="Q91" i="1"/>
  <c r="Q90" i="1"/>
  <c r="CP90" i="1" s="1"/>
  <c r="O90" i="1" s="1"/>
  <c r="S87" i="1"/>
  <c r="CP87" i="1" s="1"/>
  <c r="O87" i="1" s="1"/>
  <c r="AZ52" i="1"/>
  <c r="CI37" i="1"/>
  <c r="AQ52" i="1"/>
  <c r="BZ37" i="1"/>
  <c r="AJ37" i="1"/>
  <c r="W52" i="1"/>
  <c r="AB49" i="1"/>
  <c r="CY32" i="1"/>
  <c r="X32" i="1" s="1"/>
  <c r="CZ32" i="1"/>
  <c r="Y32" i="1" s="1"/>
  <c r="Q89" i="1"/>
  <c r="Q88" i="1"/>
  <c r="R87" i="1"/>
  <c r="CG52" i="1"/>
  <c r="AG52" i="1"/>
  <c r="AB47" i="1"/>
  <c r="CZ33" i="1"/>
  <c r="Y33" i="1" s="1"/>
  <c r="CY33" i="1"/>
  <c r="X33" i="1" s="1"/>
  <c r="GM30" i="1"/>
  <c r="GN30" i="1"/>
  <c r="CQ50" i="1"/>
  <c r="R50" i="1"/>
  <c r="GK50" i="1" s="1"/>
  <c r="CQ49" i="1"/>
  <c r="R49" i="1"/>
  <c r="GK49" i="1" s="1"/>
  <c r="CQ48" i="1"/>
  <c r="R48" i="1"/>
  <c r="GK48" i="1" s="1"/>
  <c r="CQ47" i="1"/>
  <c r="R47" i="1"/>
  <c r="GK47" i="1" s="1"/>
  <c r="CR46" i="1"/>
  <c r="S46" i="1"/>
  <c r="CP46" i="1" s="1"/>
  <c r="O46" i="1" s="1"/>
  <c r="CQ45" i="1"/>
  <c r="R45" i="1"/>
  <c r="GK45" i="1" s="1"/>
  <c r="CQ44" i="1"/>
  <c r="R44" i="1"/>
  <c r="GK44" i="1" s="1"/>
  <c r="CQ43" i="1"/>
  <c r="R43" i="1"/>
  <c r="GK43" i="1" s="1"/>
  <c r="S42" i="1"/>
  <c r="CR41" i="1"/>
  <c r="S41" i="1"/>
  <c r="CS40" i="1"/>
  <c r="AB40" i="1"/>
  <c r="CS39" i="1"/>
  <c r="AB39" i="1"/>
  <c r="CR33" i="1"/>
  <c r="Q33" i="1"/>
  <c r="CT32" i="1"/>
  <c r="AB32" i="1"/>
  <c r="AD31" i="1"/>
  <c r="AB31" i="1" s="1"/>
  <c r="CZ29" i="1"/>
  <c r="Y29" i="1" s="1"/>
  <c r="P29" i="1"/>
  <c r="CQ29" i="1"/>
  <c r="AB29" i="1"/>
  <c r="Q50" i="1"/>
  <c r="Q49" i="1"/>
  <c r="Q48" i="1"/>
  <c r="Q47" i="1"/>
  <c r="Q45" i="1"/>
  <c r="Q44" i="1"/>
  <c r="Q43" i="1"/>
  <c r="R42" i="1"/>
  <c r="GK42" i="1" s="1"/>
  <c r="AD50" i="1"/>
  <c r="P50" i="1"/>
  <c r="AD49" i="1"/>
  <c r="P49" i="1"/>
  <c r="AD48" i="1"/>
  <c r="AB48" i="1" s="1"/>
  <c r="P48" i="1"/>
  <c r="CP48" i="1" s="1"/>
  <c r="O48" i="1" s="1"/>
  <c r="AD47" i="1"/>
  <c r="P47" i="1"/>
  <c r="CP47" i="1" s="1"/>
  <c r="O47" i="1" s="1"/>
  <c r="AD45" i="1"/>
  <c r="AB45" i="1" s="1"/>
  <c r="P45" i="1"/>
  <c r="CP45" i="1" s="1"/>
  <c r="O45" i="1" s="1"/>
  <c r="AD44" i="1"/>
  <c r="AB44" i="1" s="1"/>
  <c r="P44" i="1"/>
  <c r="CP44" i="1" s="1"/>
  <c r="O44" i="1" s="1"/>
  <c r="AD43" i="1"/>
  <c r="P43" i="1"/>
  <c r="Q42" i="1"/>
  <c r="CP42" i="1" s="1"/>
  <c r="O42" i="1" s="1"/>
  <c r="CQ40" i="1"/>
  <c r="R40" i="1"/>
  <c r="GK40" i="1" s="1"/>
  <c r="CQ39" i="1"/>
  <c r="R39" i="1"/>
  <c r="P32" i="1"/>
  <c r="CP32" i="1" s="1"/>
  <c r="O32" i="1" s="1"/>
  <c r="CZ50" i="1"/>
  <c r="Y50" i="1" s="1"/>
  <c r="CZ49" i="1"/>
  <c r="Y49" i="1" s="1"/>
  <c r="CZ48" i="1"/>
  <c r="Y48" i="1" s="1"/>
  <c r="CZ47" i="1"/>
  <c r="Y47" i="1" s="1"/>
  <c r="CZ45" i="1"/>
  <c r="Y45" i="1" s="1"/>
  <c r="CZ44" i="1"/>
  <c r="Y44" i="1" s="1"/>
  <c r="CZ43" i="1"/>
  <c r="Y43" i="1" s="1"/>
  <c r="Q40" i="1"/>
  <c r="CP40" i="1" s="1"/>
  <c r="O40" i="1" s="1"/>
  <c r="Q39" i="1"/>
  <c r="AD52" i="1" s="1"/>
  <c r="CS31" i="1"/>
  <c r="Q31" i="1"/>
  <c r="CT30" i="1"/>
  <c r="CT33" i="1"/>
  <c r="AB33" i="1"/>
  <c r="CR31" i="1"/>
  <c r="P31" i="1"/>
  <c r="AD29" i="1"/>
  <c r="R29" i="1"/>
  <c r="GK29" i="1" s="1"/>
  <c r="CS29" i="1"/>
  <c r="Q29" i="1"/>
  <c r="CY28" i="1"/>
  <c r="X28" i="1" s="1"/>
  <c r="AK272" i="1" s="1"/>
  <c r="AK26" i="1" s="1"/>
  <c r="CZ28" i="1"/>
  <c r="Y28" i="1" s="1"/>
  <c r="CT28" i="1"/>
  <c r="CR28" i="1"/>
  <c r="R28" i="1"/>
  <c r="CX3" i="3"/>
  <c r="Q28" i="1"/>
  <c r="AD272" i="1" s="1"/>
  <c r="AD26" i="1" s="1"/>
  <c r="CX2" i="3"/>
  <c r="GM40" i="1" l="1"/>
  <c r="GN40" i="1"/>
  <c r="GN98" i="1"/>
  <c r="GM98" i="1"/>
  <c r="GN97" i="1"/>
  <c r="GM97" i="1"/>
  <c r="GM102" i="1"/>
  <c r="GN102" i="1"/>
  <c r="GM154" i="1"/>
  <c r="GN154" i="1"/>
  <c r="GM240" i="1"/>
  <c r="GP240" i="1"/>
  <c r="AO26" i="1"/>
  <c r="F276" i="1"/>
  <c r="AK555" i="1"/>
  <c r="X567" i="1"/>
  <c r="GN334" i="1"/>
  <c r="GM334" i="1"/>
  <c r="Q416" i="1"/>
  <c r="AD407" i="1"/>
  <c r="AJ84" i="1"/>
  <c r="W117" i="1"/>
  <c r="AD555" i="1"/>
  <c r="Q567" i="1"/>
  <c r="CI84" i="1"/>
  <c r="AZ117" i="1"/>
  <c r="AL555" i="1"/>
  <c r="Y567" i="1"/>
  <c r="AD37" i="1"/>
  <c r="Q52" i="1"/>
  <c r="CP88" i="1"/>
  <c r="O88" i="1" s="1"/>
  <c r="AD117" i="1"/>
  <c r="GM33" i="1"/>
  <c r="GN33" i="1"/>
  <c r="GM89" i="1"/>
  <c r="GN89" i="1"/>
  <c r="CP93" i="1"/>
  <c r="O93" i="1" s="1"/>
  <c r="CY93" i="1"/>
  <c r="X93" i="1" s="1"/>
  <c r="CZ93" i="1"/>
  <c r="Y93" i="1" s="1"/>
  <c r="GM32" i="1"/>
  <c r="GN32" i="1"/>
  <c r="CP43" i="1"/>
  <c r="O43" i="1" s="1"/>
  <c r="CP50" i="1"/>
  <c r="O50" i="1" s="1"/>
  <c r="AL272" i="1"/>
  <c r="AL26" i="1" s="1"/>
  <c r="CP31" i="1"/>
  <c r="O31" i="1" s="1"/>
  <c r="GK39" i="1"/>
  <c r="AE52" i="1"/>
  <c r="CP29" i="1"/>
  <c r="O29" i="1" s="1"/>
  <c r="AC272" i="1"/>
  <c r="CG37" i="1"/>
  <c r="AX52" i="1"/>
  <c r="AT37" i="1"/>
  <c r="F70" i="1"/>
  <c r="AT272" i="1"/>
  <c r="GN100" i="1"/>
  <c r="GM100" i="1"/>
  <c r="AC117" i="1"/>
  <c r="GM103" i="1"/>
  <c r="GN103" i="1"/>
  <c r="GN111" i="1"/>
  <c r="GM111" i="1"/>
  <c r="CY108" i="1"/>
  <c r="X108" i="1" s="1"/>
  <c r="CZ108" i="1"/>
  <c r="Y108" i="1" s="1"/>
  <c r="CZ109" i="1"/>
  <c r="Y109" i="1" s="1"/>
  <c r="CY109" i="1"/>
  <c r="X109" i="1" s="1"/>
  <c r="BB84" i="1"/>
  <c r="F130" i="1"/>
  <c r="BB272" i="1"/>
  <c r="AU84" i="1"/>
  <c r="F136" i="1"/>
  <c r="CP152" i="1"/>
  <c r="O152" i="1" s="1"/>
  <c r="T149" i="1"/>
  <c r="F185" i="1"/>
  <c r="CZ158" i="1"/>
  <c r="Y158" i="1" s="1"/>
  <c r="CY158" i="1"/>
  <c r="X158" i="1" s="1"/>
  <c r="AD205" i="1"/>
  <c r="BC149" i="1"/>
  <c r="F180" i="1"/>
  <c r="GM203" i="1"/>
  <c r="GN203" i="1"/>
  <c r="Y237" i="1"/>
  <c r="F269" i="1"/>
  <c r="AD446" i="1"/>
  <c r="AD304" i="1" s="1"/>
  <c r="AD242" i="1"/>
  <c r="U196" i="1"/>
  <c r="F227" i="1"/>
  <c r="CG237" i="1"/>
  <c r="AX242" i="1"/>
  <c r="V205" i="1"/>
  <c r="AI196" i="1"/>
  <c r="CP308" i="1"/>
  <c r="O308" i="1" s="1"/>
  <c r="AC446" i="1"/>
  <c r="S370" i="1"/>
  <c r="F390" i="1"/>
  <c r="CY327" i="1"/>
  <c r="X327" i="1" s="1"/>
  <c r="CZ327" i="1"/>
  <c r="Y327" i="1" s="1"/>
  <c r="BC324" i="1"/>
  <c r="F354" i="1"/>
  <c r="BC446" i="1"/>
  <c r="GM412" i="1"/>
  <c r="GO412" i="1"/>
  <c r="GO561" i="1"/>
  <c r="GM561" i="1"/>
  <c r="CZ480" i="1"/>
  <c r="Y480" i="1" s="1"/>
  <c r="AL483" i="1" s="1"/>
  <c r="AF483" i="1"/>
  <c r="CY480" i="1"/>
  <c r="X480" i="1" s="1"/>
  <c r="CP557" i="1"/>
  <c r="O557" i="1" s="1"/>
  <c r="AC567" i="1"/>
  <c r="GM563" i="1"/>
  <c r="GO563" i="1"/>
  <c r="CJ324" i="1"/>
  <c r="BA338" i="1"/>
  <c r="AF407" i="1"/>
  <c r="S416" i="1"/>
  <c r="P478" i="1"/>
  <c r="F486" i="1"/>
  <c r="GM558" i="1"/>
  <c r="GO558" i="1"/>
  <c r="AX375" i="1"/>
  <c r="CG370" i="1"/>
  <c r="AP515" i="1"/>
  <c r="F528" i="1"/>
  <c r="AQ324" i="1"/>
  <c r="F348" i="1"/>
  <c r="AQ446" i="1"/>
  <c r="F502" i="1"/>
  <c r="AU478" i="1"/>
  <c r="CY601" i="1"/>
  <c r="X601" i="1" s="1"/>
  <c r="AK603" i="1" s="1"/>
  <c r="CZ601" i="1"/>
  <c r="Y601" i="1" s="1"/>
  <c r="AL603" i="1" s="1"/>
  <c r="AF603" i="1"/>
  <c r="CZ639" i="1"/>
  <c r="Y639" i="1" s="1"/>
  <c r="CY639" i="1"/>
  <c r="X639" i="1" s="1"/>
  <c r="CI599" i="1"/>
  <c r="AZ603" i="1"/>
  <c r="V478" i="1"/>
  <c r="F506" i="1"/>
  <c r="GM641" i="1"/>
  <c r="GP641" i="1"/>
  <c r="CJ478" i="1"/>
  <c r="BA483" i="1"/>
  <c r="AJ635" i="1"/>
  <c r="W644" i="1"/>
  <c r="AS515" i="1"/>
  <c r="F536" i="1"/>
  <c r="R599" i="1"/>
  <c r="F617" i="1"/>
  <c r="CP639" i="1"/>
  <c r="O639" i="1" s="1"/>
  <c r="CP480" i="1"/>
  <c r="O480" i="1" s="1"/>
  <c r="V515" i="1"/>
  <c r="F542" i="1"/>
  <c r="AJ555" i="1"/>
  <c r="W567" i="1"/>
  <c r="F530" i="1"/>
  <c r="AZ515" i="1"/>
  <c r="T644" i="1"/>
  <c r="AG635" i="1"/>
  <c r="GM48" i="1"/>
  <c r="GN48" i="1"/>
  <c r="CP28" i="1"/>
  <c r="O28" i="1" s="1"/>
  <c r="CY42" i="1"/>
  <c r="X42" i="1" s="1"/>
  <c r="GM42" i="1" s="1"/>
  <c r="CZ42" i="1"/>
  <c r="Y42" i="1" s="1"/>
  <c r="GK87" i="1"/>
  <c r="AE117" i="1"/>
  <c r="F63" i="1"/>
  <c r="AZ37" i="1"/>
  <c r="CJ37" i="1"/>
  <c r="BA52" i="1"/>
  <c r="CZ91" i="1"/>
  <c r="Y91" i="1" s="1"/>
  <c r="CY91" i="1"/>
  <c r="X91" i="1" s="1"/>
  <c r="CZ92" i="1"/>
  <c r="Y92" i="1" s="1"/>
  <c r="CY92" i="1"/>
  <c r="X92" i="1" s="1"/>
  <c r="F74" i="1"/>
  <c r="U37" i="1"/>
  <c r="AI84" i="1"/>
  <c r="V117" i="1"/>
  <c r="GM86" i="1"/>
  <c r="GN86" i="1"/>
  <c r="CY114" i="1"/>
  <c r="X114" i="1" s="1"/>
  <c r="CZ114" i="1"/>
  <c r="Y114" i="1" s="1"/>
  <c r="BC84" i="1"/>
  <c r="F133" i="1"/>
  <c r="BD84" i="1"/>
  <c r="F142" i="1"/>
  <c r="CZ159" i="1"/>
  <c r="Y159" i="1" s="1"/>
  <c r="CY159" i="1"/>
  <c r="X159" i="1" s="1"/>
  <c r="AC242" i="1"/>
  <c r="CP239" i="1"/>
  <c r="O239" i="1" s="1"/>
  <c r="CP201" i="1"/>
  <c r="O201" i="1" s="1"/>
  <c r="F255" i="1"/>
  <c r="BB237" i="1"/>
  <c r="CZ310" i="1"/>
  <c r="Y310" i="1" s="1"/>
  <c r="CY310" i="1"/>
  <c r="X310" i="1" s="1"/>
  <c r="AK446" i="1" s="1"/>
  <c r="AK304" i="1" s="1"/>
  <c r="AF446" i="1"/>
  <c r="AF304" i="1" s="1"/>
  <c r="AO237" i="1"/>
  <c r="F246" i="1"/>
  <c r="CP310" i="1"/>
  <c r="O310" i="1" s="1"/>
  <c r="AT237" i="1"/>
  <c r="F260" i="1"/>
  <c r="AB446" i="1"/>
  <c r="AB304" i="1" s="1"/>
  <c r="CP327" i="1"/>
  <c r="O327" i="1" s="1"/>
  <c r="AD338" i="1"/>
  <c r="GK410" i="1"/>
  <c r="AE416" i="1"/>
  <c r="GM414" i="1"/>
  <c r="GO414" i="1"/>
  <c r="AE483" i="1"/>
  <c r="GK480" i="1"/>
  <c r="AG370" i="1"/>
  <c r="T375" i="1"/>
  <c r="CI483" i="1"/>
  <c r="BZ478" i="1"/>
  <c r="AQ483" i="1"/>
  <c r="CG483" i="1"/>
  <c r="AL407" i="1"/>
  <c r="Y416" i="1"/>
  <c r="F399" i="1"/>
  <c r="W370" i="1"/>
  <c r="CE478" i="1"/>
  <c r="AV483" i="1"/>
  <c r="GK638" i="1"/>
  <c r="GP638" i="1" s="1"/>
  <c r="AE644" i="1"/>
  <c r="F398" i="1"/>
  <c r="V370" i="1"/>
  <c r="AH324" i="1"/>
  <c r="U338" i="1"/>
  <c r="AL370" i="1"/>
  <c r="Y375" i="1"/>
  <c r="GM411" i="1"/>
  <c r="GO411" i="1"/>
  <c r="CG555" i="1"/>
  <c r="AX567" i="1"/>
  <c r="U599" i="1"/>
  <c r="F625" i="1"/>
  <c r="AT635" i="1"/>
  <c r="F662" i="1"/>
  <c r="T567" i="1"/>
  <c r="AG555" i="1"/>
  <c r="AD635" i="1"/>
  <c r="Q644" i="1"/>
  <c r="F586" i="1"/>
  <c r="AU555" i="1"/>
  <c r="W599" i="1"/>
  <c r="F627" i="1"/>
  <c r="V644" i="1"/>
  <c r="AI635" i="1"/>
  <c r="CY46" i="1"/>
  <c r="X46" i="1" s="1"/>
  <c r="GN46" i="1" s="1"/>
  <c r="CZ46" i="1"/>
  <c r="Y46" i="1" s="1"/>
  <c r="CY115" i="1"/>
  <c r="X115" i="1" s="1"/>
  <c r="CZ115" i="1"/>
  <c r="Y115" i="1" s="1"/>
  <c r="AD149" i="1"/>
  <c r="Q164" i="1"/>
  <c r="CZ151" i="1"/>
  <c r="Y151" i="1" s="1"/>
  <c r="AF164" i="1"/>
  <c r="CY151" i="1"/>
  <c r="X151" i="1" s="1"/>
  <c r="CP151" i="1"/>
  <c r="O151" i="1" s="1"/>
  <c r="GM156" i="1"/>
  <c r="GN156" i="1"/>
  <c r="AQ196" i="1"/>
  <c r="F215" i="1"/>
  <c r="BA149" i="1"/>
  <c r="F184" i="1"/>
  <c r="AZ205" i="1"/>
  <c r="CI196" i="1"/>
  <c r="F262" i="1"/>
  <c r="BA237" i="1"/>
  <c r="GO311" i="1"/>
  <c r="GM311" i="1"/>
  <c r="GK306" i="1"/>
  <c r="GM306" i="1" s="1"/>
  <c r="AE446" i="1"/>
  <c r="AE304" i="1" s="1"/>
  <c r="F258" i="1"/>
  <c r="BC237" i="1"/>
  <c r="F224" i="1"/>
  <c r="AU196" i="1"/>
  <c r="W205" i="1"/>
  <c r="AJ196" i="1"/>
  <c r="GM312" i="1"/>
  <c r="GO312" i="1"/>
  <c r="CJ196" i="1"/>
  <c r="BA205" i="1"/>
  <c r="GO316" i="1"/>
  <c r="GM316" i="1"/>
  <c r="CY326" i="1"/>
  <c r="X326" i="1" s="1"/>
  <c r="CZ326" i="1"/>
  <c r="Y326" i="1" s="1"/>
  <c r="AF338" i="1"/>
  <c r="CP319" i="1"/>
  <c r="O319" i="1" s="1"/>
  <c r="CP331" i="1"/>
  <c r="O331" i="1" s="1"/>
  <c r="GM314" i="1"/>
  <c r="CP328" i="1"/>
  <c r="O328" i="1" s="1"/>
  <c r="AC338" i="1"/>
  <c r="GM409" i="1"/>
  <c r="CA416" i="1" s="1"/>
  <c r="GO409" i="1"/>
  <c r="AB416" i="1"/>
  <c r="CP326" i="1"/>
  <c r="O326" i="1" s="1"/>
  <c r="BD304" i="1"/>
  <c r="F471" i="1"/>
  <c r="X416" i="1"/>
  <c r="AK407" i="1"/>
  <c r="AG478" i="1"/>
  <c r="T483" i="1"/>
  <c r="GM640" i="1"/>
  <c r="GP640" i="1"/>
  <c r="U407" i="1"/>
  <c r="F438" i="1"/>
  <c r="BD555" i="1"/>
  <c r="F592" i="1"/>
  <c r="BD674" i="1"/>
  <c r="AG324" i="1"/>
  <c r="T338" i="1"/>
  <c r="F392" i="1"/>
  <c r="AS370" i="1"/>
  <c r="CZ481" i="1"/>
  <c r="Y481" i="1" s="1"/>
  <c r="CY481" i="1"/>
  <c r="X481" i="1" s="1"/>
  <c r="P603" i="1"/>
  <c r="CE603" i="1"/>
  <c r="AC599" i="1"/>
  <c r="CF603" i="1"/>
  <c r="CH603" i="1"/>
  <c r="AS599" i="1"/>
  <c r="F620" i="1"/>
  <c r="CG635" i="1"/>
  <c r="AX644" i="1"/>
  <c r="U515" i="1"/>
  <c r="F541" i="1"/>
  <c r="F626" i="1"/>
  <c r="V599" i="1"/>
  <c r="AQ635" i="1"/>
  <c r="F654" i="1"/>
  <c r="F545" i="1"/>
  <c r="X515" i="1"/>
  <c r="AF635" i="1"/>
  <c r="S644" i="1"/>
  <c r="F543" i="1"/>
  <c r="W515" i="1"/>
  <c r="F613" i="1"/>
  <c r="AQ599" i="1"/>
  <c r="AC644" i="1"/>
  <c r="AG37" i="1"/>
  <c r="T52" i="1"/>
  <c r="CY87" i="1"/>
  <c r="X87" i="1" s="1"/>
  <c r="CZ87" i="1"/>
  <c r="Y87" i="1" s="1"/>
  <c r="AF117" i="1"/>
  <c r="BC37" i="1"/>
  <c r="F68" i="1"/>
  <c r="BC272" i="1"/>
  <c r="CZ94" i="1"/>
  <c r="Y94" i="1" s="1"/>
  <c r="CY94" i="1"/>
  <c r="X94" i="1" s="1"/>
  <c r="GM45" i="1"/>
  <c r="GN45" i="1"/>
  <c r="CP49" i="1"/>
  <c r="O49" i="1" s="1"/>
  <c r="CP39" i="1"/>
  <c r="O39" i="1" s="1"/>
  <c r="CP94" i="1"/>
  <c r="O94" i="1" s="1"/>
  <c r="CY112" i="1"/>
  <c r="X112" i="1" s="1"/>
  <c r="GM112" i="1" s="1"/>
  <c r="CZ112" i="1"/>
  <c r="Y112" i="1" s="1"/>
  <c r="GK151" i="1"/>
  <c r="AE164" i="1"/>
  <c r="CP92" i="1"/>
  <c r="O92" i="1" s="1"/>
  <c r="CP108" i="1"/>
  <c r="O108" i="1" s="1"/>
  <c r="CP115" i="1"/>
  <c r="O115" i="1" s="1"/>
  <c r="CY155" i="1"/>
  <c r="X155" i="1" s="1"/>
  <c r="GN155" i="1" s="1"/>
  <c r="CZ155" i="1"/>
  <c r="Y155" i="1" s="1"/>
  <c r="AG84" i="1"/>
  <c r="T117" i="1"/>
  <c r="AF237" i="1"/>
  <c r="S242" i="1"/>
  <c r="F182" i="1"/>
  <c r="AT149" i="1"/>
  <c r="U149" i="1"/>
  <c r="F186" i="1"/>
  <c r="CP161" i="1"/>
  <c r="O161" i="1" s="1"/>
  <c r="AZ242" i="1"/>
  <c r="CI237" i="1"/>
  <c r="CG196" i="1"/>
  <c r="AX205" i="1"/>
  <c r="GM317" i="1"/>
  <c r="GO317" i="1"/>
  <c r="CP200" i="1"/>
  <c r="O200" i="1" s="1"/>
  <c r="GN336" i="1"/>
  <c r="GM336" i="1"/>
  <c r="F263" i="1"/>
  <c r="T237" i="1"/>
  <c r="GM335" i="1"/>
  <c r="GN335" i="1"/>
  <c r="CP373" i="1"/>
  <c r="O373" i="1" s="1"/>
  <c r="AC375" i="1"/>
  <c r="GM410" i="1"/>
  <c r="GO410" i="1"/>
  <c r="F425" i="1"/>
  <c r="AP407" i="1"/>
  <c r="AF555" i="1"/>
  <c r="S567" i="1"/>
  <c r="CJ407" i="1"/>
  <c r="BA416" i="1"/>
  <c r="AT478" i="1"/>
  <c r="F501" i="1"/>
  <c r="AC416" i="1"/>
  <c r="F533" i="1"/>
  <c r="R515" i="1"/>
  <c r="T407" i="1"/>
  <c r="F437" i="1"/>
  <c r="F612" i="1"/>
  <c r="AP599" i="1"/>
  <c r="U478" i="1"/>
  <c r="F505" i="1"/>
  <c r="F531" i="1"/>
  <c r="Q515" i="1"/>
  <c r="AO674" i="1"/>
  <c r="AO635" i="1"/>
  <c r="F648" i="1"/>
  <c r="CP601" i="1"/>
  <c r="O601" i="1" s="1"/>
  <c r="AS478" i="1"/>
  <c r="F500" i="1"/>
  <c r="AU599" i="1"/>
  <c r="F622" i="1"/>
  <c r="BA635" i="1"/>
  <c r="F664" i="1"/>
  <c r="T515" i="1"/>
  <c r="F540" i="1"/>
  <c r="GM560" i="1"/>
  <c r="BA599" i="1"/>
  <c r="F623" i="1"/>
  <c r="AZ567" i="1"/>
  <c r="CI555" i="1"/>
  <c r="AL644" i="1"/>
  <c r="AI555" i="1"/>
  <c r="V567" i="1"/>
  <c r="AX603" i="1"/>
  <c r="CG599" i="1"/>
  <c r="GM44" i="1"/>
  <c r="GN44" i="1"/>
  <c r="W37" i="1"/>
  <c r="F76" i="1"/>
  <c r="GN101" i="1"/>
  <c r="GM101" i="1"/>
  <c r="GK28" i="1"/>
  <c r="AE272" i="1"/>
  <c r="AE26" i="1" s="1"/>
  <c r="CP91" i="1"/>
  <c r="O91" i="1" s="1"/>
  <c r="AC52" i="1"/>
  <c r="BD37" i="1"/>
  <c r="F77" i="1"/>
  <c r="BD272" i="1"/>
  <c r="CZ104" i="1"/>
  <c r="Y104" i="1" s="1"/>
  <c r="GM104" i="1" s="1"/>
  <c r="CY104" i="1"/>
  <c r="X104" i="1" s="1"/>
  <c r="GN104" i="1" s="1"/>
  <c r="BZ84" i="1"/>
  <c r="AQ117" i="1"/>
  <c r="CP114" i="1"/>
  <c r="O114" i="1" s="1"/>
  <c r="CZ110" i="1"/>
  <c r="Y110" i="1" s="1"/>
  <c r="CY110" i="1"/>
  <c r="X110" i="1" s="1"/>
  <c r="GN110" i="1" s="1"/>
  <c r="BY149" i="1"/>
  <c r="CI164" i="1"/>
  <c r="AP164" i="1"/>
  <c r="GM160" i="1"/>
  <c r="GN160" i="1"/>
  <c r="CG117" i="1"/>
  <c r="AC164" i="1"/>
  <c r="AC205" i="1"/>
  <c r="CP198" i="1"/>
  <c r="O198" i="1" s="1"/>
  <c r="CJ84" i="1"/>
  <c r="BA117" i="1"/>
  <c r="CY157" i="1"/>
  <c r="X157" i="1" s="1"/>
  <c r="GN157" i="1" s="1"/>
  <c r="CZ157" i="1"/>
  <c r="Y157" i="1" s="1"/>
  <c r="CY162" i="1"/>
  <c r="X162" i="1" s="1"/>
  <c r="GM162" i="1" s="1"/>
  <c r="CZ162" i="1"/>
  <c r="Y162" i="1" s="1"/>
  <c r="CY199" i="1"/>
  <c r="X199" i="1" s="1"/>
  <c r="AK205" i="1" s="1"/>
  <c r="CZ199" i="1"/>
  <c r="Y199" i="1" s="1"/>
  <c r="AL205" i="1" s="1"/>
  <c r="AF205" i="1"/>
  <c r="GM202" i="1"/>
  <c r="GN202" i="1"/>
  <c r="AH84" i="1"/>
  <c r="U117" i="1"/>
  <c r="U272" i="1" s="1"/>
  <c r="GM158" i="1"/>
  <c r="GN158" i="1"/>
  <c r="F214" i="1"/>
  <c r="AP196" i="1"/>
  <c r="GM307" i="1"/>
  <c r="GO307" i="1"/>
  <c r="AE242" i="1"/>
  <c r="AK237" i="1"/>
  <c r="X242" i="1"/>
  <c r="AL446" i="1"/>
  <c r="AL304" i="1" s="1"/>
  <c r="GM318" i="1"/>
  <c r="GO318" i="1"/>
  <c r="CY333" i="1"/>
  <c r="X333" i="1" s="1"/>
  <c r="GM333" i="1" s="1"/>
  <c r="CZ333" i="1"/>
  <c r="Y333" i="1" s="1"/>
  <c r="GM330" i="1"/>
  <c r="GN330" i="1"/>
  <c r="F387" i="1"/>
  <c r="Q370" i="1"/>
  <c r="BB446" i="1"/>
  <c r="BB407" i="1"/>
  <c r="F429" i="1"/>
  <c r="AU370" i="1"/>
  <c r="AU446" i="1"/>
  <c r="F394" i="1"/>
  <c r="AE567" i="1"/>
  <c r="GK559" i="1"/>
  <c r="GO559" i="1" s="1"/>
  <c r="U370" i="1"/>
  <c r="F397" i="1"/>
  <c r="F526" i="1"/>
  <c r="AX515" i="1"/>
  <c r="Q603" i="1"/>
  <c r="AD599" i="1"/>
  <c r="AJ324" i="1"/>
  <c r="W338" i="1"/>
  <c r="F401" i="1"/>
  <c r="X370" i="1"/>
  <c r="CI370" i="1"/>
  <c r="AZ375" i="1"/>
  <c r="BB599" i="1"/>
  <c r="F616" i="1"/>
  <c r="BB674" i="1"/>
  <c r="V416" i="1"/>
  <c r="AI407" i="1"/>
  <c r="GM413" i="1"/>
  <c r="GO413" i="1"/>
  <c r="CH483" i="1"/>
  <c r="U644" i="1"/>
  <c r="AH635" i="1"/>
  <c r="T599" i="1"/>
  <c r="F624" i="1"/>
  <c r="GM517" i="1"/>
  <c r="CA519" i="1" s="1"/>
  <c r="AB519" i="1"/>
  <c r="GP517" i="1"/>
  <c r="CD519" i="1" s="1"/>
  <c r="AP555" i="1"/>
  <c r="F576" i="1"/>
  <c r="AK644" i="1"/>
  <c r="GN99" i="1"/>
  <c r="GM99" i="1"/>
  <c r="GM47" i="1"/>
  <c r="GN47" i="1"/>
  <c r="CY41" i="1"/>
  <c r="X41" i="1" s="1"/>
  <c r="CZ41" i="1"/>
  <c r="Y41" i="1" s="1"/>
  <c r="AL52" i="1" s="1"/>
  <c r="AF52" i="1"/>
  <c r="AQ37" i="1"/>
  <c r="F62" i="1"/>
  <c r="AQ272" i="1"/>
  <c r="AI37" i="1"/>
  <c r="V52" i="1"/>
  <c r="CZ90" i="1"/>
  <c r="Y90" i="1" s="1"/>
  <c r="CY90" i="1"/>
  <c r="X90" i="1" s="1"/>
  <c r="GM90" i="1" s="1"/>
  <c r="CZ96" i="1"/>
  <c r="Y96" i="1" s="1"/>
  <c r="CY96" i="1"/>
  <c r="X96" i="1" s="1"/>
  <c r="GN105" i="1"/>
  <c r="GM105" i="1"/>
  <c r="GM106" i="1"/>
  <c r="GN106" i="1"/>
  <c r="CZ95" i="1"/>
  <c r="Y95" i="1" s="1"/>
  <c r="CY95" i="1"/>
  <c r="X95" i="1" s="1"/>
  <c r="GM95" i="1" s="1"/>
  <c r="CZ107" i="1"/>
  <c r="Y107" i="1" s="1"/>
  <c r="CY107" i="1"/>
  <c r="X107" i="1" s="1"/>
  <c r="GM107" i="1" s="1"/>
  <c r="GM113" i="1"/>
  <c r="GN113" i="1"/>
  <c r="GM109" i="1"/>
  <c r="GN109" i="1"/>
  <c r="AT84" i="1"/>
  <c r="F135" i="1"/>
  <c r="CP96" i="1"/>
  <c r="O96" i="1" s="1"/>
  <c r="AJ149" i="1"/>
  <c r="W164" i="1"/>
  <c r="AP84" i="1"/>
  <c r="F126" i="1"/>
  <c r="AP272" i="1"/>
  <c r="CG149" i="1"/>
  <c r="AX164" i="1"/>
  <c r="CP159" i="1"/>
  <c r="O159" i="1" s="1"/>
  <c r="AU149" i="1"/>
  <c r="F183" i="1"/>
  <c r="AI149" i="1"/>
  <c r="V164" i="1"/>
  <c r="BZ149" i="1"/>
  <c r="AQ164" i="1"/>
  <c r="GK200" i="1"/>
  <c r="AE205" i="1"/>
  <c r="AI237" i="1"/>
  <c r="V242" i="1"/>
  <c r="AQ237" i="1"/>
  <c r="F252" i="1"/>
  <c r="GO320" i="1"/>
  <c r="GM320" i="1"/>
  <c r="T205" i="1"/>
  <c r="AG196" i="1"/>
  <c r="AH237" i="1"/>
  <c r="U242" i="1"/>
  <c r="W242" i="1"/>
  <c r="AJ237" i="1"/>
  <c r="GM313" i="1"/>
  <c r="GO313" i="1"/>
  <c r="GN329" i="1"/>
  <c r="GM329" i="1"/>
  <c r="BY324" i="1"/>
  <c r="AP338" i="1"/>
  <c r="CI338" i="1"/>
  <c r="GK326" i="1"/>
  <c r="AE338" i="1"/>
  <c r="AO324" i="1"/>
  <c r="AO446" i="1"/>
  <c r="F342" i="1"/>
  <c r="R375" i="1"/>
  <c r="AE370" i="1"/>
  <c r="AX416" i="1"/>
  <c r="CG407" i="1"/>
  <c r="W416" i="1"/>
  <c r="AJ407" i="1"/>
  <c r="CI407" i="1"/>
  <c r="AZ416" i="1"/>
  <c r="AI324" i="1"/>
  <c r="V338" i="1"/>
  <c r="F432" i="1"/>
  <c r="BC407" i="1"/>
  <c r="F544" i="1"/>
  <c r="BD515" i="1"/>
  <c r="CP481" i="1"/>
  <c r="O481" i="1" s="1"/>
  <c r="GM481" i="1" s="1"/>
  <c r="F356" i="1"/>
  <c r="AT324" i="1"/>
  <c r="F395" i="1"/>
  <c r="BA370" i="1"/>
  <c r="AQ370" i="1"/>
  <c r="F385" i="1"/>
  <c r="AX338" i="1"/>
  <c r="CG324" i="1"/>
  <c r="AS407" i="1"/>
  <c r="F433" i="1"/>
  <c r="F690" i="1"/>
  <c r="BC551" i="1"/>
  <c r="AQ555" i="1"/>
  <c r="F577" i="1"/>
  <c r="AQ674" i="1"/>
  <c r="F507" i="1"/>
  <c r="W478" i="1"/>
  <c r="AP644" i="1"/>
  <c r="AP674" i="1" s="1"/>
  <c r="CI644" i="1"/>
  <c r="BY635" i="1"/>
  <c r="Q483" i="1"/>
  <c r="AD478" i="1"/>
  <c r="F537" i="1"/>
  <c r="AT515" i="1"/>
  <c r="F584" i="1"/>
  <c r="AS674" i="1"/>
  <c r="AS555" i="1"/>
  <c r="CF519" i="1"/>
  <c r="AC515" i="1"/>
  <c r="P519" i="1"/>
  <c r="CE519" i="1"/>
  <c r="CH519" i="1"/>
  <c r="AH555" i="1"/>
  <c r="U567" i="1"/>
  <c r="CP642" i="1"/>
  <c r="O642" i="1" s="1"/>
  <c r="BA515" i="1"/>
  <c r="F539" i="1"/>
  <c r="BA567" i="1"/>
  <c r="CJ555" i="1"/>
  <c r="AB644" i="1"/>
  <c r="GM637" i="1"/>
  <c r="GP637" i="1"/>
  <c r="U26" i="1" l="1"/>
  <c r="F294" i="1"/>
  <c r="AP551" i="1"/>
  <c r="F683" i="1"/>
  <c r="GM642" i="1"/>
  <c r="GP642" i="1"/>
  <c r="AX407" i="1"/>
  <c r="F423" i="1"/>
  <c r="F495" i="1"/>
  <c r="Q478" i="1"/>
  <c r="F389" i="1"/>
  <c r="R370" i="1"/>
  <c r="T196" i="1"/>
  <c r="F226" i="1"/>
  <c r="V37" i="1"/>
  <c r="F75" i="1"/>
  <c r="V272" i="1"/>
  <c r="AK635" i="1"/>
  <c r="X644" i="1"/>
  <c r="X674" i="1" s="1"/>
  <c r="AC37" i="1"/>
  <c r="CH52" i="1"/>
  <c r="P52" i="1"/>
  <c r="CE52" i="1"/>
  <c r="CF52" i="1"/>
  <c r="AX599" i="1"/>
  <c r="F610" i="1"/>
  <c r="S555" i="1"/>
  <c r="F582" i="1"/>
  <c r="GM39" i="1"/>
  <c r="GN39" i="1"/>
  <c r="AB52" i="1"/>
  <c r="BA555" i="1"/>
  <c r="F587" i="1"/>
  <c r="BA674" i="1"/>
  <c r="AY519" i="1"/>
  <c r="CH515" i="1"/>
  <c r="AS551" i="1"/>
  <c r="F691" i="1"/>
  <c r="AP324" i="1"/>
  <c r="AP446" i="1"/>
  <c r="F347" i="1"/>
  <c r="R205" i="1"/>
  <c r="AE196" i="1"/>
  <c r="AK52" i="1"/>
  <c r="F386" i="1"/>
  <c r="AZ370" i="1"/>
  <c r="F268" i="1"/>
  <c r="X237" i="1"/>
  <c r="AC149" i="1"/>
  <c r="CE164" i="1"/>
  <c r="CH164" i="1"/>
  <c r="P164" i="1"/>
  <c r="CF164" i="1"/>
  <c r="GM91" i="1"/>
  <c r="GN91" i="1"/>
  <c r="V555" i="1"/>
  <c r="F590" i="1"/>
  <c r="V674" i="1"/>
  <c r="CH416" i="1"/>
  <c r="P416" i="1"/>
  <c r="AC407" i="1"/>
  <c r="CE416" i="1"/>
  <c r="CF416" i="1"/>
  <c r="GM373" i="1"/>
  <c r="CA375" i="1" s="1"/>
  <c r="GO373" i="1"/>
  <c r="CC375" i="1" s="1"/>
  <c r="AB375" i="1"/>
  <c r="GN90" i="1"/>
  <c r="AK117" i="1"/>
  <c r="CH599" i="1"/>
  <c r="AY603" i="1"/>
  <c r="T478" i="1"/>
  <c r="F504" i="1"/>
  <c r="GN326" i="1"/>
  <c r="GM326" i="1"/>
  <c r="AB338" i="1"/>
  <c r="S164" i="1"/>
  <c r="AF149" i="1"/>
  <c r="T555" i="1"/>
  <c r="T674" i="1"/>
  <c r="F588" i="1"/>
  <c r="F493" i="1"/>
  <c r="AQ478" i="1"/>
  <c r="R483" i="1"/>
  <c r="AE478" i="1"/>
  <c r="GN327" i="1"/>
  <c r="GM327" i="1"/>
  <c r="GO310" i="1"/>
  <c r="GM310" i="1"/>
  <c r="GN112" i="1"/>
  <c r="V84" i="1"/>
  <c r="F140" i="1"/>
  <c r="GM28" i="1"/>
  <c r="GN28" i="1"/>
  <c r="AB272" i="1"/>
  <c r="AB26" i="1" s="1"/>
  <c r="GM639" i="1"/>
  <c r="GP639" i="1"/>
  <c r="AL599" i="1"/>
  <c r="Y603" i="1"/>
  <c r="Y674" i="1" s="1"/>
  <c r="S483" i="1"/>
  <c r="AF478" i="1"/>
  <c r="AX237" i="1"/>
  <c r="F249" i="1"/>
  <c r="AD196" i="1"/>
  <c r="Q205" i="1"/>
  <c r="Q272" i="1" s="1"/>
  <c r="AE37" i="1"/>
  <c r="R52" i="1"/>
  <c r="GN42" i="1"/>
  <c r="GN199" i="1"/>
  <c r="Q407" i="1"/>
  <c r="F428" i="1"/>
  <c r="GN333" i="1"/>
  <c r="GN87" i="1"/>
  <c r="AX324" i="1"/>
  <c r="F345" i="1"/>
  <c r="AX446" i="1"/>
  <c r="AO304" i="1"/>
  <c r="F450" i="1"/>
  <c r="W237" i="1"/>
  <c r="F266" i="1"/>
  <c r="AQ26" i="1"/>
  <c r="F282" i="1"/>
  <c r="AQ704" i="1"/>
  <c r="Q599" i="1"/>
  <c r="F615" i="1"/>
  <c r="S205" i="1"/>
  <c r="AF196" i="1"/>
  <c r="CG84" i="1"/>
  <c r="AX117" i="1"/>
  <c r="F678" i="1"/>
  <c r="AO551" i="1"/>
  <c r="GM200" i="1"/>
  <c r="GN200" i="1"/>
  <c r="AZ237" i="1"/>
  <c r="F253" i="1"/>
  <c r="S237" i="1"/>
  <c r="F257" i="1"/>
  <c r="GM115" i="1"/>
  <c r="GN115" i="1"/>
  <c r="BC26" i="1"/>
  <c r="F288" i="1"/>
  <c r="BC704" i="1"/>
  <c r="T37" i="1"/>
  <c r="F73" i="1"/>
  <c r="T272" i="1"/>
  <c r="CF599" i="1"/>
  <c r="AW603" i="1"/>
  <c r="O416" i="1"/>
  <c r="AB407" i="1"/>
  <c r="GM331" i="1"/>
  <c r="GN331" i="1"/>
  <c r="W196" i="1"/>
  <c r="F229" i="1"/>
  <c r="AZ196" i="1"/>
  <c r="F216" i="1"/>
  <c r="AL164" i="1"/>
  <c r="W555" i="1"/>
  <c r="F591" i="1"/>
  <c r="W674" i="1"/>
  <c r="BA478" i="1"/>
  <c r="F503" i="1"/>
  <c r="F614" i="1"/>
  <c r="AZ599" i="1"/>
  <c r="X603" i="1"/>
  <c r="AK599" i="1"/>
  <c r="Y483" i="1"/>
  <c r="AL478" i="1"/>
  <c r="BC304" i="1"/>
  <c r="F462" i="1"/>
  <c r="Y555" i="1"/>
  <c r="F594" i="1"/>
  <c r="GM638" i="1"/>
  <c r="GM157" i="1"/>
  <c r="AO704" i="1"/>
  <c r="GM87" i="1"/>
  <c r="AV519" i="1"/>
  <c r="CE515" i="1"/>
  <c r="CI635" i="1"/>
  <c r="AZ644" i="1"/>
  <c r="W407" i="1"/>
  <c r="F440" i="1"/>
  <c r="CD644" i="1"/>
  <c r="F522" i="1"/>
  <c r="P515" i="1"/>
  <c r="AP635" i="1"/>
  <c r="F653" i="1"/>
  <c r="V324" i="1"/>
  <c r="F361" i="1"/>
  <c r="V446" i="1"/>
  <c r="U237" i="1"/>
  <c r="F264" i="1"/>
  <c r="F174" i="1"/>
  <c r="AQ149" i="1"/>
  <c r="GM159" i="1"/>
  <c r="GN159" i="1"/>
  <c r="W149" i="1"/>
  <c r="F188" i="1"/>
  <c r="V407" i="1"/>
  <c r="F439" i="1"/>
  <c r="AE555" i="1"/>
  <c r="R567" i="1"/>
  <c r="BB304" i="1"/>
  <c r="F459" i="1"/>
  <c r="AE237" i="1"/>
  <c r="R242" i="1"/>
  <c r="Y205" i="1"/>
  <c r="AL196" i="1"/>
  <c r="BA84" i="1"/>
  <c r="F137" i="1"/>
  <c r="BD26" i="1"/>
  <c r="F297" i="1"/>
  <c r="BD704" i="1"/>
  <c r="AL635" i="1"/>
  <c r="Y644" i="1"/>
  <c r="GN161" i="1"/>
  <c r="GM161" i="1"/>
  <c r="GN108" i="1"/>
  <c r="GM108" i="1"/>
  <c r="GM94" i="1"/>
  <c r="GN94" i="1"/>
  <c r="GM49" i="1"/>
  <c r="GN49" i="1"/>
  <c r="S635" i="1"/>
  <c r="F659" i="1"/>
  <c r="F651" i="1"/>
  <c r="AX635" i="1"/>
  <c r="CC416" i="1"/>
  <c r="GO319" i="1"/>
  <c r="GM319" i="1"/>
  <c r="BA196" i="1"/>
  <c r="F225" i="1"/>
  <c r="GM151" i="1"/>
  <c r="GN151" i="1"/>
  <c r="AB164" i="1"/>
  <c r="GM110" i="1"/>
  <c r="CI478" i="1"/>
  <c r="AZ483" i="1"/>
  <c r="GO306" i="1"/>
  <c r="GM201" i="1"/>
  <c r="GN201" i="1"/>
  <c r="AE84" i="1"/>
  <c r="R117" i="1"/>
  <c r="AC304" i="1"/>
  <c r="CF446" i="1"/>
  <c r="CF304" i="1" s="1"/>
  <c r="CE446" i="1"/>
  <c r="CE304" i="1" s="1"/>
  <c r="CH446" i="1"/>
  <c r="CH304" i="1" s="1"/>
  <c r="AC84" i="1"/>
  <c r="CH117" i="1"/>
  <c r="P117" i="1"/>
  <c r="CE117" i="1"/>
  <c r="CF117" i="1"/>
  <c r="AX37" i="1"/>
  <c r="F59" i="1"/>
  <c r="AX272" i="1"/>
  <c r="GM31" i="1"/>
  <c r="GN31" i="1"/>
  <c r="GM46" i="1"/>
  <c r="GN107" i="1"/>
  <c r="AX149" i="1"/>
  <c r="F171" i="1"/>
  <c r="AU519" i="1"/>
  <c r="CD515" i="1"/>
  <c r="U635" i="1"/>
  <c r="F666" i="1"/>
  <c r="U84" i="1"/>
  <c r="F139" i="1"/>
  <c r="AK196" i="1"/>
  <c r="X205" i="1"/>
  <c r="GM114" i="1"/>
  <c r="GN114" i="1"/>
  <c r="F436" i="1"/>
  <c r="BA407" i="1"/>
  <c r="T84" i="1"/>
  <c r="F138" i="1"/>
  <c r="GM92" i="1"/>
  <c r="GN92" i="1"/>
  <c r="GN95" i="1"/>
  <c r="CH644" i="1"/>
  <c r="P644" i="1"/>
  <c r="AC635" i="1"/>
  <c r="CE644" i="1"/>
  <c r="CF644" i="1"/>
  <c r="CE599" i="1"/>
  <c r="AV603" i="1"/>
  <c r="T324" i="1"/>
  <c r="F359" i="1"/>
  <c r="T446" i="1"/>
  <c r="F442" i="1"/>
  <c r="X407" i="1"/>
  <c r="AR416" i="1"/>
  <c r="CA407" i="1"/>
  <c r="AF324" i="1"/>
  <c r="S338" i="1"/>
  <c r="GN162" i="1"/>
  <c r="V635" i="1"/>
  <c r="F667" i="1"/>
  <c r="F656" i="1"/>
  <c r="Q635" i="1"/>
  <c r="F402" i="1"/>
  <c r="Y370" i="1"/>
  <c r="AE635" i="1"/>
  <c r="R644" i="1"/>
  <c r="F443" i="1"/>
  <c r="Y407" i="1"/>
  <c r="T370" i="1"/>
  <c r="F396" i="1"/>
  <c r="R416" i="1"/>
  <c r="AE407" i="1"/>
  <c r="GP239" i="1"/>
  <c r="CD242" i="1" s="1"/>
  <c r="AB242" i="1"/>
  <c r="GM239" i="1"/>
  <c r="CA242" i="1" s="1"/>
  <c r="AB117" i="1"/>
  <c r="BA37" i="1"/>
  <c r="F72" i="1"/>
  <c r="BA272" i="1"/>
  <c r="F431" i="1"/>
  <c r="S407" i="1"/>
  <c r="CE567" i="1"/>
  <c r="AC555" i="1"/>
  <c r="P567" i="1"/>
  <c r="CF567" i="1"/>
  <c r="CH567" i="1"/>
  <c r="GM308" i="1"/>
  <c r="CA446" i="1" s="1"/>
  <c r="CA304" i="1" s="1"/>
  <c r="GO308" i="1"/>
  <c r="BB26" i="1"/>
  <c r="F285" i="1"/>
  <c r="BB704" i="1"/>
  <c r="AD84" i="1"/>
  <c r="Q117" i="1"/>
  <c r="AZ84" i="1"/>
  <c r="F128" i="1"/>
  <c r="Q674" i="1"/>
  <c r="F579" i="1"/>
  <c r="Q555" i="1"/>
  <c r="W84" i="1"/>
  <c r="F141" i="1"/>
  <c r="X555" i="1"/>
  <c r="F593" i="1"/>
  <c r="BB551" i="1"/>
  <c r="F687" i="1"/>
  <c r="AB635" i="1"/>
  <c r="O644" i="1"/>
  <c r="U555" i="1"/>
  <c r="F589" i="1"/>
  <c r="U674" i="1"/>
  <c r="AW519" i="1"/>
  <c r="CF515" i="1"/>
  <c r="AZ407" i="1"/>
  <c r="F427" i="1"/>
  <c r="V237" i="1"/>
  <c r="F265" i="1"/>
  <c r="F187" i="1"/>
  <c r="V149" i="1"/>
  <c r="GM96" i="1"/>
  <c r="GN96" i="1"/>
  <c r="AF37" i="1"/>
  <c r="S52" i="1"/>
  <c r="O519" i="1"/>
  <c r="AB515" i="1"/>
  <c r="CH478" i="1"/>
  <c r="AY483" i="1"/>
  <c r="W324" i="1"/>
  <c r="F362" i="1"/>
  <c r="W446" i="1"/>
  <c r="AU304" i="1"/>
  <c r="F465" i="1"/>
  <c r="GN198" i="1"/>
  <c r="CB205" i="1" s="1"/>
  <c r="AB205" i="1"/>
  <c r="GM198" i="1"/>
  <c r="AP149" i="1"/>
  <c r="F173" i="1"/>
  <c r="AQ84" i="1"/>
  <c r="F127" i="1"/>
  <c r="F578" i="1"/>
  <c r="AZ555" i="1"/>
  <c r="AZ674" i="1"/>
  <c r="AB603" i="1"/>
  <c r="GM601" i="1"/>
  <c r="CA603" i="1" s="1"/>
  <c r="F212" i="1"/>
  <c r="AX196" i="1"/>
  <c r="R164" i="1"/>
  <c r="AE149" i="1"/>
  <c r="AF84" i="1"/>
  <c r="S117" i="1"/>
  <c r="GM559" i="1"/>
  <c r="F606" i="1"/>
  <c r="P599" i="1"/>
  <c r="AC324" i="1"/>
  <c r="CE338" i="1"/>
  <c r="P338" i="1"/>
  <c r="CF338" i="1"/>
  <c r="CH338" i="1"/>
  <c r="AL338" i="1"/>
  <c r="Q149" i="1"/>
  <c r="F176" i="1"/>
  <c r="GM41" i="1"/>
  <c r="CH242" i="1"/>
  <c r="P242" i="1"/>
  <c r="CF242" i="1"/>
  <c r="AC237" i="1"/>
  <c r="CE242" i="1"/>
  <c r="T635" i="1"/>
  <c r="F665" i="1"/>
  <c r="AQ304" i="1"/>
  <c r="F456" i="1"/>
  <c r="AX370" i="1"/>
  <c r="F382" i="1"/>
  <c r="AB567" i="1"/>
  <c r="GM557" i="1"/>
  <c r="GO557" i="1"/>
  <c r="CC567" i="1" s="1"/>
  <c r="AD237" i="1"/>
  <c r="Q242" i="1"/>
  <c r="AC26" i="1"/>
  <c r="CE272" i="1"/>
  <c r="CE26" i="1" s="1"/>
  <c r="CF272" i="1"/>
  <c r="CF26" i="1" s="1"/>
  <c r="CH272" i="1"/>
  <c r="CH26" i="1" s="1"/>
  <c r="GM50" i="1"/>
  <c r="GN50" i="1"/>
  <c r="GN93" i="1"/>
  <c r="GM93" i="1"/>
  <c r="CA117" i="1" s="1"/>
  <c r="GM88" i="1"/>
  <c r="GN88" i="1"/>
  <c r="CB117" i="1" s="1"/>
  <c r="GM155" i="1"/>
  <c r="CA644" i="1"/>
  <c r="AE324" i="1"/>
  <c r="R338" i="1"/>
  <c r="AQ551" i="1"/>
  <c r="F684" i="1"/>
  <c r="CI324" i="1"/>
  <c r="AZ338" i="1"/>
  <c r="AP26" i="1"/>
  <c r="F281" i="1"/>
  <c r="AP704" i="1"/>
  <c r="AL37" i="1"/>
  <c r="Y52" i="1"/>
  <c r="CA515" i="1"/>
  <c r="AR519" i="1"/>
  <c r="CF205" i="1"/>
  <c r="CH205" i="1"/>
  <c r="P205" i="1"/>
  <c r="AC196" i="1"/>
  <c r="CE205" i="1"/>
  <c r="AZ164" i="1"/>
  <c r="CI149" i="1"/>
  <c r="W272" i="1"/>
  <c r="CE375" i="1"/>
  <c r="CF375" i="1"/>
  <c r="AC370" i="1"/>
  <c r="CH375" i="1"/>
  <c r="P375" i="1"/>
  <c r="AL117" i="1"/>
  <c r="BD551" i="1"/>
  <c r="F699" i="1"/>
  <c r="GN328" i="1"/>
  <c r="GM328" i="1"/>
  <c r="AK338" i="1"/>
  <c r="AK164" i="1"/>
  <c r="GN41" i="1"/>
  <c r="AX555" i="1"/>
  <c r="AX674" i="1"/>
  <c r="F574" i="1"/>
  <c r="U324" i="1"/>
  <c r="F360" i="1"/>
  <c r="U446" i="1"/>
  <c r="AV478" i="1"/>
  <c r="F488" i="1"/>
  <c r="CG478" i="1"/>
  <c r="AX483" i="1"/>
  <c r="AD324" i="1"/>
  <c r="Q338" i="1"/>
  <c r="AB483" i="1"/>
  <c r="GM480" i="1"/>
  <c r="CA483" i="1" s="1"/>
  <c r="F668" i="1"/>
  <c r="W635" i="1"/>
  <c r="AF599" i="1"/>
  <c r="S603" i="1"/>
  <c r="BA324" i="1"/>
  <c r="F358" i="1"/>
  <c r="BA446" i="1"/>
  <c r="AK483" i="1"/>
  <c r="V196" i="1"/>
  <c r="F228" i="1"/>
  <c r="GN152" i="1"/>
  <c r="GM152" i="1"/>
  <c r="AT26" i="1"/>
  <c r="F290" i="1"/>
  <c r="GN29" i="1"/>
  <c r="GM29" i="1"/>
  <c r="GM43" i="1"/>
  <c r="GN43" i="1"/>
  <c r="Q37" i="1"/>
  <c r="F64" i="1"/>
  <c r="GM199" i="1"/>
  <c r="Q26" i="1" l="1"/>
  <c r="F284" i="1"/>
  <c r="Q704" i="1"/>
  <c r="Y551" i="1"/>
  <c r="F701" i="1"/>
  <c r="CB84" i="1"/>
  <c r="AS117" i="1"/>
  <c r="F700" i="1"/>
  <c r="X551" i="1"/>
  <c r="CA84" i="1"/>
  <c r="AR117" i="1"/>
  <c r="AK324" i="1"/>
  <c r="X338" i="1"/>
  <c r="AY242" i="1"/>
  <c r="CH237" i="1"/>
  <c r="R635" i="1"/>
  <c r="F658" i="1"/>
  <c r="Q237" i="1"/>
  <c r="F254" i="1"/>
  <c r="CE324" i="1"/>
  <c r="AV338" i="1"/>
  <c r="AB84" i="1"/>
  <c r="O117" i="1"/>
  <c r="F618" i="1"/>
  <c r="S599" i="1"/>
  <c r="AW375" i="1"/>
  <c r="CF370" i="1"/>
  <c r="Q324" i="1"/>
  <c r="F350" i="1"/>
  <c r="Q446" i="1"/>
  <c r="U304" i="1"/>
  <c r="F468" i="1"/>
  <c r="P196" i="1"/>
  <c r="F208" i="1"/>
  <c r="AT567" i="1"/>
  <c r="CC555" i="1"/>
  <c r="AW242" i="1"/>
  <c r="CF237" i="1"/>
  <c r="X483" i="1"/>
  <c r="AK478" i="1"/>
  <c r="X164" i="1"/>
  <c r="AK149" i="1"/>
  <c r="AL84" i="1"/>
  <c r="Y117" i="1"/>
  <c r="W26" i="1"/>
  <c r="F296" i="1"/>
  <c r="W704" i="1"/>
  <c r="AY205" i="1"/>
  <c r="CH196" i="1"/>
  <c r="AP22" i="1"/>
  <c r="F713" i="1"/>
  <c r="G16" i="2" s="1"/>
  <c r="G18" i="2" s="1"/>
  <c r="AP734" i="1"/>
  <c r="CA567" i="1"/>
  <c r="P237" i="1"/>
  <c r="F245" i="1"/>
  <c r="AY338" i="1"/>
  <c r="CH324" i="1"/>
  <c r="AB196" i="1"/>
  <c r="O205" i="1"/>
  <c r="BB22" i="1"/>
  <c r="F717" i="1"/>
  <c r="BB734" i="1"/>
  <c r="CF555" i="1"/>
  <c r="AW567" i="1"/>
  <c r="BA26" i="1"/>
  <c r="F292" i="1"/>
  <c r="BA704" i="1"/>
  <c r="CD237" i="1"/>
  <c r="AU242" i="1"/>
  <c r="F647" i="1"/>
  <c r="P635" i="1"/>
  <c r="F538" i="1"/>
  <c r="AU515" i="1"/>
  <c r="P84" i="1"/>
  <c r="F120" i="1"/>
  <c r="AZ478" i="1"/>
  <c r="F494" i="1"/>
  <c r="R674" i="1"/>
  <c r="R555" i="1"/>
  <c r="F581" i="1"/>
  <c r="V304" i="1"/>
  <c r="F469" i="1"/>
  <c r="Y478" i="1"/>
  <c r="F510" i="1"/>
  <c r="F418" i="1"/>
  <c r="O407" i="1"/>
  <c r="BC22" i="1"/>
  <c r="F720" i="1"/>
  <c r="BC734" i="1"/>
  <c r="S478" i="1"/>
  <c r="F498" i="1"/>
  <c r="CB272" i="1"/>
  <c r="CB26" i="1" s="1"/>
  <c r="AB324" i="1"/>
  <c r="O338" i="1"/>
  <c r="AW416" i="1"/>
  <c r="CF407" i="1"/>
  <c r="AY164" i="1"/>
  <c r="CH149" i="1"/>
  <c r="P37" i="1"/>
  <c r="F55" i="1"/>
  <c r="P272" i="1"/>
  <c r="AS205" i="1"/>
  <c r="CB196" i="1"/>
  <c r="P555" i="1"/>
  <c r="F570" i="1"/>
  <c r="P674" i="1"/>
  <c r="CH635" i="1"/>
  <c r="AY644" i="1"/>
  <c r="R84" i="1"/>
  <c r="F131" i="1"/>
  <c r="BD22" i="1"/>
  <c r="F729" i="1"/>
  <c r="BD734" i="1"/>
  <c r="F524" i="1"/>
  <c r="AV515" i="1"/>
  <c r="AQ22" i="1"/>
  <c r="F714" i="1"/>
  <c r="AQ734" i="1"/>
  <c r="Q196" i="1"/>
  <c r="F217" i="1"/>
  <c r="F630" i="1"/>
  <c r="Y599" i="1"/>
  <c r="CA272" i="1"/>
  <c r="CA26" i="1" s="1"/>
  <c r="CA338" i="1"/>
  <c r="AK84" i="1"/>
  <c r="X117" i="1"/>
  <c r="CE407" i="1"/>
  <c r="AV416" i="1"/>
  <c r="CE149" i="1"/>
  <c r="AV164" i="1"/>
  <c r="AK37" i="1"/>
  <c r="X52" i="1"/>
  <c r="AY52" i="1"/>
  <c r="CH37" i="1"/>
  <c r="CF196" i="1"/>
  <c r="AW205" i="1"/>
  <c r="F608" i="1"/>
  <c r="AV599" i="1"/>
  <c r="AX26" i="1"/>
  <c r="F279" i="1"/>
  <c r="AX704" i="1"/>
  <c r="CH84" i="1"/>
  <c r="AY117" i="1"/>
  <c r="Y196" i="1"/>
  <c r="F232" i="1"/>
  <c r="AU644" i="1"/>
  <c r="CD635" i="1"/>
  <c r="W551" i="1"/>
  <c r="F698" i="1"/>
  <c r="F609" i="1"/>
  <c r="AW599" i="1"/>
  <c r="AX84" i="1"/>
  <c r="F124" i="1"/>
  <c r="CA478" i="1"/>
  <c r="AR483" i="1"/>
  <c r="CH370" i="1"/>
  <c r="AY375" i="1"/>
  <c r="F175" i="1"/>
  <c r="AZ149" i="1"/>
  <c r="AZ272" i="1"/>
  <c r="AR515" i="1"/>
  <c r="F547" i="1"/>
  <c r="P324" i="1"/>
  <c r="P446" i="1"/>
  <c r="F341" i="1"/>
  <c r="S84" i="1"/>
  <c r="F132" i="1"/>
  <c r="AR603" i="1"/>
  <c r="CA599" i="1"/>
  <c r="O635" i="1"/>
  <c r="F646" i="1"/>
  <c r="F430" i="1"/>
  <c r="R407" i="1"/>
  <c r="F256" i="1"/>
  <c r="R237" i="1"/>
  <c r="X599" i="1"/>
  <c r="F629" i="1"/>
  <c r="AX304" i="1"/>
  <c r="F453" i="1"/>
  <c r="T551" i="1"/>
  <c r="F695" i="1"/>
  <c r="CB338" i="1"/>
  <c r="O52" i="1"/>
  <c r="AB37" i="1"/>
  <c r="F352" i="1"/>
  <c r="R324" i="1"/>
  <c r="R446" i="1"/>
  <c r="CA635" i="1"/>
  <c r="AR644" i="1"/>
  <c r="AB149" i="1"/>
  <c r="O164" i="1"/>
  <c r="AO22" i="1"/>
  <c r="AO734" i="1"/>
  <c r="F708" i="1"/>
  <c r="AB370" i="1"/>
  <c r="O375" i="1"/>
  <c r="F419" i="1"/>
  <c r="P407" i="1"/>
  <c r="R196" i="1"/>
  <c r="F219" i="1"/>
  <c r="CB52" i="1"/>
  <c r="X635" i="1"/>
  <c r="F670" i="1"/>
  <c r="U704" i="1"/>
  <c r="BA304" i="1"/>
  <c r="F466" i="1"/>
  <c r="P370" i="1"/>
  <c r="F378" i="1"/>
  <c r="Q551" i="1"/>
  <c r="F686" i="1"/>
  <c r="AB478" i="1"/>
  <c r="O483" i="1"/>
  <c r="AX551" i="1"/>
  <c r="F681" i="1"/>
  <c r="AV205" i="1"/>
  <c r="CE196" i="1"/>
  <c r="AZ324" i="1"/>
  <c r="F349" i="1"/>
  <c r="AZ446" i="1"/>
  <c r="AB599" i="1"/>
  <c r="O603" i="1"/>
  <c r="AZ551" i="1"/>
  <c r="F685" i="1"/>
  <c r="W304" i="1"/>
  <c r="F470" i="1"/>
  <c r="O515" i="1"/>
  <c r="F521" i="1"/>
  <c r="AW515" i="1"/>
  <c r="F525" i="1"/>
  <c r="Q84" i="1"/>
  <c r="F129" i="1"/>
  <c r="AR242" i="1"/>
  <c r="CA237" i="1"/>
  <c r="S446" i="1"/>
  <c r="F353" i="1"/>
  <c r="S324" i="1"/>
  <c r="T304" i="1"/>
  <c r="F467" i="1"/>
  <c r="AV644" i="1"/>
  <c r="CE635" i="1"/>
  <c r="CF84" i="1"/>
  <c r="AW117" i="1"/>
  <c r="CB164" i="1"/>
  <c r="CC407" i="1"/>
  <c r="AT416" i="1"/>
  <c r="AZ635" i="1"/>
  <c r="F655" i="1"/>
  <c r="AL149" i="1"/>
  <c r="Y164" i="1"/>
  <c r="F220" i="1"/>
  <c r="S196" i="1"/>
  <c r="F497" i="1"/>
  <c r="R478" i="1"/>
  <c r="AT375" i="1"/>
  <c r="CC370" i="1"/>
  <c r="CH407" i="1"/>
  <c r="AY416" i="1"/>
  <c r="CF149" i="1"/>
  <c r="AW164" i="1"/>
  <c r="AY515" i="1"/>
  <c r="F527" i="1"/>
  <c r="CA52" i="1"/>
  <c r="AW52" i="1"/>
  <c r="CF37" i="1"/>
  <c r="AX478" i="1"/>
  <c r="F490" i="1"/>
  <c r="AB555" i="1"/>
  <c r="O567" i="1"/>
  <c r="AW338" i="1"/>
  <c r="CF324" i="1"/>
  <c r="AY478" i="1"/>
  <c r="F491" i="1"/>
  <c r="AR407" i="1"/>
  <c r="F444" i="1"/>
  <c r="CE237" i="1"/>
  <c r="AV242" i="1"/>
  <c r="CE555" i="1"/>
  <c r="AV567" i="1"/>
  <c r="CF635" i="1"/>
  <c r="AW644" i="1"/>
  <c r="T26" i="1"/>
  <c r="F293" i="1"/>
  <c r="T704" i="1"/>
  <c r="Y37" i="1"/>
  <c r="F79" i="1"/>
  <c r="Y272" i="1"/>
  <c r="AV375" i="1"/>
  <c r="CE370" i="1"/>
  <c r="AL324" i="1"/>
  <c r="Y338" i="1"/>
  <c r="R149" i="1"/>
  <c r="F178" i="1"/>
  <c r="CA205" i="1"/>
  <c r="S37" i="1"/>
  <c r="F67" i="1"/>
  <c r="S272" i="1"/>
  <c r="U551" i="1"/>
  <c r="F696" i="1"/>
  <c r="CH555" i="1"/>
  <c r="AY567" i="1"/>
  <c r="AB237" i="1"/>
  <c r="O242" i="1"/>
  <c r="X196" i="1"/>
  <c r="F231" i="1"/>
  <c r="CE84" i="1"/>
  <c r="AV117" i="1"/>
  <c r="CC446" i="1"/>
  <c r="CC304" i="1" s="1"/>
  <c r="CA164" i="1"/>
  <c r="Y635" i="1"/>
  <c r="F671" i="1"/>
  <c r="F66" i="1"/>
  <c r="R37" i="1"/>
  <c r="R272" i="1"/>
  <c r="S149" i="1"/>
  <c r="F179" i="1"/>
  <c r="AY599" i="1"/>
  <c r="F611" i="1"/>
  <c r="CA370" i="1"/>
  <c r="AR375" i="1"/>
  <c r="V551" i="1"/>
  <c r="F697" i="1"/>
  <c r="F167" i="1"/>
  <c r="P149" i="1"/>
  <c r="AP304" i="1"/>
  <c r="F455" i="1"/>
  <c r="F694" i="1"/>
  <c r="BA551" i="1"/>
  <c r="S674" i="1"/>
  <c r="CE37" i="1"/>
  <c r="AV52" i="1"/>
  <c r="V26" i="1"/>
  <c r="F295" i="1"/>
  <c r="V704" i="1"/>
  <c r="AW37" i="1" l="1"/>
  <c r="F58" i="1"/>
  <c r="AW272" i="1"/>
  <c r="AV196" i="1"/>
  <c r="F210" i="1"/>
  <c r="S551" i="1"/>
  <c r="F689" i="1"/>
  <c r="Y26" i="1"/>
  <c r="F299" i="1"/>
  <c r="F650" i="1"/>
  <c r="AW635" i="1"/>
  <c r="O370" i="1"/>
  <c r="F377" i="1"/>
  <c r="V22" i="1"/>
  <c r="F727" i="1"/>
  <c r="V734" i="1"/>
  <c r="AZ304" i="1"/>
  <c r="F457" i="1"/>
  <c r="F54" i="1"/>
  <c r="O37" i="1"/>
  <c r="O272" i="1"/>
  <c r="AX22" i="1"/>
  <c r="F711" i="1"/>
  <c r="AX734" i="1"/>
  <c r="S26" i="1"/>
  <c r="F287" i="1"/>
  <c r="S704" i="1"/>
  <c r="AW84" i="1"/>
  <c r="F123" i="1"/>
  <c r="O478" i="1"/>
  <c r="F485" i="1"/>
  <c r="CB324" i="1"/>
  <c r="AS338" i="1"/>
  <c r="F663" i="1"/>
  <c r="F767" i="1" s="1"/>
  <c r="AU635" i="1"/>
  <c r="AU674" i="1"/>
  <c r="F421" i="1"/>
  <c r="AV407" i="1"/>
  <c r="BB18" i="1"/>
  <c r="F747" i="1"/>
  <c r="T22" i="1"/>
  <c r="F725" i="1"/>
  <c r="T734" i="1"/>
  <c r="AV37" i="1"/>
  <c r="F57" i="1"/>
  <c r="AV272" i="1"/>
  <c r="AV84" i="1"/>
  <c r="F122" i="1"/>
  <c r="AY555" i="1"/>
  <c r="AY674" i="1"/>
  <c r="F575" i="1"/>
  <c r="AV237" i="1"/>
  <c r="F247" i="1"/>
  <c r="S304" i="1"/>
  <c r="F461" i="1"/>
  <c r="U22" i="1"/>
  <c r="U734" i="1"/>
  <c r="F726" i="1"/>
  <c r="AR599" i="1"/>
  <c r="F631" i="1"/>
  <c r="F78" i="1"/>
  <c r="X37" i="1"/>
  <c r="X272" i="1"/>
  <c r="X84" i="1"/>
  <c r="F143" i="1"/>
  <c r="AY635" i="1"/>
  <c r="F652" i="1"/>
  <c r="AS196" i="1"/>
  <c r="F222" i="1"/>
  <c r="R551" i="1"/>
  <c r="F688" i="1"/>
  <c r="F213" i="1"/>
  <c r="AY196" i="1"/>
  <c r="Q304" i="1"/>
  <c r="F458" i="1"/>
  <c r="AW324" i="1"/>
  <c r="F344" i="1"/>
  <c r="AW446" i="1"/>
  <c r="O599" i="1"/>
  <c r="F605" i="1"/>
  <c r="AR478" i="1"/>
  <c r="F511" i="1"/>
  <c r="AY84" i="1"/>
  <c r="F125" i="1"/>
  <c r="BD18" i="1"/>
  <c r="F759" i="1"/>
  <c r="P26" i="1"/>
  <c r="F275" i="1"/>
  <c r="P704" i="1"/>
  <c r="AW407" i="1"/>
  <c r="F422" i="1"/>
  <c r="BC18" i="1"/>
  <c r="F750" i="1"/>
  <c r="F207" i="1"/>
  <c r="O196" i="1"/>
  <c r="CA555" i="1"/>
  <c r="AR567" i="1"/>
  <c r="W22" i="1"/>
  <c r="W734" i="1"/>
  <c r="F728" i="1"/>
  <c r="X149" i="1"/>
  <c r="F190" i="1"/>
  <c r="F585" i="1"/>
  <c r="AT555" i="1"/>
  <c r="AT674" i="1"/>
  <c r="O84" i="1"/>
  <c r="F119" i="1"/>
  <c r="AR84" i="1"/>
  <c r="F145" i="1"/>
  <c r="AZ26" i="1"/>
  <c r="F283" i="1"/>
  <c r="AZ704" i="1"/>
  <c r="AW196" i="1"/>
  <c r="F211" i="1"/>
  <c r="F169" i="1"/>
  <c r="AV149" i="1"/>
  <c r="AR338" i="1"/>
  <c r="CA324" i="1"/>
  <c r="AQ18" i="1"/>
  <c r="F744" i="1"/>
  <c r="P551" i="1"/>
  <c r="F677" i="1"/>
  <c r="O324" i="1"/>
  <c r="O446" i="1"/>
  <c r="F340" i="1"/>
  <c r="AW555" i="1"/>
  <c r="F573" i="1"/>
  <c r="AW674" i="1"/>
  <c r="AP18" i="1"/>
  <c r="F743" i="1"/>
  <c r="F765" i="1" s="1"/>
  <c r="AT407" i="1"/>
  <c r="F434" i="1"/>
  <c r="O555" i="1"/>
  <c r="F569" i="1"/>
  <c r="O674" i="1"/>
  <c r="F270" i="1"/>
  <c r="AR237" i="1"/>
  <c r="Y149" i="1"/>
  <c r="F191" i="1"/>
  <c r="AR635" i="1"/>
  <c r="F672" i="1"/>
  <c r="AU237" i="1"/>
  <c r="F261" i="1"/>
  <c r="AU272" i="1"/>
  <c r="X478" i="1"/>
  <c r="F509" i="1"/>
  <c r="F343" i="1"/>
  <c r="AV324" i="1"/>
  <c r="AV446" i="1"/>
  <c r="Q22" i="1"/>
  <c r="Q734" i="1"/>
  <c r="F716" i="1"/>
  <c r="AR205" i="1"/>
  <c r="CA196" i="1"/>
  <c r="F424" i="1"/>
  <c r="AY407" i="1"/>
  <c r="AV635" i="1"/>
  <c r="F649" i="1"/>
  <c r="CA37" i="1"/>
  <c r="AR52" i="1"/>
  <c r="AS52" i="1"/>
  <c r="CB37" i="1"/>
  <c r="F244" i="1"/>
  <c r="O237" i="1"/>
  <c r="F572" i="1"/>
  <c r="AV555" i="1"/>
  <c r="AV674" i="1"/>
  <c r="Y84" i="1"/>
  <c r="F144" i="1"/>
  <c r="F381" i="1"/>
  <c r="AW370" i="1"/>
  <c r="F250" i="1"/>
  <c r="AY237" i="1"/>
  <c r="F380" i="1"/>
  <c r="AV370" i="1"/>
  <c r="O149" i="1"/>
  <c r="F166" i="1"/>
  <c r="CB149" i="1"/>
  <c r="AS164" i="1"/>
  <c r="AR164" i="1"/>
  <c r="CA149" i="1"/>
  <c r="F365" i="1"/>
  <c r="Y446" i="1"/>
  <c r="Y704" i="1" s="1"/>
  <c r="Y324" i="1"/>
  <c r="F393" i="1"/>
  <c r="AT370" i="1"/>
  <c r="AT446" i="1"/>
  <c r="P304" i="1"/>
  <c r="F449" i="1"/>
  <c r="AY324" i="1"/>
  <c r="F346" i="1"/>
  <c r="AY446" i="1"/>
  <c r="AR370" i="1"/>
  <c r="F403" i="1"/>
  <c r="R26" i="1"/>
  <c r="F286" i="1"/>
  <c r="R704" i="1"/>
  <c r="AW149" i="1"/>
  <c r="F170" i="1"/>
  <c r="AO18" i="1"/>
  <c r="F738" i="1"/>
  <c r="R304" i="1"/>
  <c r="F460" i="1"/>
  <c r="AY370" i="1"/>
  <c r="F383" i="1"/>
  <c r="F60" i="1"/>
  <c r="AY37" i="1"/>
  <c r="AY272" i="1"/>
  <c r="AY149" i="1"/>
  <c r="F172" i="1"/>
  <c r="BA22" i="1"/>
  <c r="BA734" i="1"/>
  <c r="F724" i="1"/>
  <c r="F248" i="1"/>
  <c r="AW237" i="1"/>
  <c r="X324" i="1"/>
  <c r="F364" i="1"/>
  <c r="X446" i="1"/>
  <c r="AS84" i="1"/>
  <c r="F134" i="1"/>
  <c r="Y22" i="1" l="1"/>
  <c r="Y734" i="1"/>
  <c r="F731" i="1"/>
  <c r="O304" i="1"/>
  <c r="F448" i="1"/>
  <c r="Q18" i="1"/>
  <c r="F746" i="1"/>
  <c r="AR555" i="1"/>
  <c r="AR674" i="1"/>
  <c r="F595" i="1"/>
  <c r="T18" i="1"/>
  <c r="F755" i="1"/>
  <c r="AY304" i="1"/>
  <c r="F454" i="1"/>
  <c r="AR149" i="1"/>
  <c r="F192" i="1"/>
  <c r="AU26" i="1"/>
  <c r="F291" i="1"/>
  <c r="AU704" i="1"/>
  <c r="AW304" i="1"/>
  <c r="F452" i="1"/>
  <c r="F693" i="1"/>
  <c r="AU551" i="1"/>
  <c r="AX18" i="1"/>
  <c r="F741" i="1"/>
  <c r="R22" i="1"/>
  <c r="R734" i="1"/>
  <c r="F718" i="1"/>
  <c r="F181" i="1"/>
  <c r="AS149" i="1"/>
  <c r="AV551" i="1"/>
  <c r="F679" i="1"/>
  <c r="F69" i="1"/>
  <c r="AS37" i="1"/>
  <c r="AS272" i="1"/>
  <c r="AV304" i="1"/>
  <c r="F451" i="1"/>
  <c r="P22" i="1"/>
  <c r="F707" i="1"/>
  <c r="P734" i="1"/>
  <c r="AZ22" i="1"/>
  <c r="AZ734" i="1"/>
  <c r="F715" i="1"/>
  <c r="AV26" i="1"/>
  <c r="F277" i="1"/>
  <c r="AV704" i="1"/>
  <c r="V18" i="1"/>
  <c r="F757" i="1"/>
  <c r="O551" i="1"/>
  <c r="F676" i="1"/>
  <c r="U18" i="1"/>
  <c r="F756" i="1"/>
  <c r="AS324" i="1"/>
  <c r="F355" i="1"/>
  <c r="AS446" i="1"/>
  <c r="S22" i="1"/>
  <c r="S734" i="1"/>
  <c r="F719" i="1"/>
  <c r="J16" i="2" s="1"/>
  <c r="J18" i="2" s="1"/>
  <c r="O26" i="1"/>
  <c r="F274" i="1"/>
  <c r="O704" i="1"/>
  <c r="AY26" i="1"/>
  <c r="F280" i="1"/>
  <c r="AY704" i="1"/>
  <c r="F80" i="1"/>
  <c r="AR37" i="1"/>
  <c r="AR272" i="1"/>
  <c r="AR324" i="1"/>
  <c r="F366" i="1"/>
  <c r="AR446" i="1"/>
  <c r="X304" i="1"/>
  <c r="F472" i="1"/>
  <c r="AW551" i="1"/>
  <c r="F680" i="1"/>
  <c r="AY551" i="1"/>
  <c r="F682" i="1"/>
  <c r="AW26" i="1"/>
  <c r="F278" i="1"/>
  <c r="AW704" i="1"/>
  <c r="Y304" i="1"/>
  <c r="F473" i="1"/>
  <c r="AR196" i="1"/>
  <c r="F233" i="1"/>
  <c r="AT551" i="1"/>
  <c r="F692" i="1"/>
  <c r="BA18" i="1"/>
  <c r="F754" i="1"/>
  <c r="W18" i="1"/>
  <c r="F758" i="1"/>
  <c r="X26" i="1"/>
  <c r="F298" i="1"/>
  <c r="X704" i="1"/>
  <c r="AT304" i="1"/>
  <c r="F464" i="1"/>
  <c r="AT704" i="1"/>
  <c r="S18" i="1" l="1"/>
  <c r="F749" i="1"/>
  <c r="R18" i="1"/>
  <c r="F748" i="1"/>
  <c r="AR551" i="1"/>
  <c r="F702" i="1"/>
  <c r="X22" i="1"/>
  <c r="F730" i="1"/>
  <c r="X734" i="1"/>
  <c r="Y18" i="1"/>
  <c r="F761" i="1"/>
  <c r="AW22" i="1"/>
  <c r="F710" i="1"/>
  <c r="AW734" i="1"/>
  <c r="AR26" i="1"/>
  <c r="F300" i="1"/>
  <c r="AR704" i="1"/>
  <c r="O22" i="1"/>
  <c r="F706" i="1"/>
  <c r="O734" i="1"/>
  <c r="AS304" i="1"/>
  <c r="F463" i="1"/>
  <c r="AU22" i="1"/>
  <c r="AU734" i="1"/>
  <c r="F723" i="1"/>
  <c r="H16" i="2" s="1"/>
  <c r="H18" i="2" s="1"/>
  <c r="AZ18" i="1"/>
  <c r="F745" i="1"/>
  <c r="AT22" i="1"/>
  <c r="AT734" i="1"/>
  <c r="F722" i="1"/>
  <c r="F16" i="2" s="1"/>
  <c r="F18" i="2" s="1"/>
  <c r="AS26" i="1"/>
  <c r="F289" i="1"/>
  <c r="AS704" i="1"/>
  <c r="AR304" i="1"/>
  <c r="F474" i="1"/>
  <c r="AY22" i="1"/>
  <c r="F712" i="1"/>
  <c r="AY734" i="1"/>
  <c r="AV22" i="1"/>
  <c r="F709" i="1"/>
  <c r="AV734" i="1"/>
  <c r="P18" i="1"/>
  <c r="F737" i="1"/>
  <c r="AV18" i="1" l="1"/>
  <c r="F739" i="1"/>
  <c r="AT18" i="1"/>
  <c r="F752" i="1"/>
  <c r="F764" i="1" s="1"/>
  <c r="AR22" i="1"/>
  <c r="F732" i="1"/>
  <c r="AR734" i="1"/>
  <c r="AS22" i="1"/>
  <c r="F721" i="1"/>
  <c r="E16" i="2" s="1"/>
  <c r="AS734" i="1"/>
  <c r="X18" i="1"/>
  <c r="F760" i="1"/>
  <c r="AY18" i="1"/>
  <c r="F742" i="1"/>
  <c r="O18" i="1"/>
  <c r="F736" i="1"/>
  <c r="AW18" i="1"/>
  <c r="F740" i="1"/>
  <c r="AU18" i="1"/>
  <c r="F753" i="1"/>
  <c r="F766" i="1" s="1"/>
  <c r="AS18" i="1" l="1"/>
  <c r="F751" i="1"/>
  <c r="F763" i="1" s="1"/>
  <c r="F768" i="1" s="1"/>
  <c r="AR18" i="1"/>
  <c r="F762" i="1"/>
  <c r="I16" i="2"/>
  <c r="I18" i="2" s="1"/>
  <c r="E18" i="2"/>
</calcChain>
</file>

<file path=xl/sharedStrings.xml><?xml version="1.0" encoding="utf-8"?>
<sst xmlns="http://schemas.openxmlformats.org/spreadsheetml/2006/main" count="11171" uniqueCount="874">
  <si>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</si>
  <si>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</si>
  <si>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</si>
  <si>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</si>
  <si>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объект_(Копия)</t>
  </si>
  <si>
    <t>БРТП-10 кВ 10 ячеек, 2х630 кВА</t>
  </si>
  <si>
    <t/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</si>
  <si>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</si>
  <si>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</si>
  <si>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</si>
  <si>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</si>
  <si>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</si>
  <si>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</si>
  <si>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</si>
  <si>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</si>
  <si>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</si>
  <si>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</si>
  <si>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Архитектурно-строительные работы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</si>
  <si>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</si>
  <si>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</si>
  <si>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</si>
  <si>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</si>
  <si>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59, Сб. 1, т. 6, поз. 7</t>
  </si>
  <si>
    <t>Строительные работы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</si>
  <si>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</si>
  <si>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</si>
  <si>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</si>
  <si>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</si>
  <si>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</si>
  <si>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</si>
  <si>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</si>
  <si>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</si>
  <si>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</si>
  <si>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</si>
  <si>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</si>
  <si>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</si>
  <si>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</si>
  <si>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</si>
  <si>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</si>
  <si>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</si>
  <si>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</si>
  <si>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</si>
  <si>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</si>
  <si>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</si>
  <si>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</si>
  <si>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</si>
  <si>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</si>
  <si>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</si>
  <si>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</si>
  <si>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</si>
  <si>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3.1-30-1</t>
  </si>
  <si>
    <t>Полив водой уплотняемого грунта насыпей</t>
  </si>
  <si>
    <t>1000 м3 уплотненного грунта</t>
  </si>
  <si>
    <t>ТСН-2001.3 Доп. 56, Сб. 1, т. 30, поз. 1</t>
  </si>
  <si>
    <t>Новый подраздел</t>
  </si>
  <si>
    <t>Подраздел: устройство фундаментной плиты</t>
  </si>
  <si>
    <t>7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</si>
  <si>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</si>
  <si>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</si>
  <si>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</si>
  <si>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</si>
  <si>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</si>
  <si>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</si>
  <si>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7,1</t>
  </si>
  <si>
    <t>1.1-1-766</t>
  </si>
  <si>
    <t>Песок для строительных работ, рядовой</t>
  </si>
  <si>
    <t>м3</t>
  </si>
  <si>
    <t>ТСН-2001.1. Доп. 1-42. Р. 1, о. 1, поз. 766</t>
  </si>
  <si>
    <t>8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</si>
  <si>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</si>
  <si>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</si>
  <si>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</si>
  <si>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</si>
  <si>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</si>
  <si>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</si>
  <si>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8,1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</si>
  <si>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</si>
  <si>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</si>
  <si>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</si>
  <si>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9</t>
  </si>
  <si>
    <t>3.6-1-15</t>
  </si>
  <si>
    <t>Устройство фундаментных плит железобетонных плоских</t>
  </si>
  <si>
    <t>ТСН-2001.3 Доп. 56, Сб. 6, т. 1, поз. 15</t>
  </si>
  <si>
    <t>9,1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</si>
  <si>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</si>
  <si>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</si>
  <si>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</t>
  </si>
  <si>
    <t>ТСН-2001.1. Доп. 1-42. Р. 3, о. 4, поз. 21</t>
  </si>
  <si>
    <t>9,2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</si>
  <si>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</si>
  <si>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</si>
  <si>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</si>
  <si>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10</t>
  </si>
  <si>
    <t>1.3-1-41</t>
  </si>
  <si>
    <t>Смеси бетонные, БСГ, тяжелого бетона на гранитном щебне, класс прочности В25 (М350); П3, фракция 5-20, F150, W6</t>
  </si>
  <si>
    <t>ТСН-2001.1. Доп. 1-42. Р. 3, о. 1, поз. 41</t>
  </si>
  <si>
    <t>Материалы строительные</t>
  </si>
  <si>
    <t>ТСН-2001.1 Материалы строительные</t>
  </si>
  <si>
    <t>ТСН-2001.1-1</t>
  </si>
  <si>
    <t>11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</si>
  <si>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</si>
  <si>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</si>
  <si>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</si>
  <si>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</si>
  <si>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</si>
  <si>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</si>
  <si>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11,1</t>
  </si>
  <si>
    <t>1.3-2-5</t>
  </si>
  <si>
    <t>Растворы цементные, марка 100</t>
  </si>
  <si>
    <t>ТСН-2001.1. Доп. 1-42. Р. 3, о. 2, поз. 5</t>
  </si>
  <si>
    <t>11,2</t>
  </si>
  <si>
    <t>1.1-1-144</t>
  </si>
  <si>
    <t>Материал рулонный кровельный и гидроизоляционный, наплавляемый, битумный, на основе стеклохолста, тип ХПП-3,5</t>
  </si>
  <si>
    <t>м2</t>
  </si>
  <si>
    <t>ТСН-2001.1 Доп. 55, Р. 1, о. 1, поз. 144</t>
  </si>
  <si>
    <t>11,3</t>
  </si>
  <si>
    <t>1.1-1-613</t>
  </si>
  <si>
    <t>ТСН-2001.1 Доп. 50, Р. 1, о. 1, поз. 613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</si>
  <si>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</si>
  <si>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</si>
  <si>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</si>
  <si>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</si>
  <si>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</si>
  <si>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</si>
  <si>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</si>
  <si>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</si>
  <si>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</si>
  <si>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</si>
  <si>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</si>
  <si>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</si>
  <si>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</si>
  <si>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</si>
  <si>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</si>
  <si>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</si>
  <si>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</si>
  <si>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</si>
  <si>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</si>
  <si>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</si>
  <si>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</si>
  <si>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</si>
  <si>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</si>
  <si>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</si>
  <si>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</si>
  <si>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</si>
  <si>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</si>
  <si>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</si>
  <si>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</si>
  <si>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</si>
  <si>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</si>
  <si>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</si>
  <si>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</si>
  <si>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</si>
  <si>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</si>
  <si>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</si>
  <si>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</si>
  <si>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</si>
  <si>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</si>
  <si>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</si>
  <si>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</si>
  <si>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</si>
  <si>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</si>
  <si>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</si>
  <si>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</si>
  <si>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</si>
  <si>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</si>
  <si>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</si>
  <si>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</si>
  <si>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</si>
  <si>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</si>
  <si>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</si>
  <si>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</si>
  <si>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</si>
  <si>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установка блоков и приямков</t>
  </si>
  <si>
    <t>12</t>
  </si>
  <si>
    <t>3.7-41-4</t>
  </si>
  <si>
    <t>Установка шахт лифта массой более 2,5 т</t>
  </si>
  <si>
    <t>100 шт.</t>
  </si>
  <si>
    <t>ТСН-2001.3 Доп. 56, Сб. 7, т. 41, поз. 4</t>
  </si>
  <si>
    <t>ТСН-2001.3-7. 7-31-10, 7-32...7-51</t>
  </si>
  <si>
    <t>ТСН-2001.3-7-4</t>
  </si>
  <si>
    <t>12,1</t>
  </si>
  <si>
    <t>5896000000</t>
  </si>
  <si>
    <t>Сборные железобетонные конструкции, шахты лифта и вентиляционные блоки</t>
  </si>
  <si>
    <t>шт.</t>
  </si>
  <si>
    <t>13</t>
  </si>
  <si>
    <t>13,1</t>
  </si>
  <si>
    <t>14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</si>
  <si>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</si>
  <si>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</si>
  <si>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</si>
  <si>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</si>
  <si>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14,1</t>
  </si>
  <si>
    <t>14,2</t>
  </si>
  <si>
    <t>5830120000</t>
  </si>
  <si>
    <t>Сборные железобетонные конструкции трансформаторных подстанций (БКТПУ)</t>
  </si>
  <si>
    <t>15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</si>
  <si>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</si>
  <si>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</si>
  <si>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</si>
  <si>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</si>
  <si>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</si>
  <si>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</si>
  <si>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</si>
  <si>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16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</si>
  <si>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</si>
  <si>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</si>
  <si>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</si>
  <si>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</si>
  <si>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</si>
  <si>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</si>
  <si>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16,1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</si>
  <si>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</si>
  <si>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</si>
  <si>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</si>
  <si>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</si>
  <si>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16,2</t>
  </si>
  <si>
    <t>17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</si>
  <si>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</si>
  <si>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</si>
  <si>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</si>
  <si>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56, Сб. 15, т. 51, поз. 1</t>
  </si>
  <si>
    <t>ТСН-2001.3-15. 15-51...15-81</t>
  </si>
  <si>
    <t>ТСН-2001.3-15-7</t>
  </si>
  <si>
    <t>17,1</t>
  </si>
  <si>
    <t>1.1-1-118</t>
  </si>
  <si>
    <t>Вода</t>
  </si>
  <si>
    <t>ТСН-2001.1. Доп. 1-42. Р. 1, о. 1, поз. 118</t>
  </si>
  <si>
    <t>17,2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</si>
  <si>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</si>
  <si>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</si>
  <si>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</si>
  <si>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17,3</t>
  </si>
  <si>
    <t>17,4</t>
  </si>
  <si>
    <t>5745520000</t>
  </si>
  <si>
    <t>Растворы известковые, марки 4</t>
  </si>
  <si>
    <t>18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</si>
  <si>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</si>
  <si>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</si>
  <si>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</si>
  <si>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18,1</t>
  </si>
  <si>
    <t>18,2</t>
  </si>
  <si>
    <t>19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</si>
  <si>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</si>
  <si>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</si>
  <si>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ТСН-2001.3. Доп. 1-42. Сб. 8, т. 2, поз. 7</t>
  </si>
  <si>
    <t>19,1</t>
  </si>
  <si>
    <t>20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</si>
  <si>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</si>
  <si>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</si>
  <si>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</si>
  <si>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</si>
  <si>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</si>
  <si>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</si>
  <si>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20,1</t>
  </si>
  <si>
    <t>5275120000</t>
  </si>
  <si>
    <t>Алюминиевые изделия из листа и профиля (сливы, фризы, нащельники)</t>
  </si>
  <si>
    <t>м</t>
  </si>
  <si>
    <t>21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</si>
  <si>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</si>
  <si>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</si>
  <si>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</si>
  <si>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</si>
  <si>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</si>
  <si>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</si>
  <si>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21,1</t>
  </si>
  <si>
    <t>0930115000</t>
  </si>
  <si>
    <t>Сталь кровельная листовая оцинкованная толщиной листа 0,5 мм</t>
  </si>
  <si>
    <t>22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</si>
  <si>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</si>
  <si>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</si>
  <si>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</si>
  <si>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</si>
  <si>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</si>
  <si>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</si>
  <si>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22,1</t>
  </si>
  <si>
    <t>4981150000</t>
  </si>
  <si>
    <t>Замок врезной с ручками</t>
  </si>
  <si>
    <t>КОМПЛЕКТ</t>
  </si>
  <si>
    <t>23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</si>
  <si>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</si>
  <si>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</si>
  <si>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</si>
  <si>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ТСН-2001.3. Доп. 1-42. Сб. 9, т. 19, поз. 1</t>
  </si>
  <si>
    <t>23,1</t>
  </si>
  <si>
    <t>1297020000</t>
  </si>
  <si>
    <t>Болты строительные с гайками и шайбами</t>
  </si>
  <si>
    <t>23,2</t>
  </si>
  <si>
    <t>5262420000</t>
  </si>
  <si>
    <t>Стальные конструкции лестниц и площадок</t>
  </si>
  <si>
    <t>Подраздел: устройство трубопроводов</t>
  </si>
  <si>
    <t>24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</si>
  <si>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</si>
  <si>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</si>
  <si>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</si>
  <si>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</si>
  <si>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</si>
  <si>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</si>
  <si>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</si>
  <si>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25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</si>
  <si>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</si>
  <si>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</si>
  <si>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ТСН-2001.6. Доп. 1-42. Сб. 69, т. 2, поз. 4</t>
  </si>
  <si>
    <t>26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</si>
  <si>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</si>
  <si>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</si>
  <si>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</si>
  <si>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</si>
  <si>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</si>
  <si>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</si>
  <si>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27</t>
  </si>
  <si>
    <t>27,1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</si>
  <si>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</si>
  <si>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</si>
  <si>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</si>
  <si>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28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</si>
  <si>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</si>
  <si>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</si>
  <si>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</si>
  <si>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29</t>
  </si>
  <si>
    <t>1.12-3-27</t>
  </si>
  <si>
    <t>Трубы хризотилцементные безнапорные, марка БНТ, диаметр условного прохода 200 мм, внутренний диаметр 191 мм</t>
  </si>
  <si>
    <t>ТСН-2001.1 Доп. 49, Р. 12, о. 3, поз. 27</t>
  </si>
  <si>
    <t>30</t>
  </si>
  <si>
    <t>31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</si>
  <si>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</si>
  <si>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</si>
  <si>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</si>
  <si>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32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</si>
  <si>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</si>
  <si>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</si>
  <si>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</si>
  <si>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33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</si>
  <si>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</si>
  <si>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</si>
  <si>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</si>
  <si>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33,1</t>
  </si>
  <si>
    <t>1.3-1-38</t>
  </si>
  <si>
    <t>Смеси бетонные, БСГ, тяжелого бетона на гранитном щебне, класс прочности В15 (М200); П3, фракция 5-20, F50-100, W0-2</t>
  </si>
  <si>
    <t>ТСН-2001.1. Доп. 1-42. Р. 3, о. 1, поз. 38</t>
  </si>
  <si>
    <t>Подраздел: отмостка</t>
  </si>
  <si>
    <t>34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</si>
  <si>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</si>
  <si>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</si>
  <si>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</si>
  <si>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59, Сб. 27, т. 12, поз. 2</t>
  </si>
  <si>
    <t>ТСН-2001.3-27. 27-1...27-21</t>
  </si>
  <si>
    <t>ТСН-2001.3-27-1</t>
  </si>
  <si>
    <t>34,1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</si>
  <si>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</si>
  <si>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</si>
  <si>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</si>
  <si>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35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</si>
  <si>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</si>
  <si>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</si>
  <si>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</si>
  <si>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</si>
  <si>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</si>
  <si>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35,1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</si>
  <si>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</si>
  <si>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</si>
  <si>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</si>
  <si>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36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</si>
  <si>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</si>
  <si>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</si>
  <si>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</si>
  <si>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36,1</t>
  </si>
  <si>
    <t>Подраздел: прочие</t>
  </si>
  <si>
    <t>37</t>
  </si>
  <si>
    <t>15.2-30-8</t>
  </si>
  <si>
    <t>Перевозка грунтов дисперсных связных на расстояние до 30 км автосамосвалами грузоподъемностью до 20 т</t>
  </si>
  <si>
    <t>ТСН-2001.15 Доп. 54, Сб. 2, т. 30, поз. 8</t>
  </si>
  <si>
    <t>Транспортные затраты</t>
  </si>
  <si>
    <t>ТСН-2001.15-1. Перевозка грунта</t>
  </si>
  <si>
    <t>ТСН-2001.15-1-3</t>
  </si>
  <si>
    <t>38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</si>
  <si>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</si>
  <si>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</si>
  <si>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1 Т</t>
  </si>
  <si>
    <t>ТСН-2001.15 Доп. 56, Сб. 1, т. 1101, поз. 1</t>
  </si>
  <si>
    <t>ТСН-2001.15-1. Перевозка строительного мусора</t>
  </si>
  <si>
    <t>ТСН-2001.15-1-5</t>
  </si>
  <si>
    <t>Раздел: Электротехнические решения</t>
  </si>
  <si>
    <t>39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</si>
  <si>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</si>
  <si>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</si>
  <si>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</si>
  <si>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</si>
  <si>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Монтаж оборудования</t>
  </si>
  <si>
    <t>ТСН-2001.4-8. 8-28...8-72</t>
  </si>
  <si>
    <t>ТСН-2001.4-8-2</t>
  </si>
  <si>
    <t>40</t>
  </si>
  <si>
    <t>4.8-78-4</t>
  </si>
  <si>
    <t>Кабели до 35 кВ, прокладываемые с креплением накладными скобами, кабель, масса 1 м, до 3 кг</t>
  </si>
  <si>
    <t>100 М КАБЕЛЯ</t>
  </si>
  <si>
    <t>ТСН-2001.4. Доп. 1-42. Сб. 8, т. 78, поз. 4</t>
  </si>
  <si>
    <t>ТСН-2001.4-8. 8-73...8-80</t>
  </si>
  <si>
    <t>ТСН-2001.4-8-3</t>
  </si>
  <si>
    <t>41</t>
  </si>
  <si>
    <t>4.8-76-7</t>
  </si>
  <si>
    <t>Присоединение к зажимам жил проводов или кабелей, провод или кабель, сечение до 240 мм2</t>
  </si>
  <si>
    <t>ТСН-2001.4. Доп. 1-42. Сб. 8, т. 76, поз. 7</t>
  </si>
  <si>
    <t>42</t>
  </si>
  <si>
    <t>4.8-78-3</t>
  </si>
  <si>
    <t>Кабели до 35 кВ, прокладываемые с креплением накладными скобами, кабель, масса 1 м, до 2 кг</t>
  </si>
  <si>
    <t>ТСН-2001.4. Доп. 1-42. Сб. 8, т. 78, поз. 3</t>
  </si>
  <si>
    <t>43</t>
  </si>
  <si>
    <t>4.8-76-6</t>
  </si>
  <si>
    <t>Присоединение к зажимам жил проводов или кабелей, провод или кабель, сечение до 150 мм2</t>
  </si>
  <si>
    <t>ТСН-2001.4. Доп. 1-42. Сб. 8, т. 76, поз. 6</t>
  </si>
  <si>
    <t>44</t>
  </si>
  <si>
    <t>4.8-168-5</t>
  </si>
  <si>
    <t>Провода и кабели по стальным конструкциям и панелям, провод, сечением до 240 мм2</t>
  </si>
  <si>
    <t>100 М ТРАССЫ</t>
  </si>
  <si>
    <t>ТСН-2001.4. Доп. 1-42. Сб. 8, т. 168, поз. 5</t>
  </si>
  <si>
    <t>ТСН-2001.4-8. 8-155...8-184</t>
  </si>
  <si>
    <t>ТСН-2001.4-8-16</t>
  </si>
  <si>
    <t>45</t>
  </si>
  <si>
    <t>46</t>
  </si>
  <si>
    <t>4.8-168-2</t>
  </si>
  <si>
    <t>Провода и кабели по стальным конструкциям и панелям, провод, сечением до 35 мм2</t>
  </si>
  <si>
    <t>ТСН-2001.4. Доп. 1-42. Сб. 8, т. 168, поз. 2</t>
  </si>
  <si>
    <t>47</t>
  </si>
  <si>
    <t>4.8-76-4</t>
  </si>
  <si>
    <t>Присоединение к зажимам жил проводов или кабелей, провод или кабель, сечение до 35 мм2</t>
  </si>
  <si>
    <t>ТСН-2001.4. Доп. 1-42. Сб. 8, т. 76, поз. 4</t>
  </si>
  <si>
    <t>48</t>
  </si>
  <si>
    <t>4.8-168-1</t>
  </si>
  <si>
    <t>Провода и кабели по стальным конструкциям и панелям, провод, сечением до 16 мм2</t>
  </si>
  <si>
    <t>ТСН-2001.4. Доп. 1-42. Сб. 8, т. 168, поз. 1</t>
  </si>
  <si>
    <t>49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</si>
  <si>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</si>
  <si>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</si>
  <si>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</si>
  <si>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50</t>
  </si>
  <si>
    <t>4.8-76-2</t>
  </si>
  <si>
    <t>Присоединение к зажимам жил проводов или кабелей, провод или кабель, сечение до 6 мм2</t>
  </si>
  <si>
    <t>ТСН-2001.4. Доп. 1-42. Сб. 8, т. 76, поз. 2</t>
  </si>
  <si>
    <t>51</t>
  </si>
  <si>
    <t>4.8-76-1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</si>
  <si>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</si>
  <si>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</si>
  <si>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52</t>
  </si>
  <si>
    <t>53</t>
  </si>
  <si>
    <t>Подраздел: глубинное заземление</t>
  </si>
  <si>
    <t>54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</si>
  <si>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</si>
  <si>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</si>
  <si>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</si>
  <si>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</si>
  <si>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</si>
  <si>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</si>
  <si>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54,1</t>
  </si>
  <si>
    <t>1.1-1-2459</t>
  </si>
  <si>
    <t>Шнек буровой, диаметр 180 мм, длина 1,8 м</t>
  </si>
  <si>
    <t>ТСН-2001.1. Доп. 1-42. Р. 1, о. 1, поз. 2459</t>
  </si>
  <si>
    <t>55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</si>
  <si>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</si>
  <si>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</si>
  <si>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</si>
  <si>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</si>
  <si>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55,1</t>
  </si>
  <si>
    <t>1.12-6-691</t>
  </si>
  <si>
    <t>Трубы стальные водогазопроводные черные (неоцинкованные), легкие, ГОСТ 3262-75, диаметр условного прохода 100 мм, толщина стенки 4 мм</t>
  </si>
  <si>
    <t>ТСН-2001.1. Доп. 1-42. Р. 12, о. 6, поз. 691</t>
  </si>
  <si>
    <t>56</t>
  </si>
  <si>
    <t>3.4-9-25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</si>
  <si>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ударно-канатного бурения, диаметром 150 мм</t>
  </si>
  <si>
    <t>10 м спуска и подъема труб</t>
  </si>
  <si>
    <t>ТСН-2001.3. Доп. 1-42. Сб. 4, т. 9, поз. 25</t>
  </si>
  <si>
    <t>57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</si>
  <si>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</si>
  <si>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</si>
  <si>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</si>
  <si>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</si>
  <si>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58</t>
  </si>
  <si>
    <t>3.4-11-1</t>
  </si>
  <si>
    <t>Резка обсадных труб диаметром 168 мм</t>
  </si>
  <si>
    <t>ТСН-2001.3 Доп. 56, Сб. 4, т. 11, поз. 1</t>
  </si>
  <si>
    <t>59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</si>
  <si>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</si>
  <si>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</si>
  <si>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</si>
  <si>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</si>
  <si>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59,1</t>
  </si>
  <si>
    <t>5711000000</t>
  </si>
  <si>
    <t>Песок, гравий</t>
  </si>
  <si>
    <t>60</t>
  </si>
  <si>
    <t>1.1-1-162</t>
  </si>
  <si>
    <t>Графит кристаллический литейный</t>
  </si>
  <si>
    <t>кг</t>
  </si>
  <si>
    <t>ТСН-2001.1. Доп. 1-42. Р. 1, о. 1, поз. 162</t>
  </si>
  <si>
    <t>61</t>
  </si>
  <si>
    <t>1.1-2-69</t>
  </si>
  <si>
    <t>Соль поваренная</t>
  </si>
  <si>
    <t>ТСН-2001.1. Доп. 1-42. Р. 1, о. 2, поз. 69</t>
  </si>
  <si>
    <t>Подраздел: отопление</t>
  </si>
  <si>
    <t>62</t>
  </si>
  <si>
    <t>63</t>
  </si>
  <si>
    <t>Подраздел: заземление</t>
  </si>
  <si>
    <t>64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</si>
  <si>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</si>
  <si>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</si>
  <si>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</si>
  <si>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ТСН-2001.4-8. 8-185...8-187</t>
  </si>
  <si>
    <t>ТСН-2001.4-8-17</t>
  </si>
  <si>
    <t>65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</si>
  <si>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</si>
  <si>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</si>
  <si>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</si>
  <si>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</si>
  <si>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66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</si>
  <si>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</si>
  <si>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</si>
  <si>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</si>
  <si>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67</t>
  </si>
  <si>
    <t>1.23-13-103</t>
  </si>
  <si>
    <t>Провода силовые с медными жилами в поливинилхлоридной изоляции, марка ПВ3, номинальное напряжение до 450 В, число жил и сечение 1х50 мм2</t>
  </si>
  <si>
    <t>км</t>
  </si>
  <si>
    <t>ТСН-2001.1. Доп. 1-42. Р. 23, о. 13, поз. 103</t>
  </si>
  <si>
    <t>Материалы монтажные</t>
  </si>
  <si>
    <t>ТСН-2001.1 Материалы монтажные</t>
  </si>
  <si>
    <t>ТСН-2001.1-2</t>
  </si>
  <si>
    <t>68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</si>
  <si>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</si>
  <si>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</si>
  <si>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</si>
  <si>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69</t>
  </si>
  <si>
    <t>1.21-5-739</t>
  </si>
  <si>
    <t>Наконечники кабельные медные под опрессовку луженые, тип 35-8-10-М УХЛ3</t>
  </si>
  <si>
    <t>ТСН-2001.1. Доп. 1-42. Р. 21, о. 5, поз. 739</t>
  </si>
  <si>
    <t>Раздел: Оборудование</t>
  </si>
  <si>
    <t>70</t>
  </si>
  <si>
    <t>Данные производителя</t>
  </si>
  <si>
    <t>К-Т</t>
  </si>
  <si>
    <t>Материалы</t>
  </si>
  <si>
    <t>Материалы, изделия и конструкции</t>
  </si>
  <si>
    <t>[23 515 308 / 1,2 /  5,14]</t>
  </si>
  <si>
    <t>0</t>
  </si>
  <si>
    <t>71</t>
  </si>
  <si>
    <t>Трансформатор ТМГ-630/10</t>
  </si>
  <si>
    <t>ШТ</t>
  </si>
  <si>
    <t>[654 330 / 1,2 /  5,14]</t>
  </si>
  <si>
    <t>ПНР БРТП</t>
  </si>
  <si>
    <t>72</t>
  </si>
  <si>
    <t>5.10-32-2</t>
  </si>
  <si>
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</si>
  <si>
    <t>1 объект</t>
  </si>
  <si>
    <t>ТСН-2001.5. Доп. 1-42. Сб. 10, т. 32, поз. 2</t>
  </si>
  <si>
    <t>)*0,8</t>
  </si>
  <si>
    <t>Пусконаладочные работы</t>
  </si>
  <si>
    <t>ТСН-2001.5-10. 10-4...10-44</t>
  </si>
  <si>
    <t>ТСН-2001.5-10-1</t>
  </si>
  <si>
    <t>Поправка: ТСН-2001.5. р2. п.2.5</t>
  </si>
  <si>
    <t>Раздел: ТМ</t>
  </si>
  <si>
    <t>Подраздел: Строительно-монтажные работы</t>
  </si>
  <si>
    <t>73</t>
  </si>
  <si>
    <t>4.8-240-5</t>
  </si>
  <si>
    <t>Пульты и шкафы управления, шкаф (пульт) управления навесной, высота, ширина, глубина до 900х600х500 мм</t>
  </si>
  <si>
    <t>ТСН-2001.4. Доп. 1-42. Сб. 8, т. 240, поз. 5</t>
  </si>
  <si>
    <t>ТСН-2001.4-8. 8-188...8-272</t>
  </si>
  <si>
    <t>ТСН-2001.4-8-18</t>
  </si>
  <si>
    <t>74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</si>
  <si>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</si>
  <si>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</si>
  <si>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</si>
  <si>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</si>
  <si>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</si>
  <si>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75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</si>
  <si>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</si>
  <si>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</si>
  <si>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</si>
  <si>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76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</si>
  <si>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</si>
  <si>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</si>
  <si>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</si>
  <si>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77</t>
  </si>
  <si>
    <t>Кабель JZ-500 7х1,5</t>
  </si>
  <si>
    <t>[67,2 / 1,2 /  6,82] +  2% Заг.скл</t>
  </si>
  <si>
    <t>78</t>
  </si>
  <si>
    <t>Кабель КИПЭВ 4х2х0,6</t>
  </si>
  <si>
    <t>[110 / 1,2 /  6,82] +  2% Заг.скл</t>
  </si>
  <si>
    <t>79</t>
  </si>
  <si>
    <t>80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</si>
  <si>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</si>
  <si>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</si>
  <si>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</si>
  <si>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81</t>
  </si>
  <si>
    <t>Подраздел: Оборудование</t>
  </si>
  <si>
    <t>82</t>
  </si>
  <si>
    <t>Комплект ТМ "TOPAZ КП РП GPRS/CPC" с ПО</t>
  </si>
  <si>
    <t>[1 044 480 /  5,14]</t>
  </si>
  <si>
    <t>Подраздел: ПНР ТМ</t>
  </si>
  <si>
    <t>83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</si>
  <si>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</si>
  <si>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</si>
  <si>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</si>
  <si>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</si>
  <si>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</si>
  <si>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</si>
  <si>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84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</si>
  <si>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</si>
  <si>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</si>
  <si>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</si>
  <si>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</si>
  <si>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85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</si>
  <si>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</si>
  <si>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</si>
  <si>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</si>
  <si>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</si>
  <si>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86</t>
  </si>
  <si>
    <t>5.2-21-1</t>
  </si>
  <si>
    <t>1 комплекс систем</t>
  </si>
  <si>
    <t>ТСН-2001.5. Доп. 1-42. Сб. 2, т. 21, поз. 1</t>
  </si>
  <si>
    <t>87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</si>
  <si>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</si>
  <si>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</si>
  <si>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</si>
  <si>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</si>
  <si>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</si>
  <si>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</si>
  <si>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</si>
  <si>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СТР</t>
  </si>
  <si>
    <t>МНТ</t>
  </si>
  <si>
    <t>Монтажные работы</t>
  </si>
  <si>
    <t>ОБОР</t>
  </si>
  <si>
    <t>Оборудование</t>
  </si>
  <si>
    <t>ПРОЧ</t>
  </si>
  <si>
    <t>ПНР</t>
  </si>
  <si>
    <t>Итг</t>
  </si>
  <si>
    <t>Итого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</si>
  <si>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</si>
  <si>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</si>
  <si>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</si>
  <si>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</si>
  <si>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</si>
  <si>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</si>
  <si>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</si>
  <si>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</si>
  <si>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2.1-1-44</t>
  </si>
  <si>
    <t>ТСН-2001.2. Доп. 59. п.1-1-44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</si>
  <si>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</si>
  <si>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</si>
  <si>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</si>
  <si>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</si>
  <si>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</si>
  <si>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59. п.1-1-43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</si>
  <si>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</si>
  <si>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</si>
  <si>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</si>
  <si>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</si>
  <si>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</si>
  <si>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</si>
  <si>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</si>
  <si>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2.1-5-18</t>
  </si>
  <si>
    <t>ТСН-2001.2. Доп. 56. п.1-5-18 (050902)</t>
  </si>
  <si>
    <t>Машины поливомоечные, емкость цистерны до 8 м3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</si>
  <si>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</si>
  <si>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</si>
  <si>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</si>
  <si>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</si>
  <si>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</si>
  <si>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</si>
  <si>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</si>
  <si>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</si>
  <si>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</si>
  <si>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</si>
  <si>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</si>
  <si>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</si>
  <si>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</si>
  <si>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</si>
  <si>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</si>
  <si>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2.1-13-14</t>
  </si>
  <si>
    <t>ТСН-2001.2. Доп. 56.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</si>
  <si>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</si>
  <si>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</si>
  <si>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</si>
  <si>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</si>
  <si>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</si>
  <si>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</si>
  <si>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</si>
  <si>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</si>
  <si>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53. п.1-3-38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</si>
  <si>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</si>
  <si>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</si>
  <si>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</si>
  <si>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</si>
  <si>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</si>
  <si>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</si>
  <si>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</si>
  <si>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</si>
  <si>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</si>
  <si>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</si>
  <si>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</si>
  <si>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</si>
  <si>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</si>
  <si>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</si>
  <si>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</si>
  <si>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</si>
  <si>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</si>
  <si>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</si>
  <si>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</si>
  <si>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</si>
  <si>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</si>
  <si>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</si>
  <si>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</si>
  <si>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</si>
  <si>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</si>
  <si>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</si>
  <si>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</si>
  <si>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2.1-13-10</t>
  </si>
  <si>
    <t>ТСН-2001.2. Доп. 56. п.1-13-10 (135201)</t>
  </si>
  <si>
    <t>Инверторы для ручной дуговой сварки, сварочный ток до 400 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</si>
  <si>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</si>
  <si>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</si>
  <si>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</si>
  <si>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</si>
  <si>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56. п.1-6-33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</si>
  <si>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</si>
  <si>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</si>
  <si>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</si>
  <si>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</si>
  <si>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1.1-1-115</t>
  </si>
  <si>
    <t>ТСН-2001.1. Доп. 1-42. Р. 1, о. 1, поз. 115</t>
  </si>
  <si>
    <t>Ветошь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</si>
  <si>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</si>
  <si>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</si>
  <si>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</si>
  <si>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</si>
  <si>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</si>
  <si>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</si>
  <si>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</si>
  <si>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</si>
  <si>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</si>
  <si>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</si>
  <si>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</si>
  <si>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</si>
  <si>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2.1-30-54</t>
  </si>
  <si>
    <t>ТСН-2001.2. Доп. 1-42, п. 1-30-54 (308901)</t>
  </si>
  <si>
    <t>Молотки отбойные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</si>
  <si>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</si>
  <si>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</si>
  <si>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</si>
  <si>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</si>
  <si>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</si>
  <si>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</si>
  <si>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</si>
  <si>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</si>
  <si>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</si>
  <si>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</si>
  <si>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</si>
  <si>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</si>
  <si>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2.1-5-2</t>
  </si>
  <si>
    <t>ТСН-2001.2. Доп. 55. п.1-5-2 (050102)</t>
  </si>
  <si>
    <t>Катки самоходные вибрационные, масса до 8 т</t>
  </si>
  <si>
    <t>2.1-5-3</t>
  </si>
  <si>
    <t>ТСН-2001.2. Доп. 55. п.1-5-3 (050103)</t>
  </si>
  <si>
    <t>Катки самоходные вибрационные, масса до 14 т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</si>
  <si>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</si>
  <si>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</si>
  <si>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</si>
  <si>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</si>
  <si>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</si>
  <si>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</si>
  <si>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1.1-1-46</t>
  </si>
  <si>
    <t>ТСН-2001.1. Доп. 1-42. Р. 1, о. 1, поз. 46</t>
  </si>
  <si>
    <t>Битумы нефтяные, дорожные жидкие, марка МГ, СГ</t>
  </si>
  <si>
    <t>2.1-18-39</t>
  </si>
  <si>
    <t>ТСН-2001.2. Доп. 43, п. 1-18-39 (184052)</t>
  </si>
  <si>
    <t>Автомобили-самосвалы для перевозки грунта, грузоподъемность до 14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</si>
  <si>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</si>
  <si>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</si>
  <si>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</si>
  <si>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</si>
  <si>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</si>
  <si>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</si>
  <si>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2.1-9-5</t>
  </si>
  <si>
    <t>ТСН-2001.2. Доп. 1-42, п. 1-9-5 (091004)</t>
  </si>
  <si>
    <t>Комплекты оборудования ударно-канатного бурения на гусеничном ходу, глубина бурения до 300 м, грузоподъемность 5 т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</si>
  <si>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</si>
  <si>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</si>
  <si>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</si>
  <si>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</si>
  <si>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</si>
  <si>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</si>
  <si>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</si>
  <si>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</si>
  <si>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</si>
  <si>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</si>
  <si>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</si>
  <si>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</si>
  <si>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</si>
  <si>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</si>
  <si>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</si>
  <si>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5711400000</t>
  </si>
  <si>
    <t>Песок строительный</t>
  </si>
  <si>
    <t>5745010000</t>
  </si>
  <si>
    <t>Смеси бетонные, БСГ, тяжелого бетона</t>
  </si>
  <si>
    <t>0930110000</t>
  </si>
  <si>
    <t>Арматура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</si>
  <si>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</si>
  <si>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</si>
  <si>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</si>
  <si>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</si>
  <si>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</si>
  <si>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</si>
  <si>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Растворы готовые кладочные тяжелые цементные, марки 150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</si>
  <si>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</si>
  <si>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</si>
  <si>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</si>
  <si>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</si>
  <si>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</si>
  <si>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Растворы тяжелые цементно-известковые, марки 75</t>
  </si>
  <si>
    <t>Бетон (класс по проекту)</t>
  </si>
  <si>
    <t>5711100000</t>
  </si>
  <si>
    <t>Щебень для дорожных работ</t>
  </si>
  <si>
    <t>5718400000</t>
  </si>
  <si>
    <t>Смеси асфальтобетонные</t>
  </si>
  <si>
    <t>3664490000</t>
  </si>
  <si>
    <t>Шнеки</t>
  </si>
  <si>
    <t>1303010000</t>
  </si>
  <si>
    <t>Трубы стальные электросварные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</si>
  <si>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</si>
  <si>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БРТП в составе:  - Строительная часть,  - Ячейка КСО-298MSi – 10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</si>
  <si>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</si>
  <si>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</si>
  <si>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</si>
  <si>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</si>
  <si>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</si>
  <si>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</si>
  <si>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</si>
  <si>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</si>
  <si>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</si>
  <si>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</si>
  <si>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</si>
  <si>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</si>
  <si>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</si>
  <si>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</si>
  <si>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</si>
  <si>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</si>
  <si>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</si>
  <si>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</si>
  <si>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</si>
  <si>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</si>
  <si>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</si>
  <si>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</si>
  <si>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</si>
  <si>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</si>
  <si>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</si>
  <si>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</si>
  <si>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</si>
  <si>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</si>
  <si>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</si>
  <si>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</si>
  <si>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</si>
  <si>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</si>
  <si>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</si>
  <si>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</si>
  <si>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</si>
  <si>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</si>
  <si>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</si>
  <si>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</si>
  <si>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</si>
  <si>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БРТП в составе:  - Строительная часть,  - Ячейка КСО-298MSi – 10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  </r>
    <r>
      <rPr>
        <i/>
        <sz val="10"/>
        <rFont val="Arial"/>
        <family val="2"/>
        <charset val="204"/>
      </rPr>
      <t xml:space="preserve">
3 812 468,87 = [23 515 308 / 1,2 /  5,14]</t>
    </r>
  </si>
  <si>
    <r>
      <t>Трансформатор ТМГ-630/10</t>
    </r>
    <r>
      <rPr>
        <i/>
        <sz val="10"/>
        <rFont val="Arial"/>
        <family val="2"/>
        <charset val="204"/>
      </rPr>
      <t xml:space="preserve">
106 084,63 = [654 330 / 1,2 /  5,14]</t>
    </r>
  </si>
  <si>
    <r>
      <t>5.10-32-2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</si>
  <si>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</si>
  <si>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Кабель JZ-500 7х1,5</t>
    </r>
    <r>
      <rPr>
        <i/>
        <sz val="10"/>
        <rFont val="Arial"/>
        <family val="2"/>
        <charset val="204"/>
      </rPr>
      <t xml:space="preserve">
8,37 = [67,2 / 1,2 /  6,82] +  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</si>
  <si>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13,71 = [110 / 1,2 /  6,82] +  2% Заг.скл</t>
    </r>
  </si>
  <si>
    <r>
      <t>Комплект ТМ "TOPAZ КП РП GPRS/CPC" с ПО</t>
    </r>
    <r>
      <rPr>
        <i/>
        <sz val="10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</si>
  <si>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</si>
  <si>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</si>
  <si>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</si>
  <si>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</si>
  <si>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Локальный сметный расчет №81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</si>
</sst>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74"/>
  <sheetViews>
    <sheetView tabSelected="1" zoomScaleNormal="100" workbookViewId="0">
      <selection activeCell="AQ845" sqref="AQ84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846</v>
      </c>
      <c r="K2" s="30"/>
    </row>
    <row r="3" spans="1:11" ht="15.75" x14ac:dyDescent="0.25">
      <c r="A3" s="11" t="str">
        <f>IF(Source!G12&lt;&gt;"Новый объект", Source!G12, "")</f>
        <v>БРТП-10 кВ 10 ячеек, 2х630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825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873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826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827</v>
      </c>
      <c r="J13" s="19" t="s">
        <v>828</v>
      </c>
      <c r="K13" s="10"/>
    </row>
    <row r="14" spans="1:11" ht="15" x14ac:dyDescent="0.25">
      <c r="A14" s="10"/>
      <c r="B14" s="10"/>
      <c r="C14" s="10"/>
      <c r="D14" s="10"/>
      <c r="E14" s="20" t="s">
        <v>829</v>
      </c>
      <c r="F14" s="20"/>
      <c r="G14" s="20"/>
      <c r="H14" s="20"/>
      <c r="I14" s="21">
        <f>SUM(O1:O861)/1000</f>
        <v>4434.1284500000002</v>
      </c>
      <c r="J14" s="21">
        <f>(Source!F762/1000)</f>
        <v>24720.293149999998</v>
      </c>
      <c r="K14" s="22" t="s">
        <v>869</v>
      </c>
    </row>
    <row r="15" spans="1:11" ht="14.25" x14ac:dyDescent="0.2">
      <c r="A15" s="10"/>
      <c r="B15" s="10"/>
      <c r="C15" s="10"/>
      <c r="D15" s="10"/>
      <c r="E15" s="23" t="s">
        <v>23</v>
      </c>
      <c r="F15" s="23"/>
      <c r="G15" s="23"/>
      <c r="H15" s="23"/>
      <c r="I15" s="24">
        <f>SUM(X1:X861)/1000</f>
        <v>113.32809999999998</v>
      </c>
      <c r="J15" s="24">
        <f>(Source!F751)/1000</f>
        <v>1206.02871</v>
      </c>
      <c r="K15" s="10" t="s">
        <v>869</v>
      </c>
    </row>
    <row r="16" spans="1:11" ht="14.25" x14ac:dyDescent="0.2">
      <c r="A16" s="10"/>
      <c r="B16" s="10"/>
      <c r="C16" s="10"/>
      <c r="D16" s="10"/>
      <c r="E16" s="23" t="s">
        <v>830</v>
      </c>
      <c r="F16" s="23"/>
      <c r="G16" s="23"/>
      <c r="H16" s="23"/>
      <c r="I16" s="24">
        <f>SUM(Y1:Y861)/1000</f>
        <v>28.763429999999993</v>
      </c>
      <c r="J16" s="24">
        <f>(Source!F752)/1000</f>
        <v>452.42920000000004</v>
      </c>
      <c r="K16" s="10" t="s">
        <v>869</v>
      </c>
    </row>
    <row r="17" spans="1:37" ht="14.25" x14ac:dyDescent="0.2">
      <c r="A17" s="10"/>
      <c r="B17" s="10"/>
      <c r="C17" s="10"/>
      <c r="D17" s="10"/>
      <c r="E17" s="23" t="s">
        <v>625</v>
      </c>
      <c r="F17" s="23"/>
      <c r="G17" s="23"/>
      <c r="H17" s="23"/>
      <c r="I17" s="24">
        <f>SUM(Z1:Z861)/1000</f>
        <v>4227.8443600000001</v>
      </c>
      <c r="J17" s="24">
        <f>(Source!F743)/1000</f>
        <v>21731.120010000002</v>
      </c>
      <c r="K17" s="10" t="s">
        <v>869</v>
      </c>
    </row>
    <row r="18" spans="1:37" ht="14.25" x14ac:dyDescent="0.2">
      <c r="A18" s="10"/>
      <c r="B18" s="10"/>
      <c r="C18" s="10"/>
      <c r="D18" s="10"/>
      <c r="E18" s="23" t="s">
        <v>831</v>
      </c>
      <c r="F18" s="23"/>
      <c r="G18" s="23"/>
      <c r="H18" s="23"/>
      <c r="I18" s="24">
        <f>SUM(AA1:AA861)/1000</f>
        <v>64.19256</v>
      </c>
      <c r="J18" s="24">
        <f>(Source!F753+Source!F754)/1000</f>
        <v>1330.71523</v>
      </c>
      <c r="K18" s="10" t="s">
        <v>869</v>
      </c>
    </row>
    <row r="19" spans="1:37" ht="14.25" x14ac:dyDescent="0.2">
      <c r="A19" s="10"/>
      <c r="B19" s="10"/>
      <c r="C19" s="10"/>
      <c r="D19" s="10"/>
      <c r="E19" s="23" t="s">
        <v>832</v>
      </c>
      <c r="F19" s="23"/>
      <c r="G19" s="23"/>
      <c r="H19" s="23"/>
      <c r="I19" s="24">
        <f>SUM(W1:W861)/1000</f>
        <v>35.788120000000021</v>
      </c>
      <c r="J19" s="24">
        <f>(Source!F749+ Source!F748)/1000</f>
        <v>932.63836000000003</v>
      </c>
      <c r="K19" s="10" t="s">
        <v>869</v>
      </c>
    </row>
    <row r="20" spans="1:37" ht="14.25" x14ac:dyDescent="0.2">
      <c r="A20" s="10"/>
      <c r="B20" s="10"/>
      <c r="C20" s="10"/>
      <c r="D20" s="10"/>
      <c r="E20" s="23" t="s">
        <v>833</v>
      </c>
      <c r="F20" s="23"/>
      <c r="G20" s="23"/>
      <c r="H20" s="23"/>
      <c r="I20" s="24">
        <f>SUM(AB1:AB861)</f>
        <v>2281.4146121490003</v>
      </c>
      <c r="J20" s="24"/>
      <c r="K20" s="10" t="s">
        <v>637</v>
      </c>
    </row>
    <row r="21" spans="1:37" ht="14.25" hidden="1" x14ac:dyDescent="0.2">
      <c r="A21" s="10"/>
      <c r="B21" s="10"/>
      <c r="C21" s="10"/>
      <c r="D21" s="10"/>
      <c r="E21" s="25" t="s">
        <v>834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157</v>
      </c>
      <c r="F22" s="26"/>
      <c r="G22" s="26"/>
      <c r="H22" s="26"/>
      <c r="I22" s="24">
        <f>SUM(AE1:AE861)/1000</f>
        <v>0</v>
      </c>
      <c r="J22" s="24">
        <f>SUM(AF1:AF861)/1000</f>
        <v>0</v>
      </c>
      <c r="K22" s="10" t="s">
        <v>869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847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848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848</v>
      </c>
    </row>
    <row r="26" spans="1:37" ht="99.75" x14ac:dyDescent="0.2">
      <c r="A26" s="28" t="s">
        <v>835</v>
      </c>
      <c r="B26" s="28" t="s">
        <v>836</v>
      </c>
      <c r="C26" s="28" t="s">
        <v>837</v>
      </c>
      <c r="D26" s="28" t="s">
        <v>838</v>
      </c>
      <c r="E26" s="28" t="s">
        <v>839</v>
      </c>
      <c r="F26" s="28" t="s">
        <v>840</v>
      </c>
      <c r="G26" s="29" t="s">
        <v>841</v>
      </c>
      <c r="H26" s="29" t="s">
        <v>842</v>
      </c>
      <c r="I26" s="28" t="s">
        <v>843</v>
      </c>
      <c r="J26" s="28" t="s">
        <v>844</v>
      </c>
      <c r="K26" s="28" t="s">
        <v>845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Раздел: Архитектурно-строительные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57" x14ac:dyDescent="0.2">
      <c r="A32" s="33">
        <v>1</v>
      </c>
      <c r="B32" s="33" t="str">
        <f>Source!F28</f>
        <v>3.1-6-7</v>
      </c>
      <c r="C32" s="33" t="s">
        <v>20</v>
      </c>
      <c r="D32" s="35" t="str">
        <f>Source!H28</f>
        <v>100 м3 грунта</v>
      </c>
      <c r="E32" s="34">
        <f>Source!I28</f>
        <v>2.0912000000000002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26.22</v>
      </c>
      <c r="R32">
        <f>Source!X28</f>
        <v>655.28</v>
      </c>
      <c r="S32">
        <f>ROUND((Source!DO28/100)*ROUND((ROUND((Source!AF28*Source!AV28*Source!I28),2)),2), 2)</f>
        <v>20.6</v>
      </c>
      <c r="T32">
        <f>Source!Y28</f>
        <v>355.53</v>
      </c>
      <c r="U32">
        <f>ROUND((175/100)*ROUND((ROUND((Source!AE28*Source!AV28*Source!I28),2)),2), 2)</f>
        <v>422.14</v>
      </c>
      <c r="V32">
        <f>ROUND((160/100)*ROUND(ROUND((ROUND((Source!AE28*Source!AV28*Source!I28),2)*Source!BS28),2), 2), 2)</f>
        <v>10057.9</v>
      </c>
    </row>
    <row r="33" spans="1:28" x14ac:dyDescent="0.2">
      <c r="C33" s="38" t="str">
        <f>"Объем: "&amp;Source!I28&amp;"=209,12/"&amp;"100"</f>
        <v>Объем: 2,0912=209,12/100</v>
      </c>
    </row>
    <row r="34" spans="1:28" ht="14.25" x14ac:dyDescent="0.2">
      <c r="A34" s="33"/>
      <c r="B34" s="33"/>
      <c r="C34" s="33" t="s">
        <v>849</v>
      </c>
      <c r="D34" s="35"/>
      <c r="E34" s="34"/>
      <c r="F34" s="37">
        <f>Source!AO28</f>
        <v>10.73</v>
      </c>
      <c r="G34" s="36" t="str">
        <f>Source!DG28</f>
        <v/>
      </c>
      <c r="H34" s="34">
        <f>Source!AV28</f>
        <v>1.1919999999999999</v>
      </c>
      <c r="I34" s="37">
        <f>ROUND((ROUND((Source!AF28*Source!AV28*Source!I28),2)),2)</f>
        <v>26.75</v>
      </c>
      <c r="J34" s="34">
        <f>IF(Source!BA28&lt;&gt; 0, Source!BA28, 1)</f>
        <v>26.06</v>
      </c>
      <c r="K34" s="37">
        <f>Source!S28</f>
        <v>697.11</v>
      </c>
      <c r="W34">
        <f>I34</f>
        <v>26.75</v>
      </c>
    </row>
    <row r="35" spans="1:28" ht="14.25" x14ac:dyDescent="0.2">
      <c r="A35" s="33"/>
      <c r="B35" s="33"/>
      <c r="C35" s="33" t="s">
        <v>850</v>
      </c>
      <c r="D35" s="35"/>
      <c r="E35" s="34"/>
      <c r="F35" s="37">
        <f>Source!AM28</f>
        <v>622.95000000000005</v>
      </c>
      <c r="G35" s="36" t="str">
        <f>Source!DE28</f>
        <v/>
      </c>
      <c r="H35" s="34">
        <f>Source!AV28</f>
        <v>1.1919999999999999</v>
      </c>
      <c r="I35" s="37">
        <f>(ROUND((ROUND(((Source!ET28)*Source!AV28*Source!I28),2)),2)+ROUND((ROUND(((Source!AE28-(Source!EU28))*Source!AV28*Source!I28),2)),2))</f>
        <v>1552.83</v>
      </c>
      <c r="J35" s="34">
        <f>IF(Source!BB28&lt;&gt; 0, Source!BB28, 1)</f>
        <v>8.6999999999999993</v>
      </c>
      <c r="K35" s="37">
        <f>Source!Q28</f>
        <v>13509.62</v>
      </c>
    </row>
    <row r="36" spans="1:28" ht="14.25" x14ac:dyDescent="0.2">
      <c r="A36" s="33"/>
      <c r="B36" s="33"/>
      <c r="C36" s="33" t="s">
        <v>851</v>
      </c>
      <c r="D36" s="35"/>
      <c r="E36" s="34"/>
      <c r="F36" s="37">
        <f>Source!AN28</f>
        <v>96.77</v>
      </c>
      <c r="G36" s="36" t="str">
        <f>Source!DF28</f>
        <v/>
      </c>
      <c r="H36" s="34">
        <f>Source!AV28</f>
        <v>1.1919999999999999</v>
      </c>
      <c r="I36" s="39">
        <f>ROUND((ROUND((Source!AE28*Source!AV28*Source!I28),2)),2)</f>
        <v>241.22</v>
      </c>
      <c r="J36" s="34">
        <f>IF(Source!BS28&lt;&gt; 0, Source!BS28, 1)</f>
        <v>26.06</v>
      </c>
      <c r="K36" s="39">
        <f>Source!R28</f>
        <v>6286.19</v>
      </c>
      <c r="W36">
        <f>I36</f>
        <v>241.22</v>
      </c>
    </row>
    <row r="37" spans="1:28" ht="14.25" x14ac:dyDescent="0.2">
      <c r="A37" s="33"/>
      <c r="B37" s="33"/>
      <c r="C37" s="33" t="s">
        <v>852</v>
      </c>
      <c r="D37" s="35" t="s">
        <v>853</v>
      </c>
      <c r="E37" s="34">
        <f>Source!DN28</f>
        <v>98</v>
      </c>
      <c r="F37" s="37"/>
      <c r="G37" s="36"/>
      <c r="H37" s="34"/>
      <c r="I37" s="37">
        <f>SUM(Q32:Q36)</f>
        <v>26.22</v>
      </c>
      <c r="J37" s="34">
        <f>Source!BZ28</f>
        <v>94</v>
      </c>
      <c r="K37" s="37">
        <f>SUM(R32:R36)</f>
        <v>655.28</v>
      </c>
    </row>
    <row r="38" spans="1:28" ht="14.25" x14ac:dyDescent="0.2">
      <c r="A38" s="33"/>
      <c r="B38" s="33"/>
      <c r="C38" s="33" t="s">
        <v>854</v>
      </c>
      <c r="D38" s="35" t="s">
        <v>853</v>
      </c>
      <c r="E38" s="34">
        <f>Source!DO28</f>
        <v>77</v>
      </c>
      <c r="F38" s="37"/>
      <c r="G38" s="36"/>
      <c r="H38" s="34"/>
      <c r="I38" s="37">
        <f>SUM(S32:S37)</f>
        <v>20.6</v>
      </c>
      <c r="J38" s="34">
        <f>Source!CA28</f>
        <v>51</v>
      </c>
      <c r="K38" s="37">
        <f>SUM(T32:T37)</f>
        <v>355.53</v>
      </c>
    </row>
    <row r="39" spans="1:28" ht="14.25" x14ac:dyDescent="0.2">
      <c r="A39" s="33"/>
      <c r="B39" s="33"/>
      <c r="C39" s="33" t="s">
        <v>855</v>
      </c>
      <c r="D39" s="35" t="s">
        <v>853</v>
      </c>
      <c r="E39" s="34">
        <f>175</f>
        <v>175</v>
      </c>
      <c r="F39" s="37"/>
      <c r="G39" s="36"/>
      <c r="H39" s="34"/>
      <c r="I39" s="37">
        <f>SUM(U32:U38)</f>
        <v>422.14</v>
      </c>
      <c r="J39" s="34">
        <f>160</f>
        <v>160</v>
      </c>
      <c r="K39" s="37">
        <f>SUM(V32:V38)</f>
        <v>10057.9</v>
      </c>
    </row>
    <row r="40" spans="1:28" ht="14.25" x14ac:dyDescent="0.2">
      <c r="A40" s="43"/>
      <c r="B40" s="43"/>
      <c r="C40" s="43" t="s">
        <v>856</v>
      </c>
      <c r="D40" s="44" t="s">
        <v>857</v>
      </c>
      <c r="E40" s="45">
        <f>Source!AQ28</f>
        <v>1.05</v>
      </c>
      <c r="F40" s="46"/>
      <c r="G40" s="47" t="str">
        <f>Source!DI28</f>
        <v/>
      </c>
      <c r="H40" s="45">
        <f>Source!AV28</f>
        <v>1.1919999999999999</v>
      </c>
      <c r="I40" s="46">
        <f>Source!U28</f>
        <v>2.6173459200000004</v>
      </c>
      <c r="J40" s="45"/>
      <c r="K40" s="46"/>
      <c r="AB40" s="40">
        <f>I40</f>
        <v>2.6173459200000004</v>
      </c>
    </row>
    <row r="41" spans="1:28" ht="15" x14ac:dyDescent="0.25">
      <c r="A41" s="48"/>
      <c r="B41" s="48"/>
      <c r="C41" s="49" t="s">
        <v>858</v>
      </c>
      <c r="D41" s="48"/>
      <c r="E41" s="48"/>
      <c r="F41" s="48"/>
      <c r="G41" s="48"/>
      <c r="H41" s="50">
        <f>I34+I35+I37+I38+I39</f>
        <v>2048.54</v>
      </c>
      <c r="I41" s="50"/>
      <c r="J41" s="50">
        <f>K34+K35+K37+K38+K39</f>
        <v>25275.440000000002</v>
      </c>
      <c r="K41" s="50"/>
      <c r="O41" s="40">
        <f>I34+I35+I37+I38+I39</f>
        <v>2048.54</v>
      </c>
      <c r="P41" s="40">
        <f>K34+K35+K37+K38+K39</f>
        <v>25275.440000000002</v>
      </c>
      <c r="X41">
        <f>IF(Source!BI28&lt;=1,I34+I35+I37+I38+I39-0, 0)</f>
        <v>2048.54</v>
      </c>
      <c r="Y41">
        <f>IF(Source!BI28=2,I34+I35+I37+I38+I39-0, 0)</f>
        <v>0</v>
      </c>
      <c r="Z41">
        <f>IF(Source!BI28=3,I34+I35+I37+I38+I39-0, 0)</f>
        <v>0</v>
      </c>
      <c r="AA41">
        <f>IF(Source!BI28=4,I34+I35+I37+I38+I39,0)</f>
        <v>0</v>
      </c>
    </row>
    <row r="43" spans="1:28" ht="57" x14ac:dyDescent="0.2">
      <c r="A43" s="33">
        <v>2</v>
      </c>
      <c r="B43" s="33" t="str">
        <f>Source!F29</f>
        <v>3.1-2-7</v>
      </c>
      <c r="C43" s="33" t="s">
        <v>28</v>
      </c>
      <c r="D43" s="35" t="str">
        <f>Source!H29</f>
        <v>100 м3 грунта</v>
      </c>
      <c r="E43" s="34">
        <f>Source!I29</f>
        <v>0.76780000000000004</v>
      </c>
      <c r="F43" s="37"/>
      <c r="G43" s="36"/>
      <c r="H43" s="34"/>
      <c r="I43" s="37"/>
      <c r="J43" s="34"/>
      <c r="K43" s="37"/>
      <c r="Q43">
        <f>ROUND((Source!DN29/100)*ROUND((ROUND((Source!AF29*Source!AV29*Source!I29),2)),2), 2)</f>
        <v>8.52</v>
      </c>
      <c r="R43">
        <f>Source!X29</f>
        <v>212.87</v>
      </c>
      <c r="S43">
        <f>ROUND((Source!DO29/100)*ROUND((ROUND((Source!AF29*Source!AV29*Source!I29),2)),2), 2)</f>
        <v>6.69</v>
      </c>
      <c r="T43">
        <f>Source!Y29</f>
        <v>115.49</v>
      </c>
      <c r="U43">
        <f>ROUND((175/100)*ROUND((ROUND((Source!AE29*Source!AV29*Source!I29),2)),2), 2)</f>
        <v>112.67</v>
      </c>
      <c r="V43">
        <f>ROUND((160/100)*ROUND(ROUND((ROUND((Source!AE29*Source!AV29*Source!I29),2)*Source!BS29),2), 2), 2)</f>
        <v>2684.38</v>
      </c>
    </row>
    <row r="44" spans="1:28" ht="14.25" x14ac:dyDescent="0.2">
      <c r="A44" s="33"/>
      <c r="B44" s="33"/>
      <c r="C44" s="33" t="s">
        <v>849</v>
      </c>
      <c r="D44" s="35"/>
      <c r="E44" s="34"/>
      <c r="F44" s="37">
        <f>Source!AO29</f>
        <v>9.5</v>
      </c>
      <c r="G44" s="36" t="str">
        <f>Source!DG29</f>
        <v/>
      </c>
      <c r="H44" s="34">
        <f>Source!AV29</f>
        <v>1.1919999999999999</v>
      </c>
      <c r="I44" s="37">
        <f>ROUND((ROUND((Source!AF29*Source!AV29*Source!I29),2)),2)</f>
        <v>8.69</v>
      </c>
      <c r="J44" s="34">
        <f>IF(Source!BA29&lt;&gt; 0, Source!BA29, 1)</f>
        <v>26.06</v>
      </c>
      <c r="K44" s="37">
        <f>Source!S29</f>
        <v>226.46</v>
      </c>
      <c r="W44">
        <f>I44</f>
        <v>8.69</v>
      </c>
    </row>
    <row r="45" spans="1:28" ht="14.25" x14ac:dyDescent="0.2">
      <c r="A45" s="33"/>
      <c r="B45" s="33"/>
      <c r="C45" s="33" t="s">
        <v>850</v>
      </c>
      <c r="D45" s="35"/>
      <c r="E45" s="34"/>
      <c r="F45" s="37">
        <f>Source!AM29</f>
        <v>422.23</v>
      </c>
      <c r="G45" s="36" t="str">
        <f>Source!DE29</f>
        <v/>
      </c>
      <c r="H45" s="34">
        <f>Source!AV29</f>
        <v>1.1919999999999999</v>
      </c>
      <c r="I45" s="37">
        <f>(ROUND((ROUND(((Source!ET29)*Source!AV29*Source!I29),2)),2)+ROUND((ROUND(((Source!AE29-(Source!EU29))*Source!AV29*Source!I29),2)),2))</f>
        <v>386.43</v>
      </c>
      <c r="J45" s="34">
        <f>IF(Source!BB29&lt;&gt; 0, Source!BB29, 1)</f>
        <v>8.52</v>
      </c>
      <c r="K45" s="37">
        <f>Source!Q29</f>
        <v>3292.38</v>
      </c>
    </row>
    <row r="46" spans="1:28" ht="14.25" x14ac:dyDescent="0.2">
      <c r="A46" s="33"/>
      <c r="B46" s="33"/>
      <c r="C46" s="33" t="s">
        <v>851</v>
      </c>
      <c r="D46" s="35"/>
      <c r="E46" s="34"/>
      <c r="F46" s="37">
        <f>Source!AN29</f>
        <v>70.34</v>
      </c>
      <c r="G46" s="36" t="str">
        <f>Source!DF29</f>
        <v/>
      </c>
      <c r="H46" s="34">
        <f>Source!AV29</f>
        <v>1.1919999999999999</v>
      </c>
      <c r="I46" s="39">
        <f>ROUND((ROUND((Source!AE29*Source!AV29*Source!I29),2)),2)</f>
        <v>64.38</v>
      </c>
      <c r="J46" s="34">
        <f>IF(Source!BS29&lt;&gt; 0, Source!BS29, 1)</f>
        <v>26.06</v>
      </c>
      <c r="K46" s="39">
        <f>Source!R29</f>
        <v>1677.74</v>
      </c>
      <c r="W46">
        <f>I46</f>
        <v>64.38</v>
      </c>
    </row>
    <row r="47" spans="1:28" ht="14.25" x14ac:dyDescent="0.2">
      <c r="A47" s="33"/>
      <c r="B47" s="33"/>
      <c r="C47" s="33" t="s">
        <v>852</v>
      </c>
      <c r="D47" s="35" t="s">
        <v>853</v>
      </c>
      <c r="E47" s="34">
        <f>Source!DN29</f>
        <v>98</v>
      </c>
      <c r="F47" s="37"/>
      <c r="G47" s="36"/>
      <c r="H47" s="34"/>
      <c r="I47" s="37">
        <f>SUM(Q43:Q46)</f>
        <v>8.52</v>
      </c>
      <c r="J47" s="34">
        <f>Source!BZ29</f>
        <v>94</v>
      </c>
      <c r="K47" s="37">
        <f>SUM(R43:R46)</f>
        <v>212.87</v>
      </c>
    </row>
    <row r="48" spans="1:28" ht="14.25" x14ac:dyDescent="0.2">
      <c r="A48" s="33"/>
      <c r="B48" s="33"/>
      <c r="C48" s="33" t="s">
        <v>854</v>
      </c>
      <c r="D48" s="35" t="s">
        <v>853</v>
      </c>
      <c r="E48" s="34">
        <f>Source!DO29</f>
        <v>77</v>
      </c>
      <c r="F48" s="37"/>
      <c r="G48" s="36"/>
      <c r="H48" s="34"/>
      <c r="I48" s="37">
        <f>SUM(S43:S47)</f>
        <v>6.69</v>
      </c>
      <c r="J48" s="34">
        <f>Source!CA29</f>
        <v>51</v>
      </c>
      <c r="K48" s="37">
        <f>SUM(T43:T47)</f>
        <v>115.49</v>
      </c>
    </row>
    <row r="49" spans="1:28" ht="14.25" x14ac:dyDescent="0.2">
      <c r="A49" s="33"/>
      <c r="B49" s="33"/>
      <c r="C49" s="33" t="s">
        <v>855</v>
      </c>
      <c r="D49" s="35" t="s">
        <v>853</v>
      </c>
      <c r="E49" s="34">
        <f>175</f>
        <v>175</v>
      </c>
      <c r="F49" s="37"/>
      <c r="G49" s="36"/>
      <c r="H49" s="34"/>
      <c r="I49" s="37">
        <f>SUM(U43:U48)</f>
        <v>112.67</v>
      </c>
      <c r="J49" s="34">
        <f>160</f>
        <v>160</v>
      </c>
      <c r="K49" s="37">
        <f>SUM(V43:V48)</f>
        <v>2684.38</v>
      </c>
    </row>
    <row r="50" spans="1:28" ht="14.25" x14ac:dyDescent="0.2">
      <c r="A50" s="43"/>
      <c r="B50" s="43"/>
      <c r="C50" s="43" t="s">
        <v>856</v>
      </c>
      <c r="D50" s="44" t="s">
        <v>857</v>
      </c>
      <c r="E50" s="45">
        <f>Source!AQ29</f>
        <v>0.93</v>
      </c>
      <c r="F50" s="46"/>
      <c r="G50" s="47" t="str">
        <f>Source!DI29</f>
        <v/>
      </c>
      <c r="H50" s="45">
        <f>Source!AV29</f>
        <v>1.1919999999999999</v>
      </c>
      <c r="I50" s="46">
        <f>Source!U29</f>
        <v>0.85115236800000005</v>
      </c>
      <c r="J50" s="45"/>
      <c r="K50" s="46"/>
      <c r="AB50" s="40">
        <f>I50</f>
        <v>0.85115236800000005</v>
      </c>
    </row>
    <row r="51" spans="1:28" ht="15" x14ac:dyDescent="0.25">
      <c r="A51" s="48"/>
      <c r="B51" s="48"/>
      <c r="C51" s="49" t="s">
        <v>858</v>
      </c>
      <c r="D51" s="48"/>
      <c r="E51" s="48"/>
      <c r="F51" s="48"/>
      <c r="G51" s="48"/>
      <c r="H51" s="50">
        <f>I44+I45+I47+I48+I49</f>
        <v>523</v>
      </c>
      <c r="I51" s="50"/>
      <c r="J51" s="50">
        <f>K44+K45+K47+K48+K49</f>
        <v>6531.58</v>
      </c>
      <c r="K51" s="50"/>
      <c r="O51" s="40">
        <f>I44+I45+I47+I48+I49</f>
        <v>523</v>
      </c>
      <c r="P51" s="40">
        <f>K44+K45+K47+K48+K49</f>
        <v>6531.58</v>
      </c>
      <c r="X51">
        <f>IF(Source!BI29&lt;=1,I44+I45+I47+I48+I49-0, 0)</f>
        <v>523</v>
      </c>
      <c r="Y51">
        <f>IF(Source!BI29=2,I44+I45+I47+I48+I49-0, 0)</f>
        <v>0</v>
      </c>
      <c r="Z51">
        <f>IF(Source!BI29=3,I44+I45+I47+I48+I49-0, 0)</f>
        <v>0</v>
      </c>
      <c r="AA51">
        <f>IF(Source!BI29=4,I44+I45+I47+I48+I49,0)</f>
        <v>0</v>
      </c>
    </row>
    <row r="53" spans="1:28" ht="42.75" x14ac:dyDescent="0.2">
      <c r="A53" s="33">
        <v>3</v>
      </c>
      <c r="B53" s="33" t="str">
        <f>Source!F30</f>
        <v>3.1-51-1</v>
      </c>
      <c r="C53" s="33" t="s">
        <v>32</v>
      </c>
      <c r="D53" s="35" t="str">
        <f>Source!H30</f>
        <v>100 м3 грунта</v>
      </c>
      <c r="E53" s="34">
        <f>Source!I30</f>
        <v>5.7000000000000002E-2</v>
      </c>
      <c r="F53" s="37"/>
      <c r="G53" s="36"/>
      <c r="H53" s="34"/>
      <c r="I53" s="37"/>
      <c r="J53" s="34"/>
      <c r="K53" s="37"/>
      <c r="Q53">
        <f>ROUND((Source!DN30/100)*ROUND((ROUND((Source!AF30*Source!AV30*Source!I30),2)),2), 2)</f>
        <v>152.57</v>
      </c>
      <c r="R53">
        <f>Source!X30</f>
        <v>3294.27</v>
      </c>
      <c r="S53">
        <f>ROUND((Source!DO30/100)*ROUND((ROUND((Source!AF30*Source!AV30*Source!I30),2)),2), 2)</f>
        <v>111.88</v>
      </c>
      <c r="T53">
        <f>Source!Y30</f>
        <v>1552.47</v>
      </c>
      <c r="U53">
        <f>ROUND((175/100)*ROUND((ROUND((Source!AE30*Source!AV30*Source!I30),2)),2), 2)</f>
        <v>0</v>
      </c>
      <c r="V53">
        <f>ROUND((160/100)*ROUND(ROUND((ROUND((Source!AE30*Source!AV30*Source!I30),2)*Source!BS30),2), 2), 2)</f>
        <v>0</v>
      </c>
    </row>
    <row r="54" spans="1:28" ht="14.25" x14ac:dyDescent="0.2">
      <c r="A54" s="33"/>
      <c r="B54" s="33"/>
      <c r="C54" s="33" t="s">
        <v>849</v>
      </c>
      <c r="D54" s="35"/>
      <c r="E54" s="34"/>
      <c r="F54" s="37">
        <f>Source!AO30</f>
        <v>2042.62</v>
      </c>
      <c r="G54" s="36" t="str">
        <f>Source!DG30</f>
        <v/>
      </c>
      <c r="H54" s="34">
        <f>Source!AV30</f>
        <v>1.248</v>
      </c>
      <c r="I54" s="37">
        <f>ROUND((ROUND((Source!AF30*Source!AV30*Source!I30),2)),2)</f>
        <v>145.30000000000001</v>
      </c>
      <c r="J54" s="34">
        <f>IF(Source!BA30&lt;&gt; 0, Source!BA30, 1)</f>
        <v>26.06</v>
      </c>
      <c r="K54" s="37">
        <f>Source!S30</f>
        <v>3786.52</v>
      </c>
      <c r="W54">
        <f>I54</f>
        <v>145.30000000000001</v>
      </c>
    </row>
    <row r="55" spans="1:28" ht="14.25" x14ac:dyDescent="0.2">
      <c r="A55" s="33"/>
      <c r="B55" s="33"/>
      <c r="C55" s="33" t="s">
        <v>852</v>
      </c>
      <c r="D55" s="35" t="s">
        <v>853</v>
      </c>
      <c r="E55" s="34">
        <f>Source!DN30</f>
        <v>105</v>
      </c>
      <c r="F55" s="37"/>
      <c r="G55" s="36"/>
      <c r="H55" s="34"/>
      <c r="I55" s="37">
        <f>SUM(Q53:Q54)</f>
        <v>152.57</v>
      </c>
      <c r="J55" s="34">
        <f>Source!BZ30</f>
        <v>87</v>
      </c>
      <c r="K55" s="37">
        <f>SUM(R53:R54)</f>
        <v>3294.27</v>
      </c>
    </row>
    <row r="56" spans="1:28" ht="14.25" x14ac:dyDescent="0.2">
      <c r="A56" s="33"/>
      <c r="B56" s="33"/>
      <c r="C56" s="33" t="s">
        <v>854</v>
      </c>
      <c r="D56" s="35" t="s">
        <v>853</v>
      </c>
      <c r="E56" s="34">
        <f>Source!DO30</f>
        <v>77</v>
      </c>
      <c r="F56" s="37"/>
      <c r="G56" s="36"/>
      <c r="H56" s="34"/>
      <c r="I56" s="37">
        <f>SUM(S53:S55)</f>
        <v>111.88</v>
      </c>
      <c r="J56" s="34">
        <f>Source!CA30</f>
        <v>41</v>
      </c>
      <c r="K56" s="37">
        <f>SUM(T53:T55)</f>
        <v>1552.47</v>
      </c>
    </row>
    <row r="57" spans="1:28" ht="14.25" x14ac:dyDescent="0.2">
      <c r="A57" s="43"/>
      <c r="B57" s="43"/>
      <c r="C57" s="43" t="s">
        <v>856</v>
      </c>
      <c r="D57" s="44" t="s">
        <v>857</v>
      </c>
      <c r="E57" s="45">
        <f>Source!AQ30</f>
        <v>192.7</v>
      </c>
      <c r="F57" s="46"/>
      <c r="G57" s="47" t="str">
        <f>Source!DI30</f>
        <v/>
      </c>
      <c r="H57" s="45">
        <f>Source!AV30</f>
        <v>1.248</v>
      </c>
      <c r="I57" s="46">
        <f>Source!U30</f>
        <v>13.707907200000001</v>
      </c>
      <c r="J57" s="45"/>
      <c r="K57" s="46"/>
      <c r="AB57" s="40">
        <f>I57</f>
        <v>13.707907200000001</v>
      </c>
    </row>
    <row r="58" spans="1:28" ht="15" x14ac:dyDescent="0.25">
      <c r="A58" s="48"/>
      <c r="B58" s="48"/>
      <c r="C58" s="49" t="s">
        <v>858</v>
      </c>
      <c r="D58" s="48"/>
      <c r="E58" s="48"/>
      <c r="F58" s="48"/>
      <c r="G58" s="48"/>
      <c r="H58" s="50">
        <f>I54+I55+I56</f>
        <v>409.75</v>
      </c>
      <c r="I58" s="50"/>
      <c r="J58" s="50">
        <f>K54+K55+K56</f>
        <v>8633.26</v>
      </c>
      <c r="K58" s="50"/>
      <c r="O58" s="40">
        <f>I54+I55+I56</f>
        <v>409.75</v>
      </c>
      <c r="P58" s="40">
        <f>K54+K55+K56</f>
        <v>8633.26</v>
      </c>
      <c r="X58">
        <f>IF(Source!BI30&lt;=1,I54+I55+I56-0, 0)</f>
        <v>409.75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28" ht="57" x14ac:dyDescent="0.2">
      <c r="A60" s="33">
        <v>4</v>
      </c>
      <c r="B60" s="33" t="str">
        <f>Source!F31</f>
        <v>3.1-14-1</v>
      </c>
      <c r="C60" s="33" t="s">
        <v>38</v>
      </c>
      <c r="D60" s="35" t="str">
        <f>Source!H31</f>
        <v>100 м3 грунта</v>
      </c>
      <c r="E60" s="34">
        <f>Source!I31</f>
        <v>0.81879999999999997</v>
      </c>
      <c r="F60" s="37"/>
      <c r="G60" s="36"/>
      <c r="H60" s="34"/>
      <c r="I60" s="37"/>
      <c r="J60" s="34"/>
      <c r="K60" s="37"/>
      <c r="Q60">
        <f>ROUND((Source!DN31/100)*ROUND((ROUND((Source!AF31*Source!AV31*Source!I31),2)),2), 2)</f>
        <v>0</v>
      </c>
      <c r="R60">
        <f>Source!X31</f>
        <v>0</v>
      </c>
      <c r="S60">
        <f>ROUND((Source!DO31/100)*ROUND((ROUND((Source!AF31*Source!AV31*Source!I31),2)),2), 2)</f>
        <v>0</v>
      </c>
      <c r="T60">
        <f>Source!Y31</f>
        <v>0</v>
      </c>
      <c r="U60">
        <f>ROUND((175/100)*ROUND((ROUND((Source!AE31*Source!AV31*Source!I31),2)),2), 2)</f>
        <v>20.07</v>
      </c>
      <c r="V60">
        <f>ROUND((160/100)*ROUND(ROUND((ROUND((Source!AE31*Source!AV31*Source!I31),2)*Source!BS31),2), 2), 2)</f>
        <v>478.26</v>
      </c>
    </row>
    <row r="61" spans="1:28" ht="14.25" x14ac:dyDescent="0.2">
      <c r="A61" s="33"/>
      <c r="B61" s="33"/>
      <c r="C61" s="33" t="s">
        <v>850</v>
      </c>
      <c r="D61" s="35"/>
      <c r="E61" s="34"/>
      <c r="F61" s="37">
        <f>Source!AM31</f>
        <v>145.99</v>
      </c>
      <c r="G61" s="36" t="str">
        <f>Source!DE31</f>
        <v/>
      </c>
      <c r="H61" s="34">
        <f>Source!AV31</f>
        <v>1.014</v>
      </c>
      <c r="I61" s="37">
        <f>(ROUND((ROUND(((Source!ET31)*Source!AV31*Source!I31),2)),2)+ROUND((ROUND(((Source!AE31-(Source!EU31))*Source!AV31*Source!I31),2)),2))</f>
        <v>121.21</v>
      </c>
      <c r="J61" s="34">
        <f>IF(Source!BB31&lt;&gt; 0, Source!BB31, 1)</f>
        <v>9.1</v>
      </c>
      <c r="K61" s="37">
        <f>Source!Q31</f>
        <v>1103.01</v>
      </c>
    </row>
    <row r="62" spans="1:28" ht="14.25" x14ac:dyDescent="0.2">
      <c r="A62" s="33"/>
      <c r="B62" s="33"/>
      <c r="C62" s="33" t="s">
        <v>851</v>
      </c>
      <c r="D62" s="35"/>
      <c r="E62" s="34"/>
      <c r="F62" s="37">
        <f>Source!AN31</f>
        <v>13.81</v>
      </c>
      <c r="G62" s="36" t="str">
        <f>Source!DF31</f>
        <v/>
      </c>
      <c r="H62" s="34">
        <f>Source!AV31</f>
        <v>1.014</v>
      </c>
      <c r="I62" s="39">
        <f>ROUND((ROUND((Source!AE31*Source!AV31*Source!I31),2)),2)</f>
        <v>11.47</v>
      </c>
      <c r="J62" s="34">
        <f>IF(Source!BS31&lt;&gt; 0, Source!BS31, 1)</f>
        <v>26.06</v>
      </c>
      <c r="K62" s="39">
        <f>Source!R31</f>
        <v>298.91000000000003</v>
      </c>
      <c r="W62">
        <f>I62</f>
        <v>11.47</v>
      </c>
    </row>
    <row r="63" spans="1:28" ht="14.25" x14ac:dyDescent="0.2">
      <c r="A63" s="43"/>
      <c r="B63" s="43"/>
      <c r="C63" s="43" t="s">
        <v>855</v>
      </c>
      <c r="D63" s="44" t="s">
        <v>853</v>
      </c>
      <c r="E63" s="45">
        <f>175</f>
        <v>175</v>
      </c>
      <c r="F63" s="46"/>
      <c r="G63" s="47"/>
      <c r="H63" s="45"/>
      <c r="I63" s="46">
        <f>SUM(U60:U62)</f>
        <v>20.07</v>
      </c>
      <c r="J63" s="45">
        <f>160</f>
        <v>160</v>
      </c>
      <c r="K63" s="46">
        <f>SUM(V60:V62)</f>
        <v>478.26</v>
      </c>
    </row>
    <row r="64" spans="1:28" ht="15" x14ac:dyDescent="0.25">
      <c r="A64" s="48"/>
      <c r="B64" s="48"/>
      <c r="C64" s="49" t="s">
        <v>858</v>
      </c>
      <c r="D64" s="48"/>
      <c r="E64" s="48"/>
      <c r="F64" s="48"/>
      <c r="G64" s="48"/>
      <c r="H64" s="50">
        <f>I61+I63</f>
        <v>141.28</v>
      </c>
      <c r="I64" s="50"/>
      <c r="J64" s="50">
        <f>K61+K63</f>
        <v>1581.27</v>
      </c>
      <c r="K64" s="50"/>
      <c r="O64" s="40">
        <f>I61+I63</f>
        <v>141.28</v>
      </c>
      <c r="P64" s="40">
        <f>K61+K63</f>
        <v>1581.27</v>
      </c>
      <c r="X64">
        <f>IF(Source!BI31&lt;=1,I61+I63-0, 0)</f>
        <v>141.28</v>
      </c>
      <c r="Y64">
        <f>IF(Source!BI31=2,I61+I63-0, 0)</f>
        <v>0</v>
      </c>
      <c r="Z64">
        <f>IF(Source!BI31=3,I61+I63-0, 0)</f>
        <v>0</v>
      </c>
      <c r="AA64">
        <f>IF(Source!BI31=4,I61+I63,0)</f>
        <v>0</v>
      </c>
    </row>
    <row r="66" spans="1:28" ht="57" x14ac:dyDescent="0.2">
      <c r="A66" s="33">
        <v>5</v>
      </c>
      <c r="B66" s="33" t="str">
        <f>Source!F32</f>
        <v>3.1-29-1</v>
      </c>
      <c r="C66" s="33" t="s">
        <v>44</v>
      </c>
      <c r="D66" s="35" t="str">
        <f>Source!H32</f>
        <v>100 м3 уплотненного грунта</v>
      </c>
      <c r="E66" s="34">
        <f>Source!I32</f>
        <v>0.81879999999999997</v>
      </c>
      <c r="F66" s="37"/>
      <c r="G66" s="36"/>
      <c r="H66" s="34"/>
      <c r="I66" s="37"/>
      <c r="J66" s="34"/>
      <c r="K66" s="37"/>
      <c r="Q66">
        <f>ROUND((Source!DN32/100)*ROUND((ROUND((Source!AF32*Source!AV32*Source!I32),2)),2), 2)</f>
        <v>101.44</v>
      </c>
      <c r="R66">
        <f>Source!X32</f>
        <v>2535.62</v>
      </c>
      <c r="S66">
        <f>ROUND((Source!DO32/100)*ROUND((ROUND((Source!AF32*Source!AV32*Source!I32),2)),2), 2)</f>
        <v>79.7</v>
      </c>
      <c r="T66">
        <f>Source!Y32</f>
        <v>1375.71</v>
      </c>
      <c r="U66">
        <f>ROUND((175/100)*ROUND((ROUND((Source!AE32*Source!AV32*Source!I32),2)),2), 2)</f>
        <v>292.51</v>
      </c>
      <c r="V66">
        <f>ROUND((160/100)*ROUND(ROUND((ROUND((Source!AE32*Source!AV32*Source!I32),2)*Source!BS32),2), 2), 2)</f>
        <v>6969.49</v>
      </c>
    </row>
    <row r="67" spans="1:28" ht="14.25" x14ac:dyDescent="0.2">
      <c r="A67" s="33"/>
      <c r="B67" s="33"/>
      <c r="C67" s="33" t="s">
        <v>849</v>
      </c>
      <c r="D67" s="35"/>
      <c r="E67" s="34"/>
      <c r="F67" s="37">
        <f>Source!AO32</f>
        <v>120.74</v>
      </c>
      <c r="G67" s="36" t="str">
        <f>Source!DG32</f>
        <v/>
      </c>
      <c r="H67" s="34">
        <f>Source!AV32</f>
        <v>1.0469999999999999</v>
      </c>
      <c r="I67" s="37">
        <f>ROUND((ROUND((Source!AF32*Source!AV32*Source!I32),2)),2)</f>
        <v>103.51</v>
      </c>
      <c r="J67" s="34">
        <f>IF(Source!BA32&lt;&gt; 0, Source!BA32, 1)</f>
        <v>26.06</v>
      </c>
      <c r="K67" s="37">
        <f>Source!S32</f>
        <v>2697.47</v>
      </c>
      <c r="W67">
        <f>I67</f>
        <v>103.51</v>
      </c>
    </row>
    <row r="68" spans="1:28" ht="14.25" x14ac:dyDescent="0.2">
      <c r="A68" s="33"/>
      <c r="B68" s="33"/>
      <c r="C68" s="33" t="s">
        <v>850</v>
      </c>
      <c r="D68" s="35"/>
      <c r="E68" s="34"/>
      <c r="F68" s="37">
        <f>Source!AM32</f>
        <v>643.97</v>
      </c>
      <c r="G68" s="36" t="str">
        <f>Source!DE32</f>
        <v/>
      </c>
      <c r="H68" s="34">
        <f>Source!AV32</f>
        <v>1.0469999999999999</v>
      </c>
      <c r="I68" s="37">
        <f>(ROUND((ROUND(((Source!ET32)*Source!AV32*Source!I32),2)),2)+ROUND((ROUND(((Source!AE32-(Source!EU32))*Source!AV32*Source!I32),2)),2))</f>
        <v>552.05999999999995</v>
      </c>
      <c r="J68" s="34">
        <f>IF(Source!BB32&lt;&gt; 0, Source!BB32, 1)</f>
        <v>13.84</v>
      </c>
      <c r="K68" s="37">
        <f>Source!Q32</f>
        <v>7640.51</v>
      </c>
    </row>
    <row r="69" spans="1:28" ht="14.25" x14ac:dyDescent="0.2">
      <c r="A69" s="33"/>
      <c r="B69" s="33"/>
      <c r="C69" s="33" t="s">
        <v>851</v>
      </c>
      <c r="D69" s="35"/>
      <c r="E69" s="34"/>
      <c r="F69" s="37">
        <f>Source!AN32</f>
        <v>194.98</v>
      </c>
      <c r="G69" s="36" t="str">
        <f>Source!DF32</f>
        <v/>
      </c>
      <c r="H69" s="34">
        <f>Source!AV32</f>
        <v>1.0469999999999999</v>
      </c>
      <c r="I69" s="39">
        <f>ROUND((ROUND((Source!AE32*Source!AV32*Source!I32),2)),2)</f>
        <v>167.15</v>
      </c>
      <c r="J69" s="34">
        <f>IF(Source!BS32&lt;&gt; 0, Source!BS32, 1)</f>
        <v>26.06</v>
      </c>
      <c r="K69" s="39">
        <f>Source!R32</f>
        <v>4355.93</v>
      </c>
      <c r="W69">
        <f>I69</f>
        <v>167.15</v>
      </c>
    </row>
    <row r="70" spans="1:28" ht="14.25" x14ac:dyDescent="0.2">
      <c r="A70" s="33"/>
      <c r="B70" s="33"/>
      <c r="C70" s="33" t="s">
        <v>852</v>
      </c>
      <c r="D70" s="35" t="s">
        <v>853</v>
      </c>
      <c r="E70" s="34">
        <f>Source!DN32</f>
        <v>98</v>
      </c>
      <c r="F70" s="37"/>
      <c r="G70" s="36"/>
      <c r="H70" s="34"/>
      <c r="I70" s="37">
        <f>SUM(Q66:Q69)</f>
        <v>101.44</v>
      </c>
      <c r="J70" s="34">
        <f>Source!BZ32</f>
        <v>94</v>
      </c>
      <c r="K70" s="37">
        <f>SUM(R66:R69)</f>
        <v>2535.62</v>
      </c>
    </row>
    <row r="71" spans="1:28" ht="14.25" x14ac:dyDescent="0.2">
      <c r="A71" s="33"/>
      <c r="B71" s="33"/>
      <c r="C71" s="33" t="s">
        <v>854</v>
      </c>
      <c r="D71" s="35" t="s">
        <v>853</v>
      </c>
      <c r="E71" s="34">
        <f>Source!DO32</f>
        <v>77</v>
      </c>
      <c r="F71" s="37"/>
      <c r="G71" s="36"/>
      <c r="H71" s="34"/>
      <c r="I71" s="37">
        <f>SUM(S66:S70)</f>
        <v>79.7</v>
      </c>
      <c r="J71" s="34">
        <f>Source!CA32</f>
        <v>51</v>
      </c>
      <c r="K71" s="37">
        <f>SUM(T66:T70)</f>
        <v>1375.71</v>
      </c>
    </row>
    <row r="72" spans="1:28" ht="14.25" x14ac:dyDescent="0.2">
      <c r="A72" s="33"/>
      <c r="B72" s="33"/>
      <c r="C72" s="33" t="s">
        <v>855</v>
      </c>
      <c r="D72" s="35" t="s">
        <v>853</v>
      </c>
      <c r="E72" s="34">
        <f>175</f>
        <v>175</v>
      </c>
      <c r="F72" s="37"/>
      <c r="G72" s="36"/>
      <c r="H72" s="34"/>
      <c r="I72" s="37">
        <f>SUM(U66:U71)</f>
        <v>292.51</v>
      </c>
      <c r="J72" s="34">
        <f>160</f>
        <v>160</v>
      </c>
      <c r="K72" s="37">
        <f>SUM(V66:V71)</f>
        <v>6969.49</v>
      </c>
    </row>
    <row r="73" spans="1:28" ht="14.25" x14ac:dyDescent="0.2">
      <c r="A73" s="43"/>
      <c r="B73" s="43"/>
      <c r="C73" s="43" t="s">
        <v>856</v>
      </c>
      <c r="D73" s="44" t="s">
        <v>857</v>
      </c>
      <c r="E73" s="45">
        <f>Source!AQ32</f>
        <v>10.8</v>
      </c>
      <c r="F73" s="46"/>
      <c r="G73" s="47" t="str">
        <f>Source!DI32</f>
        <v/>
      </c>
      <c r="H73" s="45">
        <f>Source!AV32</f>
        <v>1.0469999999999999</v>
      </c>
      <c r="I73" s="46">
        <f>Source!U32</f>
        <v>9.258662880000001</v>
      </c>
      <c r="J73" s="45"/>
      <c r="K73" s="46"/>
      <c r="AB73" s="40">
        <f>I73</f>
        <v>9.258662880000001</v>
      </c>
    </row>
    <row r="74" spans="1:28" ht="15" x14ac:dyDescent="0.25">
      <c r="A74" s="48"/>
      <c r="B74" s="48"/>
      <c r="C74" s="49" t="s">
        <v>858</v>
      </c>
      <c r="D74" s="48"/>
      <c r="E74" s="48"/>
      <c r="F74" s="48"/>
      <c r="G74" s="48"/>
      <c r="H74" s="50">
        <f>I67+I68+I70+I71+I72</f>
        <v>1129.22</v>
      </c>
      <c r="I74" s="50"/>
      <c r="J74" s="50">
        <f>K67+K68+K70+K71+K72</f>
        <v>21218.799999999996</v>
      </c>
      <c r="K74" s="50"/>
      <c r="O74" s="40">
        <f>I67+I68+I70+I71+I72</f>
        <v>1129.22</v>
      </c>
      <c r="P74" s="40">
        <f>K67+K68+K70+K71+K72</f>
        <v>21218.799999999996</v>
      </c>
      <c r="X74">
        <f>IF(Source!BI32&lt;=1,I67+I68+I70+I71+I72-0, 0)</f>
        <v>1129.22</v>
      </c>
      <c r="Y74">
        <f>IF(Source!BI32=2,I67+I68+I70+I71+I72-0, 0)</f>
        <v>0</v>
      </c>
      <c r="Z74">
        <f>IF(Source!BI32=3,I67+I68+I70+I71+I72-0, 0)</f>
        <v>0</v>
      </c>
      <c r="AA74">
        <f>IF(Source!BI32=4,I67+I68+I70+I71+I72,0)</f>
        <v>0</v>
      </c>
    </row>
    <row r="76" spans="1:28" ht="57" x14ac:dyDescent="0.2">
      <c r="A76" s="33">
        <v>6</v>
      </c>
      <c r="B76" s="33" t="str">
        <f>Source!F33</f>
        <v>3.1-30-1</v>
      </c>
      <c r="C76" s="33" t="s">
        <v>51</v>
      </c>
      <c r="D76" s="35" t="str">
        <f>Source!H33</f>
        <v>1000 м3 уплотненного грунта</v>
      </c>
      <c r="E76" s="34">
        <f>Source!I33</f>
        <v>8.1879999999999994E-2</v>
      </c>
      <c r="F76" s="37"/>
      <c r="G76" s="36"/>
      <c r="H76" s="34"/>
      <c r="I76" s="37"/>
      <c r="J76" s="34"/>
      <c r="K76" s="37"/>
      <c r="Q76">
        <f>ROUND((Source!DN33/100)*ROUND((ROUND((Source!AF33*Source!AV33*Source!I33),2)),2), 2)</f>
        <v>9.66</v>
      </c>
      <c r="R76">
        <f>Source!X33</f>
        <v>241.53</v>
      </c>
      <c r="S76">
        <f>ROUND((Source!DO33/100)*ROUND((ROUND((Source!AF33*Source!AV33*Source!I33),2)),2), 2)</f>
        <v>7.59</v>
      </c>
      <c r="T76">
        <f>Source!Y33</f>
        <v>131.04</v>
      </c>
      <c r="U76">
        <f>ROUND((175/100)*ROUND((ROUND((Source!AE33*Source!AV33*Source!I33),2)),2), 2)</f>
        <v>24.47</v>
      </c>
      <c r="V76">
        <f>ROUND((160/100)*ROUND(ROUND((ROUND((Source!AE33*Source!AV33*Source!I33),2)*Source!BS33),2), 2), 2)</f>
        <v>582.91</v>
      </c>
    </row>
    <row r="77" spans="1:28" ht="14.25" x14ac:dyDescent="0.2">
      <c r="A77" s="33"/>
      <c r="B77" s="33"/>
      <c r="C77" s="33" t="s">
        <v>849</v>
      </c>
      <c r="D77" s="35"/>
      <c r="E77" s="34"/>
      <c r="F77" s="37">
        <f>Source!AO33</f>
        <v>115.05</v>
      </c>
      <c r="G77" s="36" t="str">
        <f>Source!DG33</f>
        <v/>
      </c>
      <c r="H77" s="34">
        <f>Source!AV33</f>
        <v>1.0469999999999999</v>
      </c>
      <c r="I77" s="37">
        <f>ROUND((ROUND((Source!AF33*Source!AV33*Source!I33),2)),2)</f>
        <v>9.86</v>
      </c>
      <c r="J77" s="34">
        <f>IF(Source!BA33&lt;&gt; 0, Source!BA33, 1)</f>
        <v>26.06</v>
      </c>
      <c r="K77" s="37">
        <f>Source!S33</f>
        <v>256.95</v>
      </c>
      <c r="W77">
        <f>I77</f>
        <v>9.86</v>
      </c>
    </row>
    <row r="78" spans="1:28" ht="14.25" x14ac:dyDescent="0.2">
      <c r="A78" s="33"/>
      <c r="B78" s="33"/>
      <c r="C78" s="33" t="s">
        <v>850</v>
      </c>
      <c r="D78" s="35"/>
      <c r="E78" s="34"/>
      <c r="F78" s="37">
        <f>Source!AM33</f>
        <v>3009.5</v>
      </c>
      <c r="G78" s="36" t="str">
        <f>Source!DE33</f>
        <v/>
      </c>
      <c r="H78" s="34">
        <f>Source!AV33</f>
        <v>1.0469999999999999</v>
      </c>
      <c r="I78" s="37">
        <f>(ROUND((ROUND(((Source!ET33)*Source!AV33*Source!I33),2)),2)+ROUND((ROUND(((Source!AE33-(Source!EU33))*Source!AV33*Source!I33),2)),2))</f>
        <v>258</v>
      </c>
      <c r="J78" s="34">
        <f>IF(Source!BB33&lt;&gt; 0, Source!BB33, 1)</f>
        <v>8.89</v>
      </c>
      <c r="K78" s="37">
        <f>Source!Q33</f>
        <v>2293.62</v>
      </c>
    </row>
    <row r="79" spans="1:28" ht="14.25" x14ac:dyDescent="0.2">
      <c r="A79" s="33"/>
      <c r="B79" s="33"/>
      <c r="C79" s="33" t="s">
        <v>851</v>
      </c>
      <c r="D79" s="35"/>
      <c r="E79" s="34"/>
      <c r="F79" s="37">
        <f>Source!AN33</f>
        <v>163.11000000000001</v>
      </c>
      <c r="G79" s="36" t="str">
        <f>Source!DF33</f>
        <v/>
      </c>
      <c r="H79" s="34">
        <f>Source!AV33</f>
        <v>1.0469999999999999</v>
      </c>
      <c r="I79" s="39">
        <f>ROUND((ROUND((Source!AE33*Source!AV33*Source!I33),2)),2)</f>
        <v>13.98</v>
      </c>
      <c r="J79" s="34">
        <f>IF(Source!BS33&lt;&gt; 0, Source!BS33, 1)</f>
        <v>26.06</v>
      </c>
      <c r="K79" s="39">
        <f>Source!R33</f>
        <v>364.32</v>
      </c>
      <c r="W79">
        <f>I79</f>
        <v>13.98</v>
      </c>
    </row>
    <row r="80" spans="1:28" ht="14.25" x14ac:dyDescent="0.2">
      <c r="A80" s="33"/>
      <c r="B80" s="33"/>
      <c r="C80" s="33" t="s">
        <v>859</v>
      </c>
      <c r="D80" s="35"/>
      <c r="E80" s="34"/>
      <c r="F80" s="37">
        <f>Source!AL33</f>
        <v>707</v>
      </c>
      <c r="G80" s="36" t="str">
        <f>Source!DD33</f>
        <v/>
      </c>
      <c r="H80" s="34">
        <f>Source!AW33</f>
        <v>1</v>
      </c>
      <c r="I80" s="37">
        <f>ROUND((ROUND((Source!AC33*Source!AW33*Source!I33),2)),2)</f>
        <v>57.89</v>
      </c>
      <c r="J80" s="34">
        <f>IF(Source!BC33&lt;&gt; 0, Source!BC33, 1)</f>
        <v>5.14</v>
      </c>
      <c r="K80" s="37">
        <f>Source!P33</f>
        <v>297.55</v>
      </c>
    </row>
    <row r="81" spans="1:28" ht="14.25" x14ac:dyDescent="0.2">
      <c r="A81" s="33"/>
      <c r="B81" s="33"/>
      <c r="C81" s="33" t="s">
        <v>852</v>
      </c>
      <c r="D81" s="35" t="s">
        <v>853</v>
      </c>
      <c r="E81" s="34">
        <f>Source!DN33</f>
        <v>98</v>
      </c>
      <c r="F81" s="37"/>
      <c r="G81" s="36"/>
      <c r="H81" s="34"/>
      <c r="I81" s="37">
        <f>SUM(Q76:Q80)</f>
        <v>9.66</v>
      </c>
      <c r="J81" s="34">
        <f>Source!BZ33</f>
        <v>94</v>
      </c>
      <c r="K81" s="37">
        <f>SUM(R76:R80)</f>
        <v>241.53</v>
      </c>
    </row>
    <row r="82" spans="1:28" ht="14.25" x14ac:dyDescent="0.2">
      <c r="A82" s="33"/>
      <c r="B82" s="33"/>
      <c r="C82" s="33" t="s">
        <v>854</v>
      </c>
      <c r="D82" s="35" t="s">
        <v>853</v>
      </c>
      <c r="E82" s="34">
        <f>Source!DO33</f>
        <v>77</v>
      </c>
      <c r="F82" s="37"/>
      <c r="G82" s="36"/>
      <c r="H82" s="34"/>
      <c r="I82" s="37">
        <f>SUM(S76:S81)</f>
        <v>7.59</v>
      </c>
      <c r="J82" s="34">
        <f>Source!CA33</f>
        <v>51</v>
      </c>
      <c r="K82" s="37">
        <f>SUM(T76:T81)</f>
        <v>131.04</v>
      </c>
    </row>
    <row r="83" spans="1:28" ht="14.25" x14ac:dyDescent="0.2">
      <c r="A83" s="33"/>
      <c r="B83" s="33"/>
      <c r="C83" s="33" t="s">
        <v>855</v>
      </c>
      <c r="D83" s="35" t="s">
        <v>853</v>
      </c>
      <c r="E83" s="34">
        <f>175</f>
        <v>175</v>
      </c>
      <c r="F83" s="37"/>
      <c r="G83" s="36"/>
      <c r="H83" s="34"/>
      <c r="I83" s="37">
        <f>SUM(U76:U82)</f>
        <v>24.47</v>
      </c>
      <c r="J83" s="34">
        <f>160</f>
        <v>160</v>
      </c>
      <c r="K83" s="37">
        <f>SUM(V76:V82)</f>
        <v>582.91</v>
      </c>
    </row>
    <row r="84" spans="1:28" ht="14.25" x14ac:dyDescent="0.2">
      <c r="A84" s="43"/>
      <c r="B84" s="43"/>
      <c r="C84" s="43" t="s">
        <v>856</v>
      </c>
      <c r="D84" s="44" t="s">
        <v>857</v>
      </c>
      <c r="E84" s="45">
        <f>Source!AQ33</f>
        <v>12.2</v>
      </c>
      <c r="F84" s="46"/>
      <c r="G84" s="47" t="str">
        <f>Source!DI33</f>
        <v/>
      </c>
      <c r="H84" s="45">
        <f>Source!AV33</f>
        <v>1.0469999999999999</v>
      </c>
      <c r="I84" s="46">
        <f>Source!U33</f>
        <v>1.0458859919999999</v>
      </c>
      <c r="J84" s="45"/>
      <c r="K84" s="46"/>
      <c r="AB84" s="40">
        <f>I84</f>
        <v>1.0458859919999999</v>
      </c>
    </row>
    <row r="85" spans="1:28" ht="15" x14ac:dyDescent="0.25">
      <c r="A85" s="48"/>
      <c r="B85" s="48"/>
      <c r="C85" s="49" t="s">
        <v>858</v>
      </c>
      <c r="D85" s="48"/>
      <c r="E85" s="48"/>
      <c r="F85" s="48"/>
      <c r="G85" s="48"/>
      <c r="H85" s="50">
        <f>I77+I78+I80+I81+I82+I83</f>
        <v>367.47</v>
      </c>
      <c r="I85" s="50"/>
      <c r="J85" s="50">
        <f>K77+K78+K80+K81+K82+K83</f>
        <v>3803.6</v>
      </c>
      <c r="K85" s="50"/>
      <c r="O85" s="40">
        <f>I77+I78+I80+I81+I82+I83</f>
        <v>367.47</v>
      </c>
      <c r="P85" s="40">
        <f>K77+K78+K80+K81+K82+K83</f>
        <v>3803.6</v>
      </c>
      <c r="X85">
        <f>IF(Source!BI33&lt;=1,I77+I78+I80+I81+I82+I83-0, 0)</f>
        <v>367.47</v>
      </c>
      <c r="Y85">
        <f>IF(Source!BI33=2,I77+I78+I80+I81+I82+I83-0, 0)</f>
        <v>0</v>
      </c>
      <c r="Z85">
        <f>IF(Source!BI33=3,I77+I78+I80+I81+I82+I83-0, 0)</f>
        <v>0</v>
      </c>
      <c r="AA85">
        <f>IF(Source!BI33=4,I77+I78+I80+I81+I82+I83,0)</f>
        <v>0</v>
      </c>
    </row>
    <row r="88" spans="1:28" ht="16.5" x14ac:dyDescent="0.25">
      <c r="A88" s="32" t="str">
        <f>CONCATENATE("Подраздел: ",IF(Source!G35&lt;&gt;"Новый подраздел", Source!G35, ""))</f>
        <v>Подраздел: Подраздел: устройство фундаментной плиты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28" ht="28.5" x14ac:dyDescent="0.2">
      <c r="A89" s="33">
        <v>7</v>
      </c>
      <c r="B89" s="33" t="str">
        <f>Source!F39</f>
        <v>3.8-1-1</v>
      </c>
      <c r="C89" s="33" t="s">
        <v>58</v>
      </c>
      <c r="D89" s="35" t="str">
        <f>Source!H39</f>
        <v>1 м3 основания</v>
      </c>
      <c r="E89" s="34">
        <f>Source!I39</f>
        <v>60.72</v>
      </c>
      <c r="F89" s="37"/>
      <c r="G89" s="36"/>
      <c r="H89" s="34"/>
      <c r="I89" s="37"/>
      <c r="J89" s="34"/>
      <c r="K89" s="37"/>
      <c r="Q89">
        <f>ROUND((Source!DN39/100)*ROUND((ROUND((Source!AF39*Source!AV39*Source!I39),2)),2), 2)</f>
        <v>542.03</v>
      </c>
      <c r="R89">
        <f>Source!X39</f>
        <v>11703.84</v>
      </c>
      <c r="S89">
        <f>ROUND((Source!DO39/100)*ROUND((ROUND((Source!AF39*Source!AV39*Source!I39),2)),2), 2)</f>
        <v>397.49</v>
      </c>
      <c r="T89">
        <f>Source!Y39</f>
        <v>5515.6</v>
      </c>
      <c r="U89">
        <f>ROUND((175/100)*ROUND((ROUND((Source!AE39*Source!AV39*Source!I39),2)),2), 2)</f>
        <v>420.54</v>
      </c>
      <c r="V89">
        <f>ROUND((160/100)*ROUND(ROUND((ROUND((Source!AE39*Source!AV39*Source!I39),2)*Source!BS39),2), 2), 2)</f>
        <v>10019.969999999999</v>
      </c>
    </row>
    <row r="90" spans="1:28" ht="14.25" x14ac:dyDescent="0.2">
      <c r="A90" s="33"/>
      <c r="B90" s="33"/>
      <c r="C90" s="33" t="s">
        <v>849</v>
      </c>
      <c r="D90" s="35"/>
      <c r="E90" s="34"/>
      <c r="F90" s="37">
        <f>Source!AO39</f>
        <v>8.1199999999999992</v>
      </c>
      <c r="G90" s="36" t="str">
        <f>Source!DG39</f>
        <v/>
      </c>
      <c r="H90" s="34">
        <f>Source!AV39</f>
        <v>1.0469999999999999</v>
      </c>
      <c r="I90" s="37">
        <f>ROUND((ROUND((Source!AF39*Source!AV39*Source!I39),2)),2)</f>
        <v>516.22</v>
      </c>
      <c r="J90" s="34">
        <f>IF(Source!BA39&lt;&gt; 0, Source!BA39, 1)</f>
        <v>26.06</v>
      </c>
      <c r="K90" s="37">
        <f>Source!S39</f>
        <v>13452.69</v>
      </c>
      <c r="W90">
        <f>I90</f>
        <v>516.22</v>
      </c>
    </row>
    <row r="91" spans="1:28" ht="14.25" x14ac:dyDescent="0.2">
      <c r="A91" s="33"/>
      <c r="B91" s="33"/>
      <c r="C91" s="33" t="s">
        <v>850</v>
      </c>
      <c r="D91" s="35"/>
      <c r="E91" s="34"/>
      <c r="F91" s="37">
        <f>Source!AM39</f>
        <v>15.17</v>
      </c>
      <c r="G91" s="36" t="str">
        <f>Source!DE39</f>
        <v/>
      </c>
      <c r="H91" s="34">
        <f>Source!AV39</f>
        <v>1.0469999999999999</v>
      </c>
      <c r="I91" s="37">
        <f>(ROUND((ROUND(((Source!ET39)*Source!AV39*Source!I39),2)),2)+ROUND((ROUND(((Source!AE39-(Source!EU39))*Source!AV39*Source!I39),2)),2))</f>
        <v>964.42</v>
      </c>
      <c r="J91" s="34">
        <f>IF(Source!BB39&lt;&gt; 0, Source!BB39, 1)</f>
        <v>11.77</v>
      </c>
      <c r="K91" s="37">
        <f>Source!Q39</f>
        <v>11351.22</v>
      </c>
    </row>
    <row r="92" spans="1:28" ht="14.25" x14ac:dyDescent="0.2">
      <c r="A92" s="33"/>
      <c r="B92" s="33"/>
      <c r="C92" s="33" t="s">
        <v>851</v>
      </c>
      <c r="D92" s="35"/>
      <c r="E92" s="34"/>
      <c r="F92" s="37">
        <f>Source!AN39</f>
        <v>3.78</v>
      </c>
      <c r="G92" s="36" t="str">
        <f>Source!DF39</f>
        <v/>
      </c>
      <c r="H92" s="34">
        <f>Source!AV39</f>
        <v>1.0469999999999999</v>
      </c>
      <c r="I92" s="39">
        <f>ROUND((ROUND((Source!AE39*Source!AV39*Source!I39),2)),2)</f>
        <v>240.31</v>
      </c>
      <c r="J92" s="34">
        <f>IF(Source!BS39&lt;&gt; 0, Source!BS39, 1)</f>
        <v>26.06</v>
      </c>
      <c r="K92" s="39">
        <f>Source!R39</f>
        <v>6262.48</v>
      </c>
      <c r="W92">
        <f>I92</f>
        <v>240.31</v>
      </c>
    </row>
    <row r="93" spans="1:28" ht="14.25" x14ac:dyDescent="0.2">
      <c r="A93" s="33"/>
      <c r="B93" s="33"/>
      <c r="C93" s="33" t="s">
        <v>859</v>
      </c>
      <c r="D93" s="35"/>
      <c r="E93" s="34"/>
      <c r="F93" s="37">
        <f>Source!AL39</f>
        <v>1.06</v>
      </c>
      <c r="G93" s="36" t="str">
        <f>Source!DD39</f>
        <v/>
      </c>
      <c r="H93" s="34">
        <f>Source!AW39</f>
        <v>1.0029999999999999</v>
      </c>
      <c r="I93" s="37">
        <f>ROUND((ROUND((Source!AC39*Source!AW39*Source!I39),2)),2)</f>
        <v>64.56</v>
      </c>
      <c r="J93" s="34">
        <f>IF(Source!BC39&lt;&gt; 0, Source!BC39, 1)</f>
        <v>5.14</v>
      </c>
      <c r="K93" s="37">
        <f>Source!P39</f>
        <v>331.84</v>
      </c>
    </row>
    <row r="94" spans="1:28" ht="28.5" x14ac:dyDescent="0.2">
      <c r="A94" s="33" t="s">
        <v>63</v>
      </c>
      <c r="B94" s="33" t="str">
        <f>Source!F40</f>
        <v>1.1-1-766</v>
      </c>
      <c r="C94" s="33" t="s">
        <v>65</v>
      </c>
      <c r="D94" s="35" t="str">
        <f>Source!H40</f>
        <v>м3</v>
      </c>
      <c r="E94" s="34">
        <f>Source!I40</f>
        <v>66.792000000000002</v>
      </c>
      <c r="F94" s="37">
        <f>Source!AK40</f>
        <v>104.99</v>
      </c>
      <c r="G94" s="51" t="s">
        <v>6</v>
      </c>
      <c r="H94" s="34">
        <f>Source!AW40</f>
        <v>1.0029999999999999</v>
      </c>
      <c r="I94" s="37">
        <f>ROUND((ROUND((Source!AC40*Source!AW40*Source!I40),2)),2)+(ROUND((ROUND(((Source!ET40)*Source!AV40*Source!I40),2)),2)+ROUND((ROUND(((Source!AE40-(Source!EU40))*Source!AV40*Source!I40),2)),2))+ROUND((ROUND((Source!AF40*Source!AV40*Source!I40),2)),2)</f>
        <v>7033.53</v>
      </c>
      <c r="J94" s="34">
        <f>IF(Source!BC40&lt;&gt; 0, Source!BC40, 1)</f>
        <v>6.07</v>
      </c>
      <c r="K94" s="37">
        <f>Source!O40</f>
        <v>42693.53</v>
      </c>
      <c r="Q94">
        <f>ROUND((Source!DN40/100)*ROUND((ROUND((Source!AF40*Source!AV40*Source!I40),2)),2), 2)</f>
        <v>0</v>
      </c>
      <c r="R94">
        <f>Source!X40</f>
        <v>0</v>
      </c>
      <c r="S94">
        <f>ROUND((Source!DO40/100)*ROUND((ROUND((Source!AF40*Source!AV40*Source!I40),2)),2), 2)</f>
        <v>0</v>
      </c>
      <c r="T94">
        <f>Source!Y40</f>
        <v>0</v>
      </c>
      <c r="U94">
        <f>ROUND((175/100)*ROUND((ROUND((Source!AE40*Source!AV40*Source!I40),2)),2), 2)</f>
        <v>0</v>
      </c>
      <c r="V94">
        <f>ROUND((160/100)*ROUND(ROUND((ROUND((Source!AE40*Source!AV40*Source!I40),2)*Source!BS40),2), 2), 2)</f>
        <v>0</v>
      </c>
      <c r="X94">
        <f>IF(Source!BI40&lt;=1,I94, 0)</f>
        <v>7033.53</v>
      </c>
      <c r="Y94">
        <f>IF(Source!BI40=2,I94, 0)</f>
        <v>0</v>
      </c>
      <c r="Z94">
        <f>IF(Source!BI40=3,I94, 0)</f>
        <v>0</v>
      </c>
      <c r="AA94">
        <f>IF(Source!BI40=4,I94, 0)</f>
        <v>0</v>
      </c>
    </row>
    <row r="95" spans="1:28" ht="14.25" x14ac:dyDescent="0.2">
      <c r="A95" s="33"/>
      <c r="B95" s="33"/>
      <c r="C95" s="33" t="s">
        <v>852</v>
      </c>
      <c r="D95" s="35" t="s">
        <v>853</v>
      </c>
      <c r="E95" s="34">
        <f>Source!DN39</f>
        <v>105</v>
      </c>
      <c r="F95" s="37"/>
      <c r="G95" s="36"/>
      <c r="H95" s="34"/>
      <c r="I95" s="37">
        <f>SUM(Q89:Q94)</f>
        <v>542.03</v>
      </c>
      <c r="J95" s="34">
        <f>Source!BZ39</f>
        <v>87</v>
      </c>
      <c r="K95" s="37">
        <f>SUM(R89:R94)</f>
        <v>11703.84</v>
      </c>
    </row>
    <row r="96" spans="1:28" ht="14.25" x14ac:dyDescent="0.2">
      <c r="A96" s="33"/>
      <c r="B96" s="33"/>
      <c r="C96" s="33" t="s">
        <v>854</v>
      </c>
      <c r="D96" s="35" t="s">
        <v>853</v>
      </c>
      <c r="E96" s="34">
        <f>Source!DO39</f>
        <v>77</v>
      </c>
      <c r="F96" s="37"/>
      <c r="G96" s="36"/>
      <c r="H96" s="34"/>
      <c r="I96" s="37">
        <f>SUM(S89:S95)</f>
        <v>397.49</v>
      </c>
      <c r="J96" s="34">
        <f>Source!CA39</f>
        <v>41</v>
      </c>
      <c r="K96" s="37">
        <f>SUM(T89:T95)</f>
        <v>5515.6</v>
      </c>
    </row>
    <row r="97" spans="1:28" ht="14.25" x14ac:dyDescent="0.2">
      <c r="A97" s="33"/>
      <c r="B97" s="33"/>
      <c r="C97" s="33" t="s">
        <v>855</v>
      </c>
      <c r="D97" s="35" t="s">
        <v>853</v>
      </c>
      <c r="E97" s="34">
        <f>175</f>
        <v>175</v>
      </c>
      <c r="F97" s="37"/>
      <c r="G97" s="36"/>
      <c r="H97" s="34"/>
      <c r="I97" s="37">
        <f>SUM(U89:U96)</f>
        <v>420.54</v>
      </c>
      <c r="J97" s="34">
        <f>160</f>
        <v>160</v>
      </c>
      <c r="K97" s="37">
        <f>SUM(V89:V96)</f>
        <v>10019.969999999999</v>
      </c>
    </row>
    <row r="98" spans="1:28" ht="14.25" x14ac:dyDescent="0.2">
      <c r="A98" s="43"/>
      <c r="B98" s="43"/>
      <c r="C98" s="43" t="s">
        <v>856</v>
      </c>
      <c r="D98" s="44" t="s">
        <v>857</v>
      </c>
      <c r="E98" s="45">
        <f>Source!AQ39</f>
        <v>0.78</v>
      </c>
      <c r="F98" s="46"/>
      <c r="G98" s="47" t="str">
        <f>Source!DI39</f>
        <v/>
      </c>
      <c r="H98" s="45">
        <f>Source!AV39</f>
        <v>1.0469999999999999</v>
      </c>
      <c r="I98" s="46">
        <f>Source!U39</f>
        <v>49.587595199999996</v>
      </c>
      <c r="J98" s="45"/>
      <c r="K98" s="46"/>
      <c r="AB98" s="40">
        <f>I98</f>
        <v>49.587595199999996</v>
      </c>
    </row>
    <row r="99" spans="1:28" ht="15" x14ac:dyDescent="0.25">
      <c r="A99" s="48"/>
      <c r="B99" s="48"/>
      <c r="C99" s="49" t="s">
        <v>858</v>
      </c>
      <c r="D99" s="48"/>
      <c r="E99" s="48"/>
      <c r="F99" s="48"/>
      <c r="G99" s="48"/>
      <c r="H99" s="50">
        <f>I90+I91+I93+I95+I96+I97+SUM(I94:I94)</f>
        <v>9938.7899999999991</v>
      </c>
      <c r="I99" s="50"/>
      <c r="J99" s="50">
        <f>K90+K91+K93+K95+K96+K97+SUM(K94:K94)</f>
        <v>95068.69</v>
      </c>
      <c r="K99" s="50"/>
      <c r="O99" s="40">
        <f>I90+I91+I93+I95+I96+I97+SUM(I94:I94)</f>
        <v>9938.7899999999991</v>
      </c>
      <c r="P99" s="40">
        <f>K90+K91+K93+K95+K96+K97+SUM(K94:K94)</f>
        <v>95068.69</v>
      </c>
      <c r="X99">
        <f>IF(Source!BI39&lt;=1,I90+I91+I93+I95+I96+I97-0, 0)</f>
        <v>2905.2599999999993</v>
      </c>
      <c r="Y99">
        <f>IF(Source!BI39=2,I90+I91+I93+I95+I96+I97-0, 0)</f>
        <v>0</v>
      </c>
      <c r="Z99">
        <f>IF(Source!BI39=3,I90+I91+I93+I95+I96+I97-0, 0)</f>
        <v>0</v>
      </c>
      <c r="AA99">
        <f>IF(Source!BI39=4,I90+I91+I93+I95+I96+I97,0)</f>
        <v>0</v>
      </c>
    </row>
    <row r="101" spans="1:28" ht="28.5" x14ac:dyDescent="0.2">
      <c r="A101" s="33">
        <v>8</v>
      </c>
      <c r="B101" s="33" t="str">
        <f>Source!F41</f>
        <v>3.6-1-1</v>
      </c>
      <c r="C101" s="33" t="s">
        <v>70</v>
      </c>
      <c r="D101" s="35" t="str">
        <f>Source!H41</f>
        <v>100 м3 в деле</v>
      </c>
      <c r="E101" s="34">
        <f>Source!I41</f>
        <v>0.1012</v>
      </c>
      <c r="F101" s="37"/>
      <c r="G101" s="36"/>
      <c r="H101" s="34"/>
      <c r="I101" s="37"/>
      <c r="J101" s="34"/>
      <c r="K101" s="37"/>
      <c r="Q101">
        <f>ROUND((Source!DN41/100)*ROUND((ROUND((Source!AF41*Source!AV41*Source!I41),2)),2), 2)</f>
        <v>143.27000000000001</v>
      </c>
      <c r="R101">
        <f>Source!X41</f>
        <v>3581.13</v>
      </c>
      <c r="S101">
        <f>ROUND((Source!DO41/100)*ROUND((ROUND((Source!AF41*Source!AV41*Source!I41),2)),2), 2)</f>
        <v>102.33</v>
      </c>
      <c r="T101">
        <f>Source!Y41</f>
        <v>2514.41</v>
      </c>
      <c r="U101">
        <f>ROUND((175/100)*ROUND((ROUND((Source!AE41*Source!AV41*Source!I41),2)),2), 2)</f>
        <v>0.39</v>
      </c>
      <c r="V101">
        <f>ROUND((160/100)*ROUND(ROUND((ROUND((Source!AE41*Source!AV41*Source!I41),2)*Source!BS41),2), 2), 2)</f>
        <v>9.17</v>
      </c>
    </row>
    <row r="102" spans="1:28" ht="14.25" x14ac:dyDescent="0.2">
      <c r="A102" s="33"/>
      <c r="B102" s="33"/>
      <c r="C102" s="33" t="s">
        <v>849</v>
      </c>
      <c r="D102" s="35"/>
      <c r="E102" s="34"/>
      <c r="F102" s="37">
        <f>Source!AO41</f>
        <v>1379.7</v>
      </c>
      <c r="G102" s="36" t="str">
        <f>Source!DG41</f>
        <v/>
      </c>
      <c r="H102" s="34">
        <f>Source!AV41</f>
        <v>1.0469999999999999</v>
      </c>
      <c r="I102" s="37">
        <f>ROUND((ROUND((Source!AF41*Source!AV41*Source!I41),2)),2)</f>
        <v>146.19</v>
      </c>
      <c r="J102" s="34">
        <f>IF(Source!BA41&lt;&gt; 0, Source!BA41, 1)</f>
        <v>26.06</v>
      </c>
      <c r="K102" s="37">
        <f>Source!S41</f>
        <v>3809.71</v>
      </c>
      <c r="W102">
        <f>I102</f>
        <v>146.19</v>
      </c>
    </row>
    <row r="103" spans="1:28" ht="14.25" x14ac:dyDescent="0.2">
      <c r="A103" s="33"/>
      <c r="B103" s="33"/>
      <c r="C103" s="33" t="s">
        <v>850</v>
      </c>
      <c r="D103" s="35"/>
      <c r="E103" s="34"/>
      <c r="F103" s="37">
        <f>Source!AM41</f>
        <v>22.6</v>
      </c>
      <c r="G103" s="36" t="str">
        <f>Source!DE41</f>
        <v/>
      </c>
      <c r="H103" s="34">
        <f>Source!AV41</f>
        <v>1.0469999999999999</v>
      </c>
      <c r="I103" s="37">
        <f>(ROUND((ROUND(((Source!ET41)*Source!AV41*Source!I41),2)),2)+ROUND((ROUND(((Source!AE41-(Source!EU41))*Source!AV41*Source!I41),2)),2))</f>
        <v>2.39</v>
      </c>
      <c r="J103" s="34">
        <f>IF(Source!BB41&lt;&gt; 0, Source!BB41, 1)</f>
        <v>9.39</v>
      </c>
      <c r="K103" s="37">
        <f>Source!Q41</f>
        <v>22.44</v>
      </c>
    </row>
    <row r="104" spans="1:28" ht="14.25" x14ac:dyDescent="0.2">
      <c r="A104" s="33"/>
      <c r="B104" s="33"/>
      <c r="C104" s="33" t="s">
        <v>851</v>
      </c>
      <c r="D104" s="35"/>
      <c r="E104" s="34"/>
      <c r="F104" s="37">
        <f>Source!AN41</f>
        <v>2.09</v>
      </c>
      <c r="G104" s="36" t="str">
        <f>Source!DF41</f>
        <v/>
      </c>
      <c r="H104" s="34">
        <f>Source!AV41</f>
        <v>1.0469999999999999</v>
      </c>
      <c r="I104" s="39">
        <f>ROUND((ROUND((Source!AE41*Source!AV41*Source!I41),2)),2)</f>
        <v>0.22</v>
      </c>
      <c r="J104" s="34">
        <f>IF(Source!BS41&lt;&gt; 0, Source!BS41, 1)</f>
        <v>26.06</v>
      </c>
      <c r="K104" s="39">
        <f>Source!R41</f>
        <v>5.73</v>
      </c>
      <c r="W104">
        <f>I104</f>
        <v>0.22</v>
      </c>
    </row>
    <row r="105" spans="1:28" ht="14.25" x14ac:dyDescent="0.2">
      <c r="A105" s="33"/>
      <c r="B105" s="33"/>
      <c r="C105" s="33" t="s">
        <v>859</v>
      </c>
      <c r="D105" s="35"/>
      <c r="E105" s="34"/>
      <c r="F105" s="37">
        <f>Source!AL41</f>
        <v>1859.87</v>
      </c>
      <c r="G105" s="36" t="str">
        <f>Source!DD41</f>
        <v/>
      </c>
      <c r="H105" s="34">
        <f>Source!AW41</f>
        <v>1.022</v>
      </c>
      <c r="I105" s="37">
        <f>ROUND((ROUND((Source!AC41*Source!AW41*Source!I41),2)),2)</f>
        <v>192.36</v>
      </c>
      <c r="J105" s="34">
        <f>IF(Source!BC41&lt;&gt; 0, Source!BC41, 1)</f>
        <v>4.5199999999999996</v>
      </c>
      <c r="K105" s="37">
        <f>Source!P41</f>
        <v>869.47</v>
      </c>
    </row>
    <row r="106" spans="1:28" ht="57" x14ac:dyDescent="0.2">
      <c r="A106" s="33" t="s">
        <v>75</v>
      </c>
      <c r="B106" s="33" t="str">
        <f>Source!F42</f>
        <v>1.3-1-36</v>
      </c>
      <c r="C106" s="33" t="s">
        <v>77</v>
      </c>
      <c r="D106" s="35" t="str">
        <f>Source!H42</f>
        <v>м3</v>
      </c>
      <c r="E106" s="34">
        <f>Source!I42</f>
        <v>10.3224</v>
      </c>
      <c r="F106" s="37">
        <f>Source!AK42</f>
        <v>517.14</v>
      </c>
      <c r="G106" s="51" t="s">
        <v>6</v>
      </c>
      <c r="H106" s="34">
        <f>Source!AW42</f>
        <v>1.022</v>
      </c>
      <c r="I106" s="37">
        <f>ROUND((ROUND((Source!AC42*Source!AW42*Source!I42),2)),2)+(ROUND((ROUND(((Source!ET42)*Source!AV42*Source!I42),2)),2)+ROUND((ROUND(((Source!AE42-(Source!EU42))*Source!AV42*Source!I42),2)),2))+ROUND((ROUND((Source!AF42*Source!AV42*Source!I42),2)),2)</f>
        <v>5455.56</v>
      </c>
      <c r="J106" s="34">
        <f>IF(Source!BC42&lt;&gt; 0, Source!BC42, 1)</f>
        <v>9.4600000000000009</v>
      </c>
      <c r="K106" s="37">
        <f>Source!O42</f>
        <v>51609.599999999999</v>
      </c>
      <c r="Q106">
        <f>ROUND((Source!DN42/100)*ROUND((ROUND((Source!AF42*Source!AV42*Source!I42),2)),2), 2)</f>
        <v>0</v>
      </c>
      <c r="R106">
        <f>Source!X42</f>
        <v>0</v>
      </c>
      <c r="S106">
        <f>ROUND((Source!DO42/100)*ROUND((ROUND((Source!AF42*Source!AV42*Source!I42),2)),2), 2)</f>
        <v>0</v>
      </c>
      <c r="T106">
        <f>Source!Y42</f>
        <v>0</v>
      </c>
      <c r="U106">
        <f>ROUND((175/100)*ROUND((ROUND((Source!AE42*Source!AV42*Source!I42),2)),2), 2)</f>
        <v>0</v>
      </c>
      <c r="V106">
        <f>ROUND((160/100)*ROUND(ROUND((ROUND((Source!AE42*Source!AV42*Source!I42),2)*Source!BS42),2), 2), 2)</f>
        <v>0</v>
      </c>
      <c r="X106">
        <f>IF(Source!BI42&lt;=1,I106, 0)</f>
        <v>5455.56</v>
      </c>
      <c r="Y106">
        <f>IF(Source!BI42=2,I106, 0)</f>
        <v>0</v>
      </c>
      <c r="Z106">
        <f>IF(Source!BI42=3,I106, 0)</f>
        <v>0</v>
      </c>
      <c r="AA106">
        <f>IF(Source!BI42=4,I106, 0)</f>
        <v>0</v>
      </c>
    </row>
    <row r="107" spans="1:28" ht="14.25" x14ac:dyDescent="0.2">
      <c r="A107" s="33"/>
      <c r="B107" s="33"/>
      <c r="C107" s="33" t="s">
        <v>852</v>
      </c>
      <c r="D107" s="35" t="s">
        <v>853</v>
      </c>
      <c r="E107" s="34">
        <f>Source!DN41</f>
        <v>98</v>
      </c>
      <c r="F107" s="37"/>
      <c r="G107" s="36"/>
      <c r="H107" s="34"/>
      <c r="I107" s="37">
        <f>SUM(Q101:Q106)</f>
        <v>143.27000000000001</v>
      </c>
      <c r="J107" s="34">
        <f>Source!BZ41</f>
        <v>94</v>
      </c>
      <c r="K107" s="37">
        <f>SUM(R101:R106)</f>
        <v>3581.13</v>
      </c>
    </row>
    <row r="108" spans="1:28" ht="14.25" x14ac:dyDescent="0.2">
      <c r="A108" s="33"/>
      <c r="B108" s="33"/>
      <c r="C108" s="33" t="s">
        <v>854</v>
      </c>
      <c r="D108" s="35" t="s">
        <v>853</v>
      </c>
      <c r="E108" s="34">
        <f>Source!DO41</f>
        <v>70</v>
      </c>
      <c r="F108" s="37"/>
      <c r="G108" s="36"/>
      <c r="H108" s="34"/>
      <c r="I108" s="37">
        <f>SUM(S101:S107)</f>
        <v>102.33</v>
      </c>
      <c r="J108" s="34">
        <f>Source!CA41</f>
        <v>66</v>
      </c>
      <c r="K108" s="37">
        <f>SUM(T101:T107)</f>
        <v>2514.41</v>
      </c>
    </row>
    <row r="109" spans="1:28" ht="14.25" x14ac:dyDescent="0.2">
      <c r="A109" s="33"/>
      <c r="B109" s="33"/>
      <c r="C109" s="33" t="s">
        <v>855</v>
      </c>
      <c r="D109" s="35" t="s">
        <v>853</v>
      </c>
      <c r="E109" s="34">
        <f>175</f>
        <v>175</v>
      </c>
      <c r="F109" s="37"/>
      <c r="G109" s="36"/>
      <c r="H109" s="34"/>
      <c r="I109" s="37">
        <f>SUM(U101:U108)</f>
        <v>0.39</v>
      </c>
      <c r="J109" s="34">
        <f>160</f>
        <v>160</v>
      </c>
      <c r="K109" s="37">
        <f>SUM(V101:V108)</f>
        <v>9.17</v>
      </c>
    </row>
    <row r="110" spans="1:28" ht="14.25" x14ac:dyDescent="0.2">
      <c r="A110" s="43"/>
      <c r="B110" s="43"/>
      <c r="C110" s="43" t="s">
        <v>856</v>
      </c>
      <c r="D110" s="44" t="s">
        <v>857</v>
      </c>
      <c r="E110" s="45">
        <f>Source!AQ41</f>
        <v>135</v>
      </c>
      <c r="F110" s="46"/>
      <c r="G110" s="47" t="str">
        <f>Source!DI41</f>
        <v/>
      </c>
      <c r="H110" s="45">
        <f>Source!AV41</f>
        <v>1.0469999999999999</v>
      </c>
      <c r="I110" s="46">
        <f>Source!U41</f>
        <v>14.304114</v>
      </c>
      <c r="J110" s="45"/>
      <c r="K110" s="46"/>
      <c r="AB110" s="40">
        <f>I110</f>
        <v>14.304114</v>
      </c>
    </row>
    <row r="111" spans="1:28" ht="15" x14ac:dyDescent="0.25">
      <c r="A111" s="48"/>
      <c r="B111" s="48"/>
      <c r="C111" s="49" t="s">
        <v>858</v>
      </c>
      <c r="D111" s="48"/>
      <c r="E111" s="48"/>
      <c r="F111" s="48"/>
      <c r="G111" s="48"/>
      <c r="H111" s="50">
        <f>I102+I103+I105+I107+I108+I109+SUM(I106:I106)</f>
        <v>6042.4900000000007</v>
      </c>
      <c r="I111" s="50"/>
      <c r="J111" s="50">
        <f>K102+K103+K105+K107+K108+K109+SUM(K106:K106)</f>
        <v>62415.93</v>
      </c>
      <c r="K111" s="50"/>
      <c r="O111" s="40">
        <f>I102+I103+I105+I107+I108+I109+SUM(I106:I106)</f>
        <v>6042.4900000000007</v>
      </c>
      <c r="P111" s="40">
        <f>K102+K103+K105+K107+K108+K109+SUM(K106:K106)</f>
        <v>62415.93</v>
      </c>
      <c r="X111">
        <f>IF(Source!BI41&lt;=1,I102+I103+I105+I107+I108+I109-0, 0)</f>
        <v>586.93000000000006</v>
      </c>
      <c r="Y111">
        <f>IF(Source!BI41=2,I102+I103+I105+I107+I108+I109-0, 0)</f>
        <v>0</v>
      </c>
      <c r="Z111">
        <f>IF(Source!BI41=3,I102+I103+I105+I107+I108+I109-0, 0)</f>
        <v>0</v>
      </c>
      <c r="AA111">
        <f>IF(Source!BI41=4,I102+I103+I105+I107+I108+I109,0)</f>
        <v>0</v>
      </c>
    </row>
    <row r="113" spans="1:28" ht="28.5" x14ac:dyDescent="0.2">
      <c r="A113" s="33">
        <v>9</v>
      </c>
      <c r="B113" s="33" t="str">
        <f>Source!F43</f>
        <v>3.6-1-15</v>
      </c>
      <c r="C113" s="33" t="s">
        <v>81</v>
      </c>
      <c r="D113" s="35" t="str">
        <f>Source!H43</f>
        <v>100 м3 в деле</v>
      </c>
      <c r="E113" s="34">
        <f>Source!I43</f>
        <v>0.27539999999999998</v>
      </c>
      <c r="F113" s="37"/>
      <c r="G113" s="36"/>
      <c r="H113" s="34"/>
      <c r="I113" s="37"/>
      <c r="J113" s="34"/>
      <c r="K113" s="37"/>
      <c r="Q113">
        <f>ROUND((Source!DN43/100)*ROUND((ROUND((Source!AF43*Source!AV43*Source!I43),2)),2), 2)</f>
        <v>565.5</v>
      </c>
      <c r="R113">
        <f>Source!X43</f>
        <v>14135.4</v>
      </c>
      <c r="S113">
        <f>ROUND((Source!DO43/100)*ROUND((ROUND((Source!AF43*Source!AV43*Source!I43),2)),2), 2)</f>
        <v>403.93</v>
      </c>
      <c r="T113">
        <f>Source!Y43</f>
        <v>9924.86</v>
      </c>
      <c r="U113">
        <f>ROUND((175/100)*ROUND((ROUND((Source!AE43*Source!AV43*Source!I43),2)),2), 2)</f>
        <v>21.77</v>
      </c>
      <c r="V113">
        <f>ROUND((160/100)*ROUND(ROUND((ROUND((Source!AE43*Source!AV43*Source!I43),2)*Source!BS43),2), 2), 2)</f>
        <v>518.70000000000005</v>
      </c>
    </row>
    <row r="114" spans="1:28" ht="14.25" x14ac:dyDescent="0.2">
      <c r="A114" s="33"/>
      <c r="B114" s="33"/>
      <c r="C114" s="33" t="s">
        <v>849</v>
      </c>
      <c r="D114" s="35"/>
      <c r="E114" s="34"/>
      <c r="F114" s="37">
        <f>Source!AO43</f>
        <v>2001.22</v>
      </c>
      <c r="G114" s="36" t="str">
        <f>Source!DG43</f>
        <v/>
      </c>
      <c r="H114" s="34">
        <f>Source!AV43</f>
        <v>1.0469999999999999</v>
      </c>
      <c r="I114" s="37">
        <f>ROUND((ROUND((Source!AF43*Source!AV43*Source!I43),2)),2)</f>
        <v>577.04</v>
      </c>
      <c r="J114" s="34">
        <f>IF(Source!BA43&lt;&gt; 0, Source!BA43, 1)</f>
        <v>26.06</v>
      </c>
      <c r="K114" s="37">
        <f>Source!S43</f>
        <v>15037.66</v>
      </c>
      <c r="W114">
        <f>I114</f>
        <v>577.04</v>
      </c>
    </row>
    <row r="115" spans="1:28" ht="14.25" x14ac:dyDescent="0.2">
      <c r="A115" s="33"/>
      <c r="B115" s="33"/>
      <c r="C115" s="33" t="s">
        <v>850</v>
      </c>
      <c r="D115" s="35"/>
      <c r="E115" s="34"/>
      <c r="F115" s="37">
        <f>Source!AM43</f>
        <v>1050.3699999999999</v>
      </c>
      <c r="G115" s="36" t="str">
        <f>Source!DE43</f>
        <v/>
      </c>
      <c r="H115" s="34">
        <f>Source!AV43</f>
        <v>1.0469999999999999</v>
      </c>
      <c r="I115" s="37">
        <f>(ROUND((ROUND(((Source!ET43)*Source!AV43*Source!I43),2)),2)+ROUND((ROUND(((Source!AE43-(Source!EU43))*Source!AV43*Source!I43),2)),2))</f>
        <v>302.87</v>
      </c>
      <c r="J115" s="34">
        <f>IF(Source!BB43&lt;&gt; 0, Source!BB43, 1)</f>
        <v>9.11</v>
      </c>
      <c r="K115" s="37">
        <f>Source!Q43</f>
        <v>2759.15</v>
      </c>
    </row>
    <row r="116" spans="1:28" ht="14.25" x14ac:dyDescent="0.2">
      <c r="A116" s="33"/>
      <c r="B116" s="33"/>
      <c r="C116" s="33" t="s">
        <v>851</v>
      </c>
      <c r="D116" s="35"/>
      <c r="E116" s="34"/>
      <c r="F116" s="37">
        <f>Source!AN43</f>
        <v>43.16</v>
      </c>
      <c r="G116" s="36" t="str">
        <f>Source!DF43</f>
        <v/>
      </c>
      <c r="H116" s="34">
        <f>Source!AV43</f>
        <v>1.0469999999999999</v>
      </c>
      <c r="I116" s="39">
        <f>ROUND((ROUND((Source!AE43*Source!AV43*Source!I43),2)),2)</f>
        <v>12.44</v>
      </c>
      <c r="J116" s="34">
        <f>IF(Source!BS43&lt;&gt; 0, Source!BS43, 1)</f>
        <v>26.06</v>
      </c>
      <c r="K116" s="39">
        <f>Source!R43</f>
        <v>324.19</v>
      </c>
      <c r="W116">
        <f>I116</f>
        <v>12.44</v>
      </c>
    </row>
    <row r="117" spans="1:28" ht="14.25" x14ac:dyDescent="0.2">
      <c r="A117" s="33"/>
      <c r="B117" s="33"/>
      <c r="C117" s="33" t="s">
        <v>859</v>
      </c>
      <c r="D117" s="35"/>
      <c r="E117" s="34"/>
      <c r="F117" s="37">
        <f>Source!AL43</f>
        <v>1800.88</v>
      </c>
      <c r="G117" s="36" t="str">
        <f>Source!DD43</f>
        <v/>
      </c>
      <c r="H117" s="34">
        <f>Source!AW43</f>
        <v>1.022</v>
      </c>
      <c r="I117" s="37">
        <f>ROUND((ROUND((Source!AC43*Source!AW43*Source!I43),2)),2)</f>
        <v>506.87</v>
      </c>
      <c r="J117" s="34">
        <f>IF(Source!BC43&lt;&gt; 0, Source!BC43, 1)</f>
        <v>11.43</v>
      </c>
      <c r="K117" s="37">
        <f>Source!P43</f>
        <v>5793.52</v>
      </c>
    </row>
    <row r="118" spans="1:28" ht="71.25" x14ac:dyDescent="0.2">
      <c r="A118" s="33" t="s">
        <v>83</v>
      </c>
      <c r="B118" s="33" t="str">
        <f>Source!F44</f>
        <v>1.3-4-21</v>
      </c>
      <c r="C118" s="33" t="s">
        <v>85</v>
      </c>
      <c r="D118" s="35" t="str">
        <f>Source!H44</f>
        <v>т</v>
      </c>
      <c r="E118" s="34">
        <f>Source!I44</f>
        <v>0.1128</v>
      </c>
      <c r="F118" s="37">
        <f>Source!AK44</f>
        <v>5752.41</v>
      </c>
      <c r="G118" s="51" t="s">
        <v>6</v>
      </c>
      <c r="H118" s="34">
        <f>Source!AW44</f>
        <v>1.022</v>
      </c>
      <c r="I118" s="37">
        <f>ROUND((ROUND((Source!AC44*Source!AW44*Source!I44),2)),2)+(ROUND((ROUND(((Source!ET44)*Source!AV44*Source!I44),2)),2)+ROUND((ROUND(((Source!AE44-(Source!EU44))*Source!AV44*Source!I44),2)),2))+ROUND((ROUND((Source!AF44*Source!AV44*Source!I44),2)),2)</f>
        <v>663.15</v>
      </c>
      <c r="J118" s="34">
        <f>IF(Source!BC44&lt;&gt; 0, Source!BC44, 1)</f>
        <v>16.88</v>
      </c>
      <c r="K118" s="37">
        <f>Source!O44</f>
        <v>11193.97</v>
      </c>
      <c r="Q118">
        <f>ROUND((Source!DN44/100)*ROUND((ROUND((Source!AF44*Source!AV44*Source!I44),2)),2), 2)</f>
        <v>0</v>
      </c>
      <c r="R118">
        <f>Source!X44</f>
        <v>0</v>
      </c>
      <c r="S118">
        <f>ROUND((Source!DO44/100)*ROUND((ROUND((Source!AF44*Source!AV44*Source!I44),2)),2), 2)</f>
        <v>0</v>
      </c>
      <c r="T118">
        <f>Source!Y44</f>
        <v>0</v>
      </c>
      <c r="U118">
        <f>ROUND((175/100)*ROUND((ROUND((Source!AE44*Source!AV44*Source!I44),2)),2), 2)</f>
        <v>0</v>
      </c>
      <c r="V118">
        <f>ROUND((160/100)*ROUND(ROUND((ROUND((Source!AE44*Source!AV44*Source!I44),2)*Source!BS44),2), 2), 2)</f>
        <v>0</v>
      </c>
      <c r="X118">
        <f>IF(Source!BI44&lt;=1,I118, 0)</f>
        <v>663.15</v>
      </c>
      <c r="Y118">
        <f>IF(Source!BI44=2,I118, 0)</f>
        <v>0</v>
      </c>
      <c r="Z118">
        <f>IF(Source!BI44=3,I118, 0)</f>
        <v>0</v>
      </c>
      <c r="AA118">
        <f>IF(Source!BI44=4,I118, 0)</f>
        <v>0</v>
      </c>
    </row>
    <row r="119" spans="1:28" ht="71.25" x14ac:dyDescent="0.2">
      <c r="A119" s="33" t="s">
        <v>88</v>
      </c>
      <c r="B119" s="33" t="str">
        <f>Source!F45</f>
        <v>1.3-4-23</v>
      </c>
      <c r="C119" s="33" t="s">
        <v>90</v>
      </c>
      <c r="D119" s="35" t="str">
        <f>Source!H45</f>
        <v>т</v>
      </c>
      <c r="E119" s="34">
        <f>Source!I45</f>
        <v>1.7514000000000001</v>
      </c>
      <c r="F119" s="37">
        <f>Source!AK45</f>
        <v>5752.41</v>
      </c>
      <c r="G119" s="51" t="s">
        <v>6</v>
      </c>
      <c r="H119" s="34">
        <f>Source!AW45</f>
        <v>1.022</v>
      </c>
      <c r="I119" s="37">
        <f>ROUND((ROUND((Source!AC45*Source!AW45*Source!I45),2)),2)+(ROUND((ROUND(((Source!ET45)*Source!AV45*Source!I45),2)),2)+ROUND((ROUND(((Source!AE45-(Source!EU45))*Source!AV45*Source!I45),2)),2))+ROUND((ROUND((Source!AF45*Source!AV45*Source!I45),2)),2)</f>
        <v>10296.42</v>
      </c>
      <c r="J119" s="34">
        <f>IF(Source!BC45&lt;&gt; 0, Source!BC45, 1)</f>
        <v>16.88</v>
      </c>
      <c r="K119" s="37">
        <f>Source!O45</f>
        <v>173803.57</v>
      </c>
      <c r="Q119">
        <f>ROUND((Source!DN45/100)*ROUND((ROUND((Source!AF45*Source!AV45*Source!I45),2)),2), 2)</f>
        <v>0</v>
      </c>
      <c r="R119">
        <f>Source!X45</f>
        <v>0</v>
      </c>
      <c r="S119">
        <f>ROUND((Source!DO45/100)*ROUND((ROUND((Source!AF45*Source!AV45*Source!I45),2)),2), 2)</f>
        <v>0</v>
      </c>
      <c r="T119">
        <f>Source!Y45</f>
        <v>0</v>
      </c>
      <c r="U119">
        <f>ROUND((175/100)*ROUND((ROUND((Source!AE45*Source!AV45*Source!I45),2)),2), 2)</f>
        <v>0</v>
      </c>
      <c r="V119">
        <f>ROUND((160/100)*ROUND(ROUND((ROUND((Source!AE45*Source!AV45*Source!I45),2)*Source!BS45),2), 2), 2)</f>
        <v>0</v>
      </c>
      <c r="X119">
        <f>IF(Source!BI45&lt;=1,I119, 0)</f>
        <v>10296.42</v>
      </c>
      <c r="Y119">
        <f>IF(Source!BI45=2,I119, 0)</f>
        <v>0</v>
      </c>
      <c r="Z119">
        <f>IF(Source!BI45=3,I119, 0)</f>
        <v>0</v>
      </c>
      <c r="AA119">
        <f>IF(Source!BI45=4,I119, 0)</f>
        <v>0</v>
      </c>
    </row>
    <row r="120" spans="1:28" ht="14.25" x14ac:dyDescent="0.2">
      <c r="A120" s="33"/>
      <c r="B120" s="33"/>
      <c r="C120" s="33" t="s">
        <v>852</v>
      </c>
      <c r="D120" s="35" t="s">
        <v>853</v>
      </c>
      <c r="E120" s="34">
        <f>Source!DN43</f>
        <v>98</v>
      </c>
      <c r="F120" s="37"/>
      <c r="G120" s="36"/>
      <c r="H120" s="34"/>
      <c r="I120" s="37">
        <f>SUM(Q113:Q119)</f>
        <v>565.5</v>
      </c>
      <c r="J120" s="34">
        <f>Source!BZ43</f>
        <v>94</v>
      </c>
      <c r="K120" s="37">
        <f>SUM(R113:R119)</f>
        <v>14135.4</v>
      </c>
    </row>
    <row r="121" spans="1:28" ht="14.25" x14ac:dyDescent="0.2">
      <c r="A121" s="33"/>
      <c r="B121" s="33"/>
      <c r="C121" s="33" t="s">
        <v>854</v>
      </c>
      <c r="D121" s="35" t="s">
        <v>853</v>
      </c>
      <c r="E121" s="34">
        <f>Source!DO43</f>
        <v>70</v>
      </c>
      <c r="F121" s="37"/>
      <c r="G121" s="36"/>
      <c r="H121" s="34"/>
      <c r="I121" s="37">
        <f>SUM(S113:S120)</f>
        <v>403.93</v>
      </c>
      <c r="J121" s="34">
        <f>Source!CA43</f>
        <v>66</v>
      </c>
      <c r="K121" s="37">
        <f>SUM(T113:T120)</f>
        <v>9924.86</v>
      </c>
    </row>
    <row r="122" spans="1:28" ht="14.25" x14ac:dyDescent="0.2">
      <c r="A122" s="33"/>
      <c r="B122" s="33"/>
      <c r="C122" s="33" t="s">
        <v>855</v>
      </c>
      <c r="D122" s="35" t="s">
        <v>853</v>
      </c>
      <c r="E122" s="34">
        <f>175</f>
        <v>175</v>
      </c>
      <c r="F122" s="37"/>
      <c r="G122" s="36"/>
      <c r="H122" s="34"/>
      <c r="I122" s="37">
        <f>SUM(U113:U121)</f>
        <v>21.77</v>
      </c>
      <c r="J122" s="34">
        <f>160</f>
        <v>160</v>
      </c>
      <c r="K122" s="37">
        <f>SUM(V113:V121)</f>
        <v>518.70000000000005</v>
      </c>
    </row>
    <row r="123" spans="1:28" ht="14.25" x14ac:dyDescent="0.2">
      <c r="A123" s="43"/>
      <c r="B123" s="43"/>
      <c r="C123" s="43" t="s">
        <v>856</v>
      </c>
      <c r="D123" s="44" t="s">
        <v>857</v>
      </c>
      <c r="E123" s="45">
        <f>Source!AQ43</f>
        <v>179</v>
      </c>
      <c r="F123" s="46"/>
      <c r="G123" s="47" t="str">
        <f>Source!DI43</f>
        <v/>
      </c>
      <c r="H123" s="45">
        <f>Source!AV43</f>
        <v>1.0469999999999999</v>
      </c>
      <c r="I123" s="46">
        <f>Source!U43</f>
        <v>51.613540199999989</v>
      </c>
      <c r="J123" s="45"/>
      <c r="K123" s="46"/>
      <c r="AB123" s="40">
        <f>I123</f>
        <v>51.613540199999989</v>
      </c>
    </row>
    <row r="124" spans="1:28" ht="15" x14ac:dyDescent="0.25">
      <c r="A124" s="48"/>
      <c r="B124" s="48"/>
      <c r="C124" s="49" t="s">
        <v>858</v>
      </c>
      <c r="D124" s="48"/>
      <c r="E124" s="48"/>
      <c r="F124" s="48"/>
      <c r="G124" s="48"/>
      <c r="H124" s="50">
        <f>I114+I115+I117+I120+I121+I122+SUM(I118:I119)</f>
        <v>13337.55</v>
      </c>
      <c r="I124" s="50"/>
      <c r="J124" s="50">
        <f>K114+K115+K117+K120+K121+K122+SUM(K118:K119)</f>
        <v>233166.83000000002</v>
      </c>
      <c r="K124" s="50"/>
      <c r="O124" s="40">
        <f>I114+I115+I117+I120+I121+I122+SUM(I118:I119)</f>
        <v>13337.55</v>
      </c>
      <c r="P124" s="40">
        <f>K114+K115+K117+K120+K121+K122+SUM(K118:K119)</f>
        <v>233166.83000000002</v>
      </c>
      <c r="X124">
        <f>IF(Source!BI43&lt;=1,I114+I115+I117+I120+I121+I122-0, 0)</f>
        <v>2377.98</v>
      </c>
      <c r="Y124">
        <f>IF(Source!BI43=2,I114+I115+I117+I120+I121+I122-0, 0)</f>
        <v>0</v>
      </c>
      <c r="Z124">
        <f>IF(Source!BI43=3,I114+I115+I117+I120+I121+I122-0, 0)</f>
        <v>0</v>
      </c>
      <c r="AA124">
        <f>IF(Source!BI43=4,I114+I115+I117+I120+I121+I122,0)</f>
        <v>0</v>
      </c>
    </row>
    <row r="126" spans="1:28" ht="57" x14ac:dyDescent="0.2">
      <c r="A126" s="43">
        <v>10</v>
      </c>
      <c r="B126" s="43" t="str">
        <f>Source!F46</f>
        <v>1.3-1-41</v>
      </c>
      <c r="C126" s="43" t="s">
        <v>94</v>
      </c>
      <c r="D126" s="44" t="str">
        <f>Source!H46</f>
        <v>м3</v>
      </c>
      <c r="E126" s="45">
        <f>Source!I46</f>
        <v>27.953099999999999</v>
      </c>
      <c r="F126" s="46">
        <f>Source!AL46</f>
        <v>745.24</v>
      </c>
      <c r="G126" s="47" t="str">
        <f>Source!DD46</f>
        <v/>
      </c>
      <c r="H126" s="45">
        <f>Source!AW46</f>
        <v>1</v>
      </c>
      <c r="I126" s="46">
        <f>ROUND((ROUND((Source!AC46*Source!AW46*Source!I46),2)),2)</f>
        <v>20831.77</v>
      </c>
      <c r="J126" s="45">
        <f>IF(Source!BC46&lt;&gt; 0, Source!BC46, 1)</f>
        <v>7.31</v>
      </c>
      <c r="K126" s="46">
        <f>Source!P46</f>
        <v>152280.24</v>
      </c>
      <c r="Q126">
        <f>ROUND((Source!DN46/100)*ROUND((ROUND((Source!AF46*Source!AV46*Source!I46),2)),2), 2)</f>
        <v>0</v>
      </c>
      <c r="R126">
        <f>Source!X46</f>
        <v>0</v>
      </c>
      <c r="S126">
        <f>ROUND((Source!DO46/100)*ROUND((ROUND((Source!AF46*Source!AV46*Source!I46),2)),2), 2)</f>
        <v>0</v>
      </c>
      <c r="T126">
        <f>Source!Y46</f>
        <v>0</v>
      </c>
      <c r="U126">
        <f>ROUND((175/100)*ROUND((ROUND((Source!AE46*Source!AV46*Source!I46),2)),2), 2)</f>
        <v>0</v>
      </c>
      <c r="V126">
        <f>ROUND((160/100)*ROUND(ROUND((ROUND((Source!AE46*Source!AV46*Source!I46),2)*Source!BS46),2), 2), 2)</f>
        <v>0</v>
      </c>
    </row>
    <row r="127" spans="1:28" ht="15" x14ac:dyDescent="0.25">
      <c r="A127" s="48"/>
      <c r="B127" s="48"/>
      <c r="C127" s="49" t="s">
        <v>858</v>
      </c>
      <c r="D127" s="48"/>
      <c r="E127" s="48"/>
      <c r="F127" s="48"/>
      <c r="G127" s="48"/>
      <c r="H127" s="50">
        <f>I126</f>
        <v>20831.77</v>
      </c>
      <c r="I127" s="50"/>
      <c r="J127" s="50">
        <f>K126</f>
        <v>152280.24</v>
      </c>
      <c r="K127" s="50"/>
      <c r="O127" s="40">
        <f>I126</f>
        <v>20831.77</v>
      </c>
      <c r="P127" s="40">
        <f>K126</f>
        <v>152280.24</v>
      </c>
      <c r="X127">
        <f>IF(Source!BI46&lt;=1,I126-0, 0)</f>
        <v>20831.77</v>
      </c>
      <c r="Y127">
        <f>IF(Source!BI46=2,I126-0, 0)</f>
        <v>0</v>
      </c>
      <c r="Z127">
        <f>IF(Source!BI46=3,I126-0, 0)</f>
        <v>0</v>
      </c>
      <c r="AA127">
        <f>IF(Source!BI46=4,I126,0)</f>
        <v>0</v>
      </c>
    </row>
    <row r="129" spans="1:28" ht="71.25" x14ac:dyDescent="0.2">
      <c r="A129" s="33">
        <v>11</v>
      </c>
      <c r="B129" s="33" t="str">
        <f>Source!F47</f>
        <v>3.8-2-3</v>
      </c>
      <c r="C129" s="33" t="s">
        <v>101</v>
      </c>
      <c r="D129" s="35" t="str">
        <f>Source!H47</f>
        <v>100 м2 изолируемой поверхности</v>
      </c>
      <c r="E129" s="34">
        <f>Source!I47</f>
        <v>1.0181</v>
      </c>
      <c r="F129" s="37"/>
      <c r="G129" s="36"/>
      <c r="H129" s="34"/>
      <c r="I129" s="37"/>
      <c r="J129" s="34"/>
      <c r="K129" s="37"/>
      <c r="Q129">
        <f>ROUND((Source!DN47/100)*ROUND((ROUND((Source!AF47*Source!AV47*Source!I47),2)),2), 2)</f>
        <v>251.52</v>
      </c>
      <c r="R129">
        <f>Source!X47</f>
        <v>5430.9</v>
      </c>
      <c r="S129">
        <f>ROUND((Source!DO47/100)*ROUND((ROUND((Source!AF47*Source!AV47*Source!I47),2)),2), 2)</f>
        <v>184.45</v>
      </c>
      <c r="T129">
        <f>Source!Y47</f>
        <v>2559.39</v>
      </c>
      <c r="U129">
        <f>ROUND((175/100)*ROUND((ROUND((Source!AE47*Source!AV47*Source!I47),2)),2), 2)</f>
        <v>40.39</v>
      </c>
      <c r="V129">
        <f>ROUND((160/100)*ROUND(ROUND((ROUND((Source!AE47*Source!AV47*Source!I47),2)*Source!BS47),2), 2), 2)</f>
        <v>962.34</v>
      </c>
    </row>
    <row r="130" spans="1:28" ht="14.25" x14ac:dyDescent="0.2">
      <c r="A130" s="33"/>
      <c r="B130" s="33"/>
      <c r="C130" s="33" t="s">
        <v>849</v>
      </c>
      <c r="D130" s="35"/>
      <c r="E130" s="34"/>
      <c r="F130" s="37">
        <f>Source!AO47</f>
        <v>224.72</v>
      </c>
      <c r="G130" s="36" t="str">
        <f>Source!DG47</f>
        <v/>
      </c>
      <c r="H130" s="34">
        <f>Source!AV47</f>
        <v>1.0469999999999999</v>
      </c>
      <c r="I130" s="37">
        <f>ROUND((ROUND((Source!AF47*Source!AV47*Source!I47),2)),2)</f>
        <v>239.54</v>
      </c>
      <c r="J130" s="34">
        <f>IF(Source!BA47&lt;&gt; 0, Source!BA47, 1)</f>
        <v>26.06</v>
      </c>
      <c r="K130" s="37">
        <f>Source!S47</f>
        <v>6242.41</v>
      </c>
      <c r="W130">
        <f>I130</f>
        <v>239.54</v>
      </c>
    </row>
    <row r="131" spans="1:28" ht="14.25" x14ac:dyDescent="0.2">
      <c r="A131" s="33"/>
      <c r="B131" s="33"/>
      <c r="C131" s="33" t="s">
        <v>850</v>
      </c>
      <c r="D131" s="35"/>
      <c r="E131" s="34"/>
      <c r="F131" s="37">
        <f>Source!AM47</f>
        <v>184.86</v>
      </c>
      <c r="G131" s="36" t="str">
        <f>Source!DE47</f>
        <v/>
      </c>
      <c r="H131" s="34">
        <f>Source!AV47</f>
        <v>1.0469999999999999</v>
      </c>
      <c r="I131" s="37">
        <f>(ROUND((ROUND(((Source!ET47)*Source!AV47*Source!I47),2)),2)+ROUND((ROUND(((Source!AE47-(Source!EU47))*Source!AV47*Source!I47),2)),2))</f>
        <v>197.05</v>
      </c>
      <c r="J131" s="34">
        <f>IF(Source!BB47&lt;&gt; 0, Source!BB47, 1)</f>
        <v>9.64</v>
      </c>
      <c r="K131" s="37">
        <f>Source!Q47</f>
        <v>1899.56</v>
      </c>
    </row>
    <row r="132" spans="1:28" ht="14.25" x14ac:dyDescent="0.2">
      <c r="A132" s="33"/>
      <c r="B132" s="33"/>
      <c r="C132" s="33" t="s">
        <v>851</v>
      </c>
      <c r="D132" s="35"/>
      <c r="E132" s="34"/>
      <c r="F132" s="37">
        <f>Source!AN47</f>
        <v>21.65</v>
      </c>
      <c r="G132" s="36" t="str">
        <f>Source!DF47</f>
        <v/>
      </c>
      <c r="H132" s="34">
        <f>Source!AV47</f>
        <v>1.0469999999999999</v>
      </c>
      <c r="I132" s="39">
        <f>ROUND((ROUND((Source!AE47*Source!AV47*Source!I47),2)),2)</f>
        <v>23.08</v>
      </c>
      <c r="J132" s="34">
        <f>IF(Source!BS47&lt;&gt; 0, Source!BS47, 1)</f>
        <v>26.06</v>
      </c>
      <c r="K132" s="39">
        <f>Source!R47</f>
        <v>601.46</v>
      </c>
      <c r="W132">
        <f>I132</f>
        <v>23.08</v>
      </c>
    </row>
    <row r="133" spans="1:28" ht="14.25" x14ac:dyDescent="0.2">
      <c r="A133" s="33"/>
      <c r="B133" s="33"/>
      <c r="C133" s="33" t="s">
        <v>859</v>
      </c>
      <c r="D133" s="35"/>
      <c r="E133" s="34"/>
      <c r="F133" s="37">
        <f>Source!AL47</f>
        <v>85.77</v>
      </c>
      <c r="G133" s="36" t="str">
        <f>Source!DD47</f>
        <v/>
      </c>
      <c r="H133" s="34">
        <f>Source!AW47</f>
        <v>1.0680000000000001</v>
      </c>
      <c r="I133" s="37">
        <f>ROUND((ROUND((Source!AC47*Source!AW47*Source!I47),2)),2)</f>
        <v>93.26</v>
      </c>
      <c r="J133" s="34">
        <f>IF(Source!BC47&lt;&gt; 0, Source!BC47, 1)</f>
        <v>6.99</v>
      </c>
      <c r="K133" s="37">
        <f>Source!P47</f>
        <v>651.89</v>
      </c>
    </row>
    <row r="134" spans="1:28" ht="14.25" x14ac:dyDescent="0.2">
      <c r="A134" s="33" t="s">
        <v>106</v>
      </c>
      <c r="B134" s="33" t="str">
        <f>Source!F48</f>
        <v>1.3-2-5</v>
      </c>
      <c r="C134" s="33" t="s">
        <v>108</v>
      </c>
      <c r="D134" s="35" t="str">
        <f>Source!H48</f>
        <v>м3</v>
      </c>
      <c r="E134" s="34">
        <f>Source!I48</f>
        <v>2.5452500000000002</v>
      </c>
      <c r="F134" s="37">
        <f>Source!AK48</f>
        <v>451.14</v>
      </c>
      <c r="G134" s="51" t="s">
        <v>6</v>
      </c>
      <c r="H134" s="34">
        <f>Source!AW48</f>
        <v>1.0680000000000001</v>
      </c>
      <c r="I134" s="37">
        <f>ROUND((ROUND((Source!AC48*Source!AW48*Source!I48),2)),2)+(ROUND((ROUND(((Source!ET48)*Source!AV48*Source!I48),2)),2)+ROUND((ROUND(((Source!AE48-(Source!EU48))*Source!AV48*Source!I48),2)),2))+ROUND((ROUND((Source!AF48*Source!AV48*Source!I48),2)),2)</f>
        <v>1226.3499999999999</v>
      </c>
      <c r="J134" s="34">
        <f>IF(Source!BC48&lt;&gt; 0, Source!BC48, 1)</f>
        <v>7.72</v>
      </c>
      <c r="K134" s="37">
        <f>Source!O48</f>
        <v>9467.42</v>
      </c>
      <c r="Q134">
        <f>ROUND((Source!DN48/100)*ROUND((ROUND((Source!AF48*Source!AV48*Source!I48),2)),2), 2)</f>
        <v>0</v>
      </c>
      <c r="R134">
        <f>Source!X48</f>
        <v>0</v>
      </c>
      <c r="S134">
        <f>ROUND((Source!DO48/100)*ROUND((ROUND((Source!AF48*Source!AV48*Source!I48),2)),2), 2)</f>
        <v>0</v>
      </c>
      <c r="T134">
        <f>Source!Y48</f>
        <v>0</v>
      </c>
      <c r="U134">
        <f>ROUND((175/100)*ROUND((ROUND((Source!AE48*Source!AV48*Source!I48),2)),2), 2)</f>
        <v>0</v>
      </c>
      <c r="V134">
        <f>ROUND((160/100)*ROUND(ROUND((ROUND((Source!AE48*Source!AV48*Source!I48),2)*Source!BS48),2), 2), 2)</f>
        <v>0</v>
      </c>
      <c r="X134">
        <f>IF(Source!BI48&lt;=1,I134, 0)</f>
        <v>1226.3499999999999</v>
      </c>
      <c r="Y134">
        <f>IF(Source!BI48=2,I134, 0)</f>
        <v>0</v>
      </c>
      <c r="Z134">
        <f>IF(Source!BI48=3,I134, 0)</f>
        <v>0</v>
      </c>
      <c r="AA134">
        <f>IF(Source!BI48=4,I134, 0)</f>
        <v>0</v>
      </c>
    </row>
    <row r="135" spans="1:28" ht="57" x14ac:dyDescent="0.2">
      <c r="A135" s="33" t="s">
        <v>110</v>
      </c>
      <c r="B135" s="33" t="str">
        <f>Source!F49</f>
        <v>1.1-1-144</v>
      </c>
      <c r="C135" s="33" t="s">
        <v>112</v>
      </c>
      <c r="D135" s="35" t="str">
        <f>Source!H49</f>
        <v>м2</v>
      </c>
      <c r="E135" s="34">
        <f>Source!I49</f>
        <v>223.982</v>
      </c>
      <c r="F135" s="37">
        <f>Source!AK49</f>
        <v>17.84</v>
      </c>
      <c r="G135" s="51" t="s">
        <v>6</v>
      </c>
      <c r="H135" s="34">
        <f>Source!AW49</f>
        <v>1.0680000000000001</v>
      </c>
      <c r="I135" s="37">
        <f>ROUND((ROUND((Source!AC49*Source!AW49*Source!I49),2)),2)+(ROUND((ROUND(((Source!ET49)*Source!AV49*Source!I49),2)),2)+ROUND((ROUND(((Source!AE49-(Source!EU49))*Source!AV49*Source!I49),2)),2))+ROUND((ROUND((Source!AF49*Source!AV49*Source!I49),2)),2)</f>
        <v>4267.5600000000004</v>
      </c>
      <c r="J135" s="34">
        <f>IF(Source!BC49&lt;&gt; 0, Source!BC49, 1)</f>
        <v>3.99</v>
      </c>
      <c r="K135" s="37">
        <f>Source!O49</f>
        <v>17027.560000000001</v>
      </c>
      <c r="Q135">
        <f>ROUND((Source!DN49/100)*ROUND((ROUND((Source!AF49*Source!AV49*Source!I49),2)),2), 2)</f>
        <v>0</v>
      </c>
      <c r="R135">
        <f>Source!X49</f>
        <v>0</v>
      </c>
      <c r="S135">
        <f>ROUND((Source!DO49/100)*ROUND((ROUND((Source!AF49*Source!AV49*Source!I49),2)),2), 2)</f>
        <v>0</v>
      </c>
      <c r="T135">
        <f>Source!Y49</f>
        <v>0</v>
      </c>
      <c r="U135">
        <f>ROUND((175/100)*ROUND((ROUND((Source!AE49*Source!AV49*Source!I49),2)),2), 2)</f>
        <v>0</v>
      </c>
      <c r="V135">
        <f>ROUND((160/100)*ROUND(ROUND((ROUND((Source!AE49*Source!AV49*Source!I49),2)*Source!BS49),2), 2), 2)</f>
        <v>0</v>
      </c>
      <c r="X135">
        <f>IF(Source!BI49&lt;=1,I135, 0)</f>
        <v>4267.5600000000004</v>
      </c>
      <c r="Y135">
        <f>IF(Source!BI49=2,I135, 0)</f>
        <v>0</v>
      </c>
      <c r="Z135">
        <f>IF(Source!BI49=3,I135, 0)</f>
        <v>0</v>
      </c>
      <c r="AA135">
        <f>IF(Source!BI49=4,I135, 0)</f>
        <v>0</v>
      </c>
    </row>
    <row r="136" spans="1:28" ht="142.5" x14ac:dyDescent="0.2">
      <c r="A136" s="33" t="s">
        <v>115</v>
      </c>
      <c r="B136" s="33" t="str">
        <f>Source!F50</f>
        <v>1.1-1-613</v>
      </c>
      <c r="C136" s="33" t="s">
        <v>821</v>
      </c>
      <c r="D136" s="35" t="str">
        <f>Source!H50</f>
        <v>т</v>
      </c>
      <c r="E136" s="34">
        <f>Source!I50</f>
        <v>0.42760199999999998</v>
      </c>
      <c r="F136" s="37">
        <f>Source!AK50</f>
        <v>11626.84</v>
      </c>
      <c r="G136" s="51" t="s">
        <v>6</v>
      </c>
      <c r="H136" s="34">
        <f>Source!AW50</f>
        <v>1.0680000000000001</v>
      </c>
      <c r="I136" s="37">
        <f>ROUND((ROUND((Source!AC50*Source!AW50*Source!I50),2)),2)+(ROUND((ROUND(((Source!ET50)*Source!AV50*Source!I50),2)),2)+ROUND((ROUND(((Source!AE50-(Source!EU50))*Source!AV50*Source!I50),2)),2))+ROUND((ROUND((Source!AF50*Source!AV50*Source!I50),2)),2)</f>
        <v>5309.73</v>
      </c>
      <c r="J136" s="34">
        <f>IF(Source!BC50&lt;&gt; 0, Source!BC50, 1)</f>
        <v>2.76</v>
      </c>
      <c r="K136" s="37">
        <f>Source!O50</f>
        <v>14654.85</v>
      </c>
      <c r="Q136">
        <f>ROUND((Source!DN50/100)*ROUND((ROUND((Source!AF50*Source!AV50*Source!I50),2)),2), 2)</f>
        <v>0</v>
      </c>
      <c r="R136">
        <f>Source!X50</f>
        <v>0</v>
      </c>
      <c r="S136">
        <f>ROUND((Source!DO50/100)*ROUND((ROUND((Source!AF50*Source!AV50*Source!I50),2)),2), 2)</f>
        <v>0</v>
      </c>
      <c r="T136">
        <f>Source!Y50</f>
        <v>0</v>
      </c>
      <c r="U136">
        <f>ROUND((175/100)*ROUND((ROUND((Source!AE50*Source!AV50*Source!I50),2)),2), 2)</f>
        <v>0</v>
      </c>
      <c r="V136">
        <f>ROUND((160/100)*ROUND(ROUND((ROUND((Source!AE50*Source!AV50*Source!I50),2)*Source!BS50),2), 2), 2)</f>
        <v>0</v>
      </c>
      <c r="X136">
        <f>IF(Source!BI50&lt;=1,I136, 0)</f>
        <v>5309.73</v>
      </c>
      <c r="Y136">
        <f>IF(Source!BI50=2,I136, 0)</f>
        <v>0</v>
      </c>
      <c r="Z136">
        <f>IF(Source!BI50=3,I136, 0)</f>
        <v>0</v>
      </c>
      <c r="AA136">
        <f>IF(Source!BI50=4,I136, 0)</f>
        <v>0</v>
      </c>
    </row>
    <row r="137" spans="1:28" ht="14.25" x14ac:dyDescent="0.2">
      <c r="A137" s="33"/>
      <c r="B137" s="33"/>
      <c r="C137" s="33" t="s">
        <v>852</v>
      </c>
      <c r="D137" s="35" t="s">
        <v>853</v>
      </c>
      <c r="E137" s="34">
        <f>Source!DN47</f>
        <v>105</v>
      </c>
      <c r="F137" s="37"/>
      <c r="G137" s="36"/>
      <c r="H137" s="34"/>
      <c r="I137" s="37">
        <f>SUM(Q129:Q136)</f>
        <v>251.52</v>
      </c>
      <c r="J137" s="34">
        <f>Source!BZ47</f>
        <v>87</v>
      </c>
      <c r="K137" s="37">
        <f>SUM(R129:R136)</f>
        <v>5430.9</v>
      </c>
    </row>
    <row r="138" spans="1:28" ht="14.25" x14ac:dyDescent="0.2">
      <c r="A138" s="33"/>
      <c r="B138" s="33"/>
      <c r="C138" s="33" t="s">
        <v>854</v>
      </c>
      <c r="D138" s="35" t="s">
        <v>853</v>
      </c>
      <c r="E138" s="34">
        <f>Source!DO47</f>
        <v>77</v>
      </c>
      <c r="F138" s="37"/>
      <c r="G138" s="36"/>
      <c r="H138" s="34"/>
      <c r="I138" s="37">
        <f>SUM(S129:S137)</f>
        <v>184.45</v>
      </c>
      <c r="J138" s="34">
        <f>Source!CA47</f>
        <v>41</v>
      </c>
      <c r="K138" s="37">
        <f>SUM(T129:T137)</f>
        <v>2559.39</v>
      </c>
    </row>
    <row r="139" spans="1:28" ht="14.25" x14ac:dyDescent="0.2">
      <c r="A139" s="33"/>
      <c r="B139" s="33"/>
      <c r="C139" s="33" t="s">
        <v>855</v>
      </c>
      <c r="D139" s="35" t="s">
        <v>853</v>
      </c>
      <c r="E139" s="34">
        <f>175</f>
        <v>175</v>
      </c>
      <c r="F139" s="37"/>
      <c r="G139" s="36"/>
      <c r="H139" s="34"/>
      <c r="I139" s="37">
        <f>SUM(U129:U138)</f>
        <v>40.39</v>
      </c>
      <c r="J139" s="34">
        <f>160</f>
        <v>160</v>
      </c>
      <c r="K139" s="37">
        <f>SUM(V129:V138)</f>
        <v>962.34</v>
      </c>
    </row>
    <row r="140" spans="1:28" ht="14.25" x14ac:dyDescent="0.2">
      <c r="A140" s="43"/>
      <c r="B140" s="43"/>
      <c r="C140" s="43" t="s">
        <v>856</v>
      </c>
      <c r="D140" s="44" t="s">
        <v>857</v>
      </c>
      <c r="E140" s="45">
        <f>Source!AQ47</f>
        <v>20.100000000000001</v>
      </c>
      <c r="F140" s="46"/>
      <c r="G140" s="47" t="str">
        <f>Source!DI47</f>
        <v/>
      </c>
      <c r="H140" s="45">
        <f>Source!AV47</f>
        <v>1.0469999999999999</v>
      </c>
      <c r="I140" s="46">
        <f>Source!U47</f>
        <v>21.42560907</v>
      </c>
      <c r="J140" s="45"/>
      <c r="K140" s="46"/>
      <c r="AB140" s="40">
        <f>I140</f>
        <v>21.42560907</v>
      </c>
    </row>
    <row r="141" spans="1:28" ht="15" x14ac:dyDescent="0.25">
      <c r="A141" s="48"/>
      <c r="B141" s="48"/>
      <c r="C141" s="49" t="s">
        <v>858</v>
      </c>
      <c r="D141" s="48"/>
      <c r="E141" s="48"/>
      <c r="F141" s="48"/>
      <c r="G141" s="48"/>
      <c r="H141" s="50">
        <f>I130+I131+I133+I137+I138+I139+SUM(I134:I136)</f>
        <v>11809.849999999999</v>
      </c>
      <c r="I141" s="50"/>
      <c r="J141" s="50">
        <f>K130+K131+K133+K137+K138+K139+SUM(K134:K136)</f>
        <v>58896.32</v>
      </c>
      <c r="K141" s="50"/>
      <c r="O141" s="40">
        <f>I130+I131+I133+I137+I138+I139+SUM(I134:I136)</f>
        <v>11809.849999999999</v>
      </c>
      <c r="P141" s="40">
        <f>K130+K131+K133+K137+K138+K139+SUM(K134:K136)</f>
        <v>58896.32</v>
      </c>
      <c r="X141">
        <f>IF(Source!BI47&lt;=1,I130+I131+I133+I137+I138+I139-0, 0)</f>
        <v>1006.2099999999999</v>
      </c>
      <c r="Y141">
        <f>IF(Source!BI47=2,I130+I131+I133+I137+I138+I139-0, 0)</f>
        <v>0</v>
      </c>
      <c r="Z141">
        <f>IF(Source!BI47=3,I130+I131+I133+I137+I138+I139-0, 0)</f>
        <v>0</v>
      </c>
      <c r="AA141">
        <f>IF(Source!BI47=4,I130+I131+I133+I137+I138+I139,0)</f>
        <v>0</v>
      </c>
    </row>
    <row r="144" spans="1:28" ht="15" x14ac:dyDescent="0.25">
      <c r="A144" s="53" t="str">
        <f>CONCATENATE("Итого по подразделу: ",IF(Source!G52&lt;&gt;"Новый подраздел", Source!G52, ""))</f>
        <v>Итого по подразделу: Подраздел: устройство фундаментной плиты</v>
      </c>
      <c r="B144" s="53"/>
      <c r="C144" s="53"/>
      <c r="D144" s="53"/>
      <c r="E144" s="53"/>
      <c r="F144" s="53"/>
      <c r="G144" s="53"/>
      <c r="H144" s="42">
        <f>SUM(O88:O143)</f>
        <v>61960.45</v>
      </c>
      <c r="I144" s="52"/>
      <c r="J144" s="42">
        <f>SUM(P88:P143)</f>
        <v>601828.00999999989</v>
      </c>
      <c r="K144" s="52"/>
    </row>
    <row r="145" spans="1:28" hidden="1" x14ac:dyDescent="0.2">
      <c r="A145" t="s">
        <v>860</v>
      </c>
      <c r="H145">
        <f>SUM(AC88:AC144)</f>
        <v>0</v>
      </c>
      <c r="J145">
        <f>SUM(AD88:AD144)</f>
        <v>0</v>
      </c>
    </row>
    <row r="146" spans="1:28" hidden="1" x14ac:dyDescent="0.2">
      <c r="A146" t="s">
        <v>861</v>
      </c>
      <c r="H146">
        <f>SUM(AE88:AE145)</f>
        <v>0</v>
      </c>
      <c r="J146">
        <f>SUM(AF88:AF145)</f>
        <v>0</v>
      </c>
    </row>
    <row r="148" spans="1:28" ht="16.5" x14ac:dyDescent="0.25">
      <c r="A148" s="32" t="str">
        <f>CONCATENATE("Подраздел: ",IF(Source!G82&lt;&gt;"Новый подраздел", Source!G82, ""))</f>
        <v>Подраздел: Подраздел: установка блоков и приямков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</row>
    <row r="149" spans="1:28" ht="28.5" x14ac:dyDescent="0.2">
      <c r="A149" s="33">
        <v>12</v>
      </c>
      <c r="B149" s="33" t="str">
        <f>Source!F86</f>
        <v>3.7-41-4</v>
      </c>
      <c r="C149" s="33" t="s">
        <v>175</v>
      </c>
      <c r="D149" s="35" t="str">
        <f>Source!H86</f>
        <v>100 шт.</v>
      </c>
      <c r="E149" s="34">
        <f>Source!I86</f>
        <v>0.06</v>
      </c>
      <c r="F149" s="37"/>
      <c r="G149" s="36"/>
      <c r="H149" s="34"/>
      <c r="I149" s="37"/>
      <c r="J149" s="34"/>
      <c r="K149" s="37"/>
      <c r="Q149">
        <f>ROUND((Source!DN86/100)*ROUND((ROUND((Source!AF86*Source!AV86*Source!I86),2)),2), 2)</f>
        <v>366.84</v>
      </c>
      <c r="R149">
        <f>Source!X86</f>
        <v>7635.95</v>
      </c>
      <c r="S149">
        <f>ROUND((Source!DO86/100)*ROUND((ROUND((Source!AF86*Source!AV86*Source!I86),2)),2), 2)</f>
        <v>274.56</v>
      </c>
      <c r="T149">
        <f>Source!Y86</f>
        <v>3427.16</v>
      </c>
      <c r="U149">
        <f>ROUND((175/100)*ROUND((ROUND((Source!AE86*Source!AV86*Source!I86),2)),2), 2)</f>
        <v>0.88</v>
      </c>
      <c r="V149">
        <f>ROUND((160/100)*ROUND(ROUND((ROUND((Source!AE86*Source!AV86*Source!I86),2)*Source!BS86),2), 2), 2)</f>
        <v>20.85</v>
      </c>
    </row>
    <row r="150" spans="1:28" ht="14.25" x14ac:dyDescent="0.2">
      <c r="A150" s="33"/>
      <c r="B150" s="33"/>
      <c r="C150" s="33" t="s">
        <v>849</v>
      </c>
      <c r="D150" s="35"/>
      <c r="E150" s="34"/>
      <c r="F150" s="37">
        <f>Source!AO86</f>
        <v>3537.6</v>
      </c>
      <c r="G150" s="36" t="str">
        <f>Source!DG86</f>
        <v/>
      </c>
      <c r="H150" s="34">
        <f>Source!AV86</f>
        <v>1.087</v>
      </c>
      <c r="I150" s="37">
        <f>ROUND((ROUND((Source!AF86*Source!AV86*Source!I86),2)),2)</f>
        <v>230.72</v>
      </c>
      <c r="J150" s="34">
        <f>IF(Source!BA86&lt;&gt; 0, Source!BA86, 1)</f>
        <v>26.06</v>
      </c>
      <c r="K150" s="37">
        <f>Source!S86</f>
        <v>6012.56</v>
      </c>
      <c r="W150">
        <f>I150</f>
        <v>230.72</v>
      </c>
    </row>
    <row r="151" spans="1:28" ht="14.25" x14ac:dyDescent="0.2">
      <c r="A151" s="33"/>
      <c r="B151" s="33"/>
      <c r="C151" s="33" t="s">
        <v>850</v>
      </c>
      <c r="D151" s="35"/>
      <c r="E151" s="34"/>
      <c r="F151" s="37">
        <f>Source!AM86</f>
        <v>137.91</v>
      </c>
      <c r="G151" s="36" t="str">
        <f>Source!DE86</f>
        <v/>
      </c>
      <c r="H151" s="34">
        <f>Source!AV86</f>
        <v>1.087</v>
      </c>
      <c r="I151" s="37">
        <f>(ROUND((ROUND(((Source!ET86)*Source!AV86*Source!I86),2)),2)+ROUND((ROUND(((Source!AE86-(Source!EU86))*Source!AV86*Source!I86),2)),2))</f>
        <v>8.99</v>
      </c>
      <c r="J151" s="34">
        <f>IF(Source!BB86&lt;&gt; 0, Source!BB86, 1)</f>
        <v>10.28</v>
      </c>
      <c r="K151" s="37">
        <f>Source!Q86</f>
        <v>92.42</v>
      </c>
    </row>
    <row r="152" spans="1:28" ht="14.25" x14ac:dyDescent="0.2">
      <c r="A152" s="33"/>
      <c r="B152" s="33"/>
      <c r="C152" s="33" t="s">
        <v>851</v>
      </c>
      <c r="D152" s="35"/>
      <c r="E152" s="34"/>
      <c r="F152" s="37">
        <f>Source!AN86</f>
        <v>7.61</v>
      </c>
      <c r="G152" s="36" t="str">
        <f>Source!DF86</f>
        <v/>
      </c>
      <c r="H152" s="34">
        <f>Source!AV86</f>
        <v>1.087</v>
      </c>
      <c r="I152" s="39">
        <f>ROUND((ROUND((Source!AE86*Source!AV86*Source!I86),2)),2)</f>
        <v>0.5</v>
      </c>
      <c r="J152" s="34">
        <f>IF(Source!BS86&lt;&gt; 0, Source!BS86, 1)</f>
        <v>26.06</v>
      </c>
      <c r="K152" s="39">
        <f>Source!R86</f>
        <v>13.03</v>
      </c>
      <c r="W152">
        <f>I152</f>
        <v>0.5</v>
      </c>
    </row>
    <row r="153" spans="1:28" ht="14.25" x14ac:dyDescent="0.2">
      <c r="A153" s="33"/>
      <c r="B153" s="33"/>
      <c r="C153" s="33" t="s">
        <v>859</v>
      </c>
      <c r="D153" s="35"/>
      <c r="E153" s="34"/>
      <c r="F153" s="37">
        <f>Source!AL86</f>
        <v>1406.5</v>
      </c>
      <c r="G153" s="36" t="str">
        <f>Source!DD86</f>
        <v/>
      </c>
      <c r="H153" s="34">
        <f>Source!AW86</f>
        <v>1.0029999999999999</v>
      </c>
      <c r="I153" s="37">
        <f>ROUND((ROUND((Source!AC86*Source!AW86*Source!I86),2)),2)</f>
        <v>84.64</v>
      </c>
      <c r="J153" s="34">
        <f>IF(Source!BC86&lt;&gt; 0, Source!BC86, 1)</f>
        <v>9.3000000000000007</v>
      </c>
      <c r="K153" s="37">
        <f>Source!P86</f>
        <v>787.15</v>
      </c>
    </row>
    <row r="154" spans="1:28" ht="42.75" x14ac:dyDescent="0.2">
      <c r="A154" s="33" t="s">
        <v>180</v>
      </c>
      <c r="B154" s="33" t="str">
        <f>Source!F87</f>
        <v>5896000000</v>
      </c>
      <c r="C154" s="33" t="s">
        <v>182</v>
      </c>
      <c r="D154" s="35" t="str">
        <f>Source!H87</f>
        <v>шт.</v>
      </c>
      <c r="E154" s="34">
        <f>Source!I87</f>
        <v>6</v>
      </c>
      <c r="F154" s="37">
        <f>Source!AK87</f>
        <v>0</v>
      </c>
      <c r="G154" s="51" t="s">
        <v>6</v>
      </c>
      <c r="H154" s="34">
        <f>Source!AW87</f>
        <v>1.0029999999999999</v>
      </c>
      <c r="I154" s="37">
        <f>ROUND((ROUND((Source!AC87*Source!AW87*Source!I87),2)),2)+(ROUND((ROUND(((Source!ET87)*Source!AV87*Source!I87),2)),2)+ROUND((ROUND(((Source!AE87-(Source!EU87))*Source!AV87*Source!I87),2)),2))+ROUND((ROUND((Source!AF87*Source!AV87*Source!I87),2)),2)</f>
        <v>0</v>
      </c>
      <c r="J154" s="34">
        <f>IF(Source!BC87&lt;&gt; 0, Source!BC87, 1)</f>
        <v>6.82</v>
      </c>
      <c r="K154" s="37">
        <f>Source!O87</f>
        <v>0</v>
      </c>
      <c r="Q154">
        <f>ROUND((Source!DN87/100)*ROUND((ROUND((Source!AF87*Source!AV87*Source!I87),2)),2), 2)</f>
        <v>0</v>
      </c>
      <c r="R154">
        <f>Source!X87</f>
        <v>0</v>
      </c>
      <c r="S154">
        <f>ROUND((Source!DO87/100)*ROUND((ROUND((Source!AF87*Source!AV87*Source!I87),2)),2), 2)</f>
        <v>0</v>
      </c>
      <c r="T154">
        <f>Source!Y87</f>
        <v>0</v>
      </c>
      <c r="U154">
        <f>ROUND((175/100)*ROUND((ROUND((Source!AE87*Source!AV87*Source!I87),2)),2), 2)</f>
        <v>0</v>
      </c>
      <c r="V154">
        <f>ROUND((160/100)*ROUND(ROUND((ROUND((Source!AE87*Source!AV87*Source!I87),2)*Source!BS87),2), 2), 2)</f>
        <v>0</v>
      </c>
      <c r="X154">
        <f>IF(Source!BI87&lt;=1,I154, 0)</f>
        <v>0</v>
      </c>
      <c r="Y154">
        <f>IF(Source!BI87=2,I154, 0)</f>
        <v>0</v>
      </c>
      <c r="Z154">
        <f>IF(Source!BI87=3,I154, 0)</f>
        <v>0</v>
      </c>
      <c r="AA154">
        <f>IF(Source!BI87=4,I154, 0)</f>
        <v>0</v>
      </c>
    </row>
    <row r="155" spans="1:28" ht="14.25" x14ac:dyDescent="0.2">
      <c r="A155" s="33"/>
      <c r="B155" s="33"/>
      <c r="C155" s="33" t="s">
        <v>852</v>
      </c>
      <c r="D155" s="35" t="s">
        <v>853</v>
      </c>
      <c r="E155" s="34">
        <f>Source!DN86</f>
        <v>159</v>
      </c>
      <c r="F155" s="37"/>
      <c r="G155" s="36"/>
      <c r="H155" s="34"/>
      <c r="I155" s="37">
        <f>SUM(Q149:Q154)</f>
        <v>366.84</v>
      </c>
      <c r="J155" s="34">
        <f>Source!BZ86</f>
        <v>127</v>
      </c>
      <c r="K155" s="37">
        <f>SUM(R149:R154)</f>
        <v>7635.95</v>
      </c>
    </row>
    <row r="156" spans="1:28" ht="14.25" x14ac:dyDescent="0.2">
      <c r="A156" s="33"/>
      <c r="B156" s="33"/>
      <c r="C156" s="33" t="s">
        <v>854</v>
      </c>
      <c r="D156" s="35" t="s">
        <v>853</v>
      </c>
      <c r="E156" s="34">
        <f>Source!DO86</f>
        <v>119</v>
      </c>
      <c r="F156" s="37"/>
      <c r="G156" s="36"/>
      <c r="H156" s="34"/>
      <c r="I156" s="37">
        <f>SUM(S149:S155)</f>
        <v>274.56</v>
      </c>
      <c r="J156" s="34">
        <f>Source!CA86</f>
        <v>57</v>
      </c>
      <c r="K156" s="37">
        <f>SUM(T149:T155)</f>
        <v>3427.16</v>
      </c>
    </row>
    <row r="157" spans="1:28" ht="14.25" x14ac:dyDescent="0.2">
      <c r="A157" s="33"/>
      <c r="B157" s="33"/>
      <c r="C157" s="33" t="s">
        <v>855</v>
      </c>
      <c r="D157" s="35" t="s">
        <v>853</v>
      </c>
      <c r="E157" s="34">
        <f>175</f>
        <v>175</v>
      </c>
      <c r="F157" s="37"/>
      <c r="G157" s="36"/>
      <c r="H157" s="34"/>
      <c r="I157" s="37">
        <f>SUM(U149:U156)</f>
        <v>0.88</v>
      </c>
      <c r="J157" s="34">
        <f>160</f>
        <v>160</v>
      </c>
      <c r="K157" s="37">
        <f>SUM(V149:V156)</f>
        <v>20.85</v>
      </c>
    </row>
    <row r="158" spans="1:28" ht="14.25" x14ac:dyDescent="0.2">
      <c r="A158" s="43"/>
      <c r="B158" s="43"/>
      <c r="C158" s="43" t="s">
        <v>856</v>
      </c>
      <c r="D158" s="44" t="s">
        <v>857</v>
      </c>
      <c r="E158" s="45">
        <f>Source!AQ86</f>
        <v>268</v>
      </c>
      <c r="F158" s="46"/>
      <c r="G158" s="47" t="str">
        <f>Source!DI86</f>
        <v/>
      </c>
      <c r="H158" s="45">
        <f>Source!AV86</f>
        <v>1.087</v>
      </c>
      <c r="I158" s="46">
        <f>Source!U86</f>
        <v>17.478959999999997</v>
      </c>
      <c r="J158" s="45"/>
      <c r="K158" s="46"/>
      <c r="AB158" s="40">
        <f>I158</f>
        <v>17.478959999999997</v>
      </c>
    </row>
    <row r="159" spans="1:28" ht="15" x14ac:dyDescent="0.25">
      <c r="A159" s="48"/>
      <c r="B159" s="48"/>
      <c r="C159" s="49" t="s">
        <v>858</v>
      </c>
      <c r="D159" s="48"/>
      <c r="E159" s="48"/>
      <c r="F159" s="48"/>
      <c r="G159" s="48"/>
      <c r="H159" s="50">
        <f>I150+I151+I153+I155+I156+I157+SUM(I154:I154)</f>
        <v>966.63</v>
      </c>
      <c r="I159" s="50"/>
      <c r="J159" s="50">
        <f>K150+K151+K153+K155+K156+K157+SUM(K154:K154)</f>
        <v>17976.089999999997</v>
      </c>
      <c r="K159" s="50"/>
      <c r="O159" s="40">
        <f>I150+I151+I153+I155+I156+I157+SUM(I154:I154)</f>
        <v>966.63</v>
      </c>
      <c r="P159" s="40">
        <f>K150+K151+K153+K155+K156+K157+SUM(K154:K154)</f>
        <v>17976.089999999997</v>
      </c>
      <c r="X159">
        <f>IF(Source!BI86&lt;=1,I150+I151+I153+I155+I156+I157-0, 0)</f>
        <v>966.63</v>
      </c>
      <c r="Y159">
        <f>IF(Source!BI86=2,I150+I151+I153+I155+I156+I157-0, 0)</f>
        <v>0</v>
      </c>
      <c r="Z159">
        <f>IF(Source!BI86=3,I150+I151+I153+I155+I156+I157-0, 0)</f>
        <v>0</v>
      </c>
      <c r="AA159">
        <f>IF(Source!BI86=4,I150+I151+I153+I155+I156+I157,0)</f>
        <v>0</v>
      </c>
    </row>
    <row r="161" spans="1:28" ht="28.5" x14ac:dyDescent="0.2">
      <c r="A161" s="33">
        <v>13</v>
      </c>
      <c r="B161" s="33" t="str">
        <f>Source!F88</f>
        <v>3.8-1-1</v>
      </c>
      <c r="C161" s="33" t="s">
        <v>58</v>
      </c>
      <c r="D161" s="35" t="str">
        <f>Source!H88</f>
        <v>1 м3 основания</v>
      </c>
      <c r="E161" s="34">
        <f>Source!I88</f>
        <v>3.92</v>
      </c>
      <c r="F161" s="37"/>
      <c r="G161" s="36"/>
      <c r="H161" s="34"/>
      <c r="I161" s="37"/>
      <c r="J161" s="34"/>
      <c r="K161" s="37"/>
      <c r="Q161">
        <f>ROUND((Source!DN88/100)*ROUND((ROUND((Source!AF88*Source!AV88*Source!I88),2)),2), 2)</f>
        <v>35</v>
      </c>
      <c r="R161">
        <f>Source!X88</f>
        <v>755.66</v>
      </c>
      <c r="S161">
        <f>ROUND((Source!DO88/100)*ROUND((ROUND((Source!AF88*Source!AV88*Source!I88),2)),2), 2)</f>
        <v>25.66</v>
      </c>
      <c r="T161">
        <f>Source!Y88</f>
        <v>356.12</v>
      </c>
      <c r="U161">
        <f>ROUND((175/100)*ROUND((ROUND((Source!AE88*Source!AV88*Source!I88),2)),2), 2)</f>
        <v>27.14</v>
      </c>
      <c r="V161">
        <f>ROUND((160/100)*ROUND(ROUND((ROUND((Source!AE88*Source!AV88*Source!I88),2)*Source!BS88),2), 2), 2)</f>
        <v>646.70000000000005</v>
      </c>
    </row>
    <row r="162" spans="1:28" ht="14.25" x14ac:dyDescent="0.2">
      <c r="A162" s="33"/>
      <c r="B162" s="33"/>
      <c r="C162" s="33" t="s">
        <v>849</v>
      </c>
      <c r="D162" s="35"/>
      <c r="E162" s="34"/>
      <c r="F162" s="37">
        <f>Source!AO88</f>
        <v>8.1199999999999992</v>
      </c>
      <c r="G162" s="36" t="str">
        <f>Source!DG88</f>
        <v/>
      </c>
      <c r="H162" s="34">
        <f>Source!AV88</f>
        <v>1.0469999999999999</v>
      </c>
      <c r="I162" s="37">
        <f>ROUND((ROUND((Source!AF88*Source!AV88*Source!I88),2)),2)</f>
        <v>33.33</v>
      </c>
      <c r="J162" s="34">
        <f>IF(Source!BA88&lt;&gt; 0, Source!BA88, 1)</f>
        <v>26.06</v>
      </c>
      <c r="K162" s="37">
        <f>Source!S88</f>
        <v>868.58</v>
      </c>
      <c r="W162">
        <f>I162</f>
        <v>33.33</v>
      </c>
    </row>
    <row r="163" spans="1:28" ht="14.25" x14ac:dyDescent="0.2">
      <c r="A163" s="33"/>
      <c r="B163" s="33"/>
      <c r="C163" s="33" t="s">
        <v>850</v>
      </c>
      <c r="D163" s="35"/>
      <c r="E163" s="34"/>
      <c r="F163" s="37">
        <f>Source!AM88</f>
        <v>15.17</v>
      </c>
      <c r="G163" s="36" t="str">
        <f>Source!DE88</f>
        <v/>
      </c>
      <c r="H163" s="34">
        <f>Source!AV88</f>
        <v>1.0469999999999999</v>
      </c>
      <c r="I163" s="37">
        <f>(ROUND((ROUND(((Source!ET88)*Source!AV88*Source!I88),2)),2)+ROUND((ROUND(((Source!AE88-(Source!EU88))*Source!AV88*Source!I88),2)),2))</f>
        <v>62.26</v>
      </c>
      <c r="J163" s="34">
        <f>IF(Source!BB88&lt;&gt; 0, Source!BB88, 1)</f>
        <v>11.77</v>
      </c>
      <c r="K163" s="37">
        <f>Source!Q88</f>
        <v>732.8</v>
      </c>
    </row>
    <row r="164" spans="1:28" ht="14.25" x14ac:dyDescent="0.2">
      <c r="A164" s="33"/>
      <c r="B164" s="33"/>
      <c r="C164" s="33" t="s">
        <v>851</v>
      </c>
      <c r="D164" s="35"/>
      <c r="E164" s="34"/>
      <c r="F164" s="37">
        <f>Source!AN88</f>
        <v>3.78</v>
      </c>
      <c r="G164" s="36" t="str">
        <f>Source!DF88</f>
        <v/>
      </c>
      <c r="H164" s="34">
        <f>Source!AV88</f>
        <v>1.0469999999999999</v>
      </c>
      <c r="I164" s="39">
        <f>ROUND((ROUND((Source!AE88*Source!AV88*Source!I88),2)),2)</f>
        <v>15.51</v>
      </c>
      <c r="J164" s="34">
        <f>IF(Source!BS88&lt;&gt; 0, Source!BS88, 1)</f>
        <v>26.06</v>
      </c>
      <c r="K164" s="39">
        <f>Source!R88</f>
        <v>404.19</v>
      </c>
      <c r="W164">
        <f>I164</f>
        <v>15.51</v>
      </c>
    </row>
    <row r="165" spans="1:28" ht="14.25" x14ac:dyDescent="0.2">
      <c r="A165" s="33"/>
      <c r="B165" s="33"/>
      <c r="C165" s="33" t="s">
        <v>859</v>
      </c>
      <c r="D165" s="35"/>
      <c r="E165" s="34"/>
      <c r="F165" s="37">
        <f>Source!AL88</f>
        <v>1.06</v>
      </c>
      <c r="G165" s="36" t="str">
        <f>Source!DD88</f>
        <v/>
      </c>
      <c r="H165" s="34">
        <f>Source!AW88</f>
        <v>1.0029999999999999</v>
      </c>
      <c r="I165" s="37">
        <f>ROUND((ROUND((Source!AC88*Source!AW88*Source!I88),2)),2)</f>
        <v>4.17</v>
      </c>
      <c r="J165" s="34">
        <f>IF(Source!BC88&lt;&gt; 0, Source!BC88, 1)</f>
        <v>5.14</v>
      </c>
      <c r="K165" s="37">
        <f>Source!P88</f>
        <v>21.43</v>
      </c>
    </row>
    <row r="166" spans="1:28" ht="28.5" x14ac:dyDescent="0.2">
      <c r="A166" s="33" t="s">
        <v>185</v>
      </c>
      <c r="B166" s="33" t="str">
        <f>Source!F89</f>
        <v>1.1-1-766</v>
      </c>
      <c r="C166" s="33" t="s">
        <v>65</v>
      </c>
      <c r="D166" s="35" t="str">
        <f>Source!H89</f>
        <v>м3</v>
      </c>
      <c r="E166" s="34">
        <f>Source!I89</f>
        <v>4.3120000000000003</v>
      </c>
      <c r="F166" s="37">
        <f>Source!AK89</f>
        <v>104.99</v>
      </c>
      <c r="G166" s="51" t="s">
        <v>6</v>
      </c>
      <c r="H166" s="34">
        <f>Source!AW89</f>
        <v>1.0029999999999999</v>
      </c>
      <c r="I166" s="37">
        <f>ROUND((ROUND((Source!AC89*Source!AW89*Source!I89),2)),2)+(ROUND((ROUND(((Source!ET89)*Source!AV89*Source!I89),2)),2)+ROUND((ROUND(((Source!AE89-(Source!EU89))*Source!AV89*Source!I89),2)),2))+ROUND((ROUND((Source!AF89*Source!AV89*Source!I89),2)),2)</f>
        <v>454.08</v>
      </c>
      <c r="J166" s="34">
        <f>IF(Source!BC89&lt;&gt; 0, Source!BC89, 1)</f>
        <v>6.07</v>
      </c>
      <c r="K166" s="37">
        <f>Source!O89</f>
        <v>2756.27</v>
      </c>
      <c r="Q166">
        <f>ROUND((Source!DN89/100)*ROUND((ROUND((Source!AF89*Source!AV89*Source!I89),2)),2), 2)</f>
        <v>0</v>
      </c>
      <c r="R166">
        <f>Source!X89</f>
        <v>0</v>
      </c>
      <c r="S166">
        <f>ROUND((Source!DO89/100)*ROUND((ROUND((Source!AF89*Source!AV89*Source!I89),2)),2), 2)</f>
        <v>0</v>
      </c>
      <c r="T166">
        <f>Source!Y89</f>
        <v>0</v>
      </c>
      <c r="U166">
        <f>ROUND((175/100)*ROUND((ROUND((Source!AE89*Source!AV89*Source!I89),2)),2), 2)</f>
        <v>0</v>
      </c>
      <c r="V166">
        <f>ROUND((160/100)*ROUND(ROUND((ROUND((Source!AE89*Source!AV89*Source!I89),2)*Source!BS89),2), 2), 2)</f>
        <v>0</v>
      </c>
      <c r="X166">
        <f>IF(Source!BI89&lt;=1,I166, 0)</f>
        <v>454.08</v>
      </c>
      <c r="Y166">
        <f>IF(Source!BI89=2,I166, 0)</f>
        <v>0</v>
      </c>
      <c r="Z166">
        <f>IF(Source!BI89=3,I166, 0)</f>
        <v>0</v>
      </c>
      <c r="AA166">
        <f>IF(Source!BI89=4,I166, 0)</f>
        <v>0</v>
      </c>
    </row>
    <row r="167" spans="1:28" ht="14.25" x14ac:dyDescent="0.2">
      <c r="A167" s="33"/>
      <c r="B167" s="33"/>
      <c r="C167" s="33" t="s">
        <v>852</v>
      </c>
      <c r="D167" s="35" t="s">
        <v>853</v>
      </c>
      <c r="E167" s="34">
        <f>Source!DN88</f>
        <v>105</v>
      </c>
      <c r="F167" s="37"/>
      <c r="G167" s="36"/>
      <c r="H167" s="34"/>
      <c r="I167" s="37">
        <f>SUM(Q161:Q166)</f>
        <v>35</v>
      </c>
      <c r="J167" s="34">
        <f>Source!BZ88</f>
        <v>87</v>
      </c>
      <c r="K167" s="37">
        <f>SUM(R161:R166)</f>
        <v>755.66</v>
      </c>
    </row>
    <row r="168" spans="1:28" ht="14.25" x14ac:dyDescent="0.2">
      <c r="A168" s="33"/>
      <c r="B168" s="33"/>
      <c r="C168" s="33" t="s">
        <v>854</v>
      </c>
      <c r="D168" s="35" t="s">
        <v>853</v>
      </c>
      <c r="E168" s="34">
        <f>Source!DO88</f>
        <v>77</v>
      </c>
      <c r="F168" s="37"/>
      <c r="G168" s="36"/>
      <c r="H168" s="34"/>
      <c r="I168" s="37">
        <f>SUM(S161:S167)</f>
        <v>25.66</v>
      </c>
      <c r="J168" s="34">
        <f>Source!CA88</f>
        <v>41</v>
      </c>
      <c r="K168" s="37">
        <f>SUM(T161:T167)</f>
        <v>356.12</v>
      </c>
    </row>
    <row r="169" spans="1:28" ht="14.25" x14ac:dyDescent="0.2">
      <c r="A169" s="33"/>
      <c r="B169" s="33"/>
      <c r="C169" s="33" t="s">
        <v>855</v>
      </c>
      <c r="D169" s="35" t="s">
        <v>853</v>
      </c>
      <c r="E169" s="34">
        <f>175</f>
        <v>175</v>
      </c>
      <c r="F169" s="37"/>
      <c r="G169" s="36"/>
      <c r="H169" s="34"/>
      <c r="I169" s="37">
        <f>SUM(U161:U168)</f>
        <v>27.14</v>
      </c>
      <c r="J169" s="34">
        <f>160</f>
        <v>160</v>
      </c>
      <c r="K169" s="37">
        <f>SUM(V161:V168)</f>
        <v>646.70000000000005</v>
      </c>
    </row>
    <row r="170" spans="1:28" ht="14.25" x14ac:dyDescent="0.2">
      <c r="A170" s="43"/>
      <c r="B170" s="43"/>
      <c r="C170" s="43" t="s">
        <v>856</v>
      </c>
      <c r="D170" s="44" t="s">
        <v>857</v>
      </c>
      <c r="E170" s="45">
        <f>Source!AQ88</f>
        <v>0.78</v>
      </c>
      <c r="F170" s="46"/>
      <c r="G170" s="47" t="str">
        <f>Source!DI88</f>
        <v/>
      </c>
      <c r="H170" s="45">
        <f>Source!AV88</f>
        <v>1.0469999999999999</v>
      </c>
      <c r="I170" s="46">
        <f>Source!U88</f>
        <v>3.2013071999999996</v>
      </c>
      <c r="J170" s="45"/>
      <c r="K170" s="46"/>
      <c r="AB170" s="40">
        <f>I170</f>
        <v>3.2013071999999996</v>
      </c>
    </row>
    <row r="171" spans="1:28" ht="15" x14ac:dyDescent="0.25">
      <c r="A171" s="48"/>
      <c r="B171" s="48"/>
      <c r="C171" s="49" t="s">
        <v>858</v>
      </c>
      <c r="D171" s="48"/>
      <c r="E171" s="48"/>
      <c r="F171" s="48"/>
      <c r="G171" s="48"/>
      <c r="H171" s="50">
        <f>I162+I163+I165+I167+I168+I169+SUM(I166:I166)</f>
        <v>641.64</v>
      </c>
      <c r="I171" s="50"/>
      <c r="J171" s="50">
        <f>K162+K163+K165+K167+K168+K169+SUM(K166:K166)</f>
        <v>6137.5599999999995</v>
      </c>
      <c r="K171" s="50"/>
      <c r="O171" s="40">
        <f>I162+I163+I165+I167+I168+I169+SUM(I166:I166)</f>
        <v>641.64</v>
      </c>
      <c r="P171" s="40">
        <f>K162+K163+K165+K167+K168+K169+SUM(K166:K166)</f>
        <v>6137.5599999999995</v>
      </c>
      <c r="X171">
        <f>IF(Source!BI88&lt;=1,I162+I163+I165+I167+I168+I169-0, 0)</f>
        <v>187.56</v>
      </c>
      <c r="Y171">
        <f>IF(Source!BI88=2,I162+I163+I165+I167+I168+I169-0, 0)</f>
        <v>0</v>
      </c>
      <c r="Z171">
        <f>IF(Source!BI88=3,I162+I163+I165+I167+I168+I169-0, 0)</f>
        <v>0</v>
      </c>
      <c r="AA171">
        <f>IF(Source!BI88=4,I162+I163+I165+I167+I168+I169,0)</f>
        <v>0</v>
      </c>
    </row>
    <row r="173" spans="1:28" ht="42.75" x14ac:dyDescent="0.2">
      <c r="A173" s="33">
        <v>14</v>
      </c>
      <c r="B173" s="33" t="str">
        <f>Source!F90</f>
        <v>3.7-42-1</v>
      </c>
      <c r="C173" s="33" t="s">
        <v>188</v>
      </c>
      <c r="D173" s="35" t="str">
        <f>Source!H90</f>
        <v>1 комплект</v>
      </c>
      <c r="E173" s="34">
        <f>Source!I90</f>
        <v>3</v>
      </c>
      <c r="F173" s="37"/>
      <c r="G173" s="36"/>
      <c r="H173" s="34"/>
      <c r="I173" s="37"/>
      <c r="J173" s="34"/>
      <c r="K173" s="37"/>
      <c r="Q173">
        <f>ROUND((Source!DN90/100)*ROUND((ROUND((Source!AF90*Source!AV90*Source!I90),2)),2), 2)</f>
        <v>710.14</v>
      </c>
      <c r="R173">
        <f>Source!X90</f>
        <v>14781.76</v>
      </c>
      <c r="S173">
        <f>ROUND((Source!DO90/100)*ROUND((ROUND((Source!AF90*Source!AV90*Source!I90),2)),2), 2)</f>
        <v>531.49</v>
      </c>
      <c r="T173">
        <f>Source!Y90</f>
        <v>6634.33</v>
      </c>
      <c r="U173">
        <f>ROUND((175/100)*ROUND((ROUND((Source!AE90*Source!AV90*Source!I90),2)),2), 2)</f>
        <v>92.51</v>
      </c>
      <c r="V173">
        <f>ROUND((160/100)*ROUND(ROUND((ROUND((Source!AE90*Source!AV90*Source!I90),2)*Source!BS90),2), 2), 2)</f>
        <v>2204.0500000000002</v>
      </c>
    </row>
    <row r="174" spans="1:28" ht="14.25" x14ac:dyDescent="0.2">
      <c r="A174" s="33"/>
      <c r="B174" s="33"/>
      <c r="C174" s="33" t="s">
        <v>849</v>
      </c>
      <c r="D174" s="35"/>
      <c r="E174" s="34"/>
      <c r="F174" s="37">
        <f>Source!AO90</f>
        <v>136.96</v>
      </c>
      <c r="G174" s="36" t="str">
        <f>Source!DG90</f>
        <v/>
      </c>
      <c r="H174" s="34">
        <f>Source!AV90</f>
        <v>1.087</v>
      </c>
      <c r="I174" s="37">
        <f>ROUND((ROUND((Source!AF90*Source!AV90*Source!I90),2)),2)</f>
        <v>446.63</v>
      </c>
      <c r="J174" s="34">
        <f>IF(Source!BA90&lt;&gt; 0, Source!BA90, 1)</f>
        <v>26.06</v>
      </c>
      <c r="K174" s="37">
        <f>Source!S90</f>
        <v>11639.18</v>
      </c>
      <c r="W174">
        <f>I174</f>
        <v>446.63</v>
      </c>
    </row>
    <row r="175" spans="1:28" ht="14.25" x14ac:dyDescent="0.2">
      <c r="A175" s="33"/>
      <c r="B175" s="33"/>
      <c r="C175" s="33" t="s">
        <v>850</v>
      </c>
      <c r="D175" s="35"/>
      <c r="E175" s="34"/>
      <c r="F175" s="37">
        <f>Source!AM90</f>
        <v>81.06</v>
      </c>
      <c r="G175" s="36" t="str">
        <f>Source!DE90</f>
        <v/>
      </c>
      <c r="H175" s="34">
        <f>Source!AV90</f>
        <v>1.087</v>
      </c>
      <c r="I175" s="37">
        <f>(ROUND((ROUND(((Source!ET90)*Source!AV90*Source!I90),2)),2)+ROUND((ROUND(((Source!AE90-(Source!EU90))*Source!AV90*Source!I90),2)),2))</f>
        <v>264.33999999999997</v>
      </c>
      <c r="J175" s="34">
        <f>IF(Source!BB90&lt;&gt; 0, Source!BB90, 1)</f>
        <v>10.51</v>
      </c>
      <c r="K175" s="37">
        <f>Source!Q90</f>
        <v>2778.21</v>
      </c>
    </row>
    <row r="176" spans="1:28" ht="14.25" x14ac:dyDescent="0.2">
      <c r="A176" s="33"/>
      <c r="B176" s="33"/>
      <c r="C176" s="33" t="s">
        <v>851</v>
      </c>
      <c r="D176" s="35"/>
      <c r="E176" s="34"/>
      <c r="F176" s="37">
        <f>Source!AN90</f>
        <v>16.21</v>
      </c>
      <c r="G176" s="36" t="str">
        <f>Source!DF90</f>
        <v/>
      </c>
      <c r="H176" s="34">
        <f>Source!AV90</f>
        <v>1.087</v>
      </c>
      <c r="I176" s="39">
        <f>ROUND((ROUND((Source!AE90*Source!AV90*Source!I90),2)),2)</f>
        <v>52.86</v>
      </c>
      <c r="J176" s="34">
        <f>IF(Source!BS90&lt;&gt; 0, Source!BS90, 1)</f>
        <v>26.06</v>
      </c>
      <c r="K176" s="39">
        <f>Source!R90</f>
        <v>1377.53</v>
      </c>
      <c r="W176">
        <f>I176</f>
        <v>52.86</v>
      </c>
    </row>
    <row r="177" spans="1:28" ht="14.25" x14ac:dyDescent="0.2">
      <c r="A177" s="33" t="s">
        <v>191</v>
      </c>
      <c r="B177" s="33" t="str">
        <f>Source!F91</f>
        <v>1.3-2-5</v>
      </c>
      <c r="C177" s="33" t="s">
        <v>108</v>
      </c>
      <c r="D177" s="35" t="str">
        <f>Source!H91</f>
        <v>м3</v>
      </c>
      <c r="E177" s="34">
        <f>Source!I91</f>
        <v>0.75</v>
      </c>
      <c r="F177" s="37">
        <f>Source!AK91</f>
        <v>451.14</v>
      </c>
      <c r="G177" s="51" t="s">
        <v>6</v>
      </c>
      <c r="H177" s="34">
        <f>Source!AW91</f>
        <v>1.0029999999999999</v>
      </c>
      <c r="I177" s="37">
        <f>ROUND((ROUND((Source!AC91*Source!AW91*Source!I91),2)),2)+(ROUND((ROUND(((Source!ET91)*Source!AV91*Source!I91),2)),2)+ROUND((ROUND(((Source!AE91-(Source!EU91))*Source!AV91*Source!I91),2)),2))+ROUND((ROUND((Source!AF91*Source!AV91*Source!I91),2)),2)</f>
        <v>339.37</v>
      </c>
      <c r="J177" s="34">
        <f>IF(Source!BC91&lt;&gt; 0, Source!BC91, 1)</f>
        <v>7.72</v>
      </c>
      <c r="K177" s="37">
        <f>Source!O91</f>
        <v>2619.94</v>
      </c>
      <c r="Q177">
        <f>ROUND((Source!DN91/100)*ROUND((ROUND((Source!AF91*Source!AV91*Source!I91),2)),2), 2)</f>
        <v>0</v>
      </c>
      <c r="R177">
        <f>Source!X91</f>
        <v>0</v>
      </c>
      <c r="S177">
        <f>ROUND((Source!DO91/100)*ROUND((ROUND((Source!AF91*Source!AV91*Source!I91),2)),2), 2)</f>
        <v>0</v>
      </c>
      <c r="T177">
        <f>Source!Y91</f>
        <v>0</v>
      </c>
      <c r="U177">
        <f>ROUND((175/100)*ROUND((ROUND((Source!AE91*Source!AV91*Source!I91),2)),2), 2)</f>
        <v>0</v>
      </c>
      <c r="V177">
        <f>ROUND((160/100)*ROUND(ROUND((ROUND((Source!AE91*Source!AV91*Source!I91),2)*Source!BS91),2), 2), 2)</f>
        <v>0</v>
      </c>
      <c r="X177">
        <f>IF(Source!BI91&lt;=1,I177, 0)</f>
        <v>339.37</v>
      </c>
      <c r="Y177">
        <f>IF(Source!BI91=2,I177, 0)</f>
        <v>0</v>
      </c>
      <c r="Z177">
        <f>IF(Source!BI91=3,I177, 0)</f>
        <v>0</v>
      </c>
      <c r="AA177">
        <f>IF(Source!BI91=4,I177, 0)</f>
        <v>0</v>
      </c>
    </row>
    <row r="178" spans="1:28" ht="42.75" x14ac:dyDescent="0.2">
      <c r="A178" s="33" t="s">
        <v>192</v>
      </c>
      <c r="B178" s="33" t="str">
        <f>Source!F92</f>
        <v>5830120000</v>
      </c>
      <c r="C178" s="33" t="s">
        <v>194</v>
      </c>
      <c r="D178" s="35" t="str">
        <f>Source!H92</f>
        <v>шт.</v>
      </c>
      <c r="E178" s="34">
        <f>Source!I92</f>
        <v>6</v>
      </c>
      <c r="F178" s="37">
        <f>Source!AK92</f>
        <v>0</v>
      </c>
      <c r="G178" s="51" t="s">
        <v>6</v>
      </c>
      <c r="H178" s="34">
        <f>Source!AW92</f>
        <v>1.0029999999999999</v>
      </c>
      <c r="I178" s="37">
        <f>ROUND((ROUND((Source!AC92*Source!AW92*Source!I92),2)),2)+(ROUND((ROUND(((Source!ET92)*Source!AV92*Source!I92),2)),2)+ROUND((ROUND(((Source!AE92-(Source!EU92))*Source!AV92*Source!I92),2)),2))+ROUND((ROUND((Source!AF92*Source!AV92*Source!I92),2)),2)</f>
        <v>0</v>
      </c>
      <c r="J178" s="34">
        <f>IF(Source!BC92&lt;&gt; 0, Source!BC92, 1)</f>
        <v>6.82</v>
      </c>
      <c r="K178" s="37">
        <f>Source!O92</f>
        <v>0</v>
      </c>
      <c r="Q178">
        <f>ROUND((Source!DN92/100)*ROUND((ROUND((Source!AF92*Source!AV92*Source!I92),2)),2), 2)</f>
        <v>0</v>
      </c>
      <c r="R178">
        <f>Source!X92</f>
        <v>0</v>
      </c>
      <c r="S178">
        <f>ROUND((Source!DO92/100)*ROUND((ROUND((Source!AF92*Source!AV92*Source!I92),2)),2), 2)</f>
        <v>0</v>
      </c>
      <c r="T178">
        <f>Source!Y92</f>
        <v>0</v>
      </c>
      <c r="U178">
        <f>ROUND((175/100)*ROUND((ROUND((Source!AE92*Source!AV92*Source!I92),2)),2), 2)</f>
        <v>0</v>
      </c>
      <c r="V178">
        <f>ROUND((160/100)*ROUND(ROUND((ROUND((Source!AE92*Source!AV92*Source!I92),2)*Source!BS92),2), 2), 2)</f>
        <v>0</v>
      </c>
      <c r="X178">
        <f>IF(Source!BI92&lt;=1,I178, 0)</f>
        <v>0</v>
      </c>
      <c r="Y178">
        <f>IF(Source!BI92=2,I178, 0)</f>
        <v>0</v>
      </c>
      <c r="Z178">
        <f>IF(Source!BI92=3,I178, 0)</f>
        <v>0</v>
      </c>
      <c r="AA178">
        <f>IF(Source!BI92=4,I178, 0)</f>
        <v>0</v>
      </c>
    </row>
    <row r="179" spans="1:28" ht="14.25" x14ac:dyDescent="0.2">
      <c r="A179" s="33"/>
      <c r="B179" s="33"/>
      <c r="C179" s="33" t="s">
        <v>852</v>
      </c>
      <c r="D179" s="35" t="s">
        <v>853</v>
      </c>
      <c r="E179" s="34">
        <f>Source!DN90</f>
        <v>159</v>
      </c>
      <c r="F179" s="37"/>
      <c r="G179" s="36"/>
      <c r="H179" s="34"/>
      <c r="I179" s="37">
        <f>SUM(Q173:Q178)</f>
        <v>710.14</v>
      </c>
      <c r="J179" s="34">
        <f>Source!BZ90</f>
        <v>127</v>
      </c>
      <c r="K179" s="37">
        <f>SUM(R173:R178)</f>
        <v>14781.76</v>
      </c>
    </row>
    <row r="180" spans="1:28" ht="14.25" x14ac:dyDescent="0.2">
      <c r="A180" s="33"/>
      <c r="B180" s="33"/>
      <c r="C180" s="33" t="s">
        <v>854</v>
      </c>
      <c r="D180" s="35" t="s">
        <v>853</v>
      </c>
      <c r="E180" s="34">
        <f>Source!DO90</f>
        <v>119</v>
      </c>
      <c r="F180" s="37"/>
      <c r="G180" s="36"/>
      <c r="H180" s="34"/>
      <c r="I180" s="37">
        <f>SUM(S173:S179)</f>
        <v>531.49</v>
      </c>
      <c r="J180" s="34">
        <f>Source!CA90</f>
        <v>57</v>
      </c>
      <c r="K180" s="37">
        <f>SUM(T173:T179)</f>
        <v>6634.33</v>
      </c>
    </row>
    <row r="181" spans="1:28" ht="14.25" x14ac:dyDescent="0.2">
      <c r="A181" s="33"/>
      <c r="B181" s="33"/>
      <c r="C181" s="33" t="s">
        <v>855</v>
      </c>
      <c r="D181" s="35" t="s">
        <v>853</v>
      </c>
      <c r="E181" s="34">
        <f>175</f>
        <v>175</v>
      </c>
      <c r="F181" s="37"/>
      <c r="G181" s="36"/>
      <c r="H181" s="34"/>
      <c r="I181" s="37">
        <f>SUM(U173:U180)</f>
        <v>92.51</v>
      </c>
      <c r="J181" s="34">
        <f>160</f>
        <v>160</v>
      </c>
      <c r="K181" s="37">
        <f>SUM(V173:V180)</f>
        <v>2204.0500000000002</v>
      </c>
    </row>
    <row r="182" spans="1:28" ht="14.25" x14ac:dyDescent="0.2">
      <c r="A182" s="43"/>
      <c r="B182" s="43"/>
      <c r="C182" s="43" t="s">
        <v>856</v>
      </c>
      <c r="D182" s="44" t="s">
        <v>857</v>
      </c>
      <c r="E182" s="45">
        <f>Source!AQ90</f>
        <v>10.7</v>
      </c>
      <c r="F182" s="46"/>
      <c r="G182" s="47" t="str">
        <f>Source!DI90</f>
        <v/>
      </c>
      <c r="H182" s="45">
        <f>Source!AV90</f>
        <v>1.087</v>
      </c>
      <c r="I182" s="46">
        <f>Source!U90</f>
        <v>34.892699999999998</v>
      </c>
      <c r="J182" s="45"/>
      <c r="K182" s="46"/>
      <c r="AB182" s="40">
        <f>I182</f>
        <v>34.892699999999998</v>
      </c>
    </row>
    <row r="183" spans="1:28" ht="15" x14ac:dyDescent="0.25">
      <c r="A183" s="48"/>
      <c r="B183" s="48"/>
      <c r="C183" s="49" t="s">
        <v>858</v>
      </c>
      <c r="D183" s="48"/>
      <c r="E183" s="48"/>
      <c r="F183" s="48"/>
      <c r="G183" s="48"/>
      <c r="H183" s="50">
        <f>I174+I175+I179+I180+I181+SUM(I177:I178)</f>
        <v>2384.48</v>
      </c>
      <c r="I183" s="50"/>
      <c r="J183" s="50">
        <f>K174+K175+K179+K180+K181+SUM(K177:K178)</f>
        <v>40657.470000000008</v>
      </c>
      <c r="K183" s="50"/>
      <c r="O183" s="40">
        <f>I174+I175+I179+I180+I181+SUM(I177:I178)</f>
        <v>2384.48</v>
      </c>
      <c r="P183" s="40">
        <f>K174+K175+K179+K180+K181+SUM(K177:K178)</f>
        <v>40657.470000000008</v>
      </c>
      <c r="X183">
        <f>IF(Source!BI90&lt;=1,I174+I175+I179+I180+I181-0, 0)</f>
        <v>2045.1100000000001</v>
      </c>
      <c r="Y183">
        <f>IF(Source!BI90=2,I174+I175+I179+I180+I181-0, 0)</f>
        <v>0</v>
      </c>
      <c r="Z183">
        <f>IF(Source!BI90=3,I174+I175+I179+I180+I181-0, 0)</f>
        <v>0</v>
      </c>
      <c r="AA183">
        <f>IF(Source!BI90=4,I174+I175+I179+I180+I181,0)</f>
        <v>0</v>
      </c>
    </row>
    <row r="185" spans="1:28" ht="28.5" x14ac:dyDescent="0.2">
      <c r="A185" s="33">
        <v>15</v>
      </c>
      <c r="B185" s="33" t="str">
        <f>Source!F93</f>
        <v>2.1-3-43</v>
      </c>
      <c r="C185" s="33" t="s">
        <v>197</v>
      </c>
      <c r="D185" s="35" t="str">
        <f>Source!H93</f>
        <v>маш.-ч.</v>
      </c>
      <c r="E185" s="34">
        <f>Source!I93</f>
        <v>8</v>
      </c>
      <c r="F185" s="37"/>
      <c r="G185" s="36"/>
      <c r="H185" s="34"/>
      <c r="I185" s="37"/>
      <c r="J185" s="34"/>
      <c r="K185" s="37"/>
      <c r="Q185">
        <f>ROUND((Source!DN93/100)*ROUND((ROUND((Source!AF93*Source!AV93*Source!I93),2)),2), 2)</f>
        <v>0</v>
      </c>
      <c r="R185">
        <f>Source!X93</f>
        <v>0</v>
      </c>
      <c r="S185">
        <f>ROUND((Source!DO93/100)*ROUND((ROUND((Source!AF93*Source!AV93*Source!I93),2)),2), 2)</f>
        <v>0</v>
      </c>
      <c r="T185">
        <f>Source!Y93</f>
        <v>0</v>
      </c>
      <c r="U185">
        <f>ROUND((175/100)*ROUND((ROUND((Source!AE93*Source!AV93*Source!I93),2)),2), 2)</f>
        <v>588.41999999999996</v>
      </c>
      <c r="V185">
        <f>ROUND((160/100)*ROUND(ROUND((ROUND((Source!AE93*Source!AV93*Source!I93),2)*Source!BS93),2), 2), 2)</f>
        <v>14019.86</v>
      </c>
    </row>
    <row r="186" spans="1:28" ht="14.25" x14ac:dyDescent="0.2">
      <c r="A186" s="33"/>
      <c r="B186" s="33"/>
      <c r="C186" s="33" t="s">
        <v>850</v>
      </c>
      <c r="D186" s="35"/>
      <c r="E186" s="34"/>
      <c r="F186" s="37">
        <f>Source!AM93</f>
        <v>519.08000000000004</v>
      </c>
      <c r="G186" s="36" t="str">
        <f>Source!DE93</f>
        <v/>
      </c>
      <c r="H186" s="34">
        <f>Source!AV93</f>
        <v>1</v>
      </c>
      <c r="I186" s="37">
        <f>ROUND((ROUND((Source!AD93*Source!AV93*Source!I93),2)),2)</f>
        <v>4152.6400000000003</v>
      </c>
      <c r="J186" s="34">
        <f>IF(Source!BB93&lt;&gt; 0, Source!BB93, 1)</f>
        <v>8.17</v>
      </c>
      <c r="K186" s="37">
        <f>Source!Q93</f>
        <v>33927.07</v>
      </c>
    </row>
    <row r="187" spans="1:28" ht="14.25" x14ac:dyDescent="0.2">
      <c r="A187" s="33"/>
      <c r="B187" s="33"/>
      <c r="C187" s="33" t="s">
        <v>851</v>
      </c>
      <c r="D187" s="35"/>
      <c r="E187" s="34"/>
      <c r="F187" s="37">
        <f>Source!AN93</f>
        <v>42.03</v>
      </c>
      <c r="G187" s="36" t="str">
        <f>Source!DF93</f>
        <v/>
      </c>
      <c r="H187" s="34">
        <f>Source!AV93</f>
        <v>1</v>
      </c>
      <c r="I187" s="39">
        <f>ROUND((ROUND((Source!AE93*Source!AV93*Source!I93),2)),2)</f>
        <v>336.24</v>
      </c>
      <c r="J187" s="34">
        <f>IF(Source!BS93&lt;&gt; 0, Source!BS93, 1)</f>
        <v>26.06</v>
      </c>
      <c r="K187" s="39">
        <f>Source!R93</f>
        <v>8762.41</v>
      </c>
      <c r="W187">
        <f>I187</f>
        <v>336.24</v>
      </c>
    </row>
    <row r="188" spans="1:28" ht="14.25" x14ac:dyDescent="0.2">
      <c r="A188" s="43"/>
      <c r="B188" s="43"/>
      <c r="C188" s="43" t="s">
        <v>855</v>
      </c>
      <c r="D188" s="44" t="s">
        <v>853</v>
      </c>
      <c r="E188" s="45">
        <f>175</f>
        <v>175</v>
      </c>
      <c r="F188" s="46"/>
      <c r="G188" s="47"/>
      <c r="H188" s="45"/>
      <c r="I188" s="46">
        <f>SUM(U185:U187)</f>
        <v>588.41999999999996</v>
      </c>
      <c r="J188" s="45">
        <f>160</f>
        <v>160</v>
      </c>
      <c r="K188" s="46">
        <f>SUM(V185:V187)</f>
        <v>14019.86</v>
      </c>
    </row>
    <row r="189" spans="1:28" ht="15" x14ac:dyDescent="0.25">
      <c r="A189" s="48"/>
      <c r="B189" s="48"/>
      <c r="C189" s="49" t="s">
        <v>858</v>
      </c>
      <c r="D189" s="48"/>
      <c r="E189" s="48"/>
      <c r="F189" s="48"/>
      <c r="G189" s="48"/>
      <c r="H189" s="50">
        <f>I186+I188</f>
        <v>4741.0600000000004</v>
      </c>
      <c r="I189" s="50"/>
      <c r="J189" s="50">
        <f>K186+K188</f>
        <v>47946.93</v>
      </c>
      <c r="K189" s="50"/>
      <c r="O189" s="40">
        <f>I186+I188</f>
        <v>4741.0600000000004</v>
      </c>
      <c r="P189" s="40">
        <f>K186+K188</f>
        <v>47946.93</v>
      </c>
      <c r="X189">
        <f>IF(Source!BI93&lt;=1,I186+I188-0, 0)</f>
        <v>4741.0600000000004</v>
      </c>
      <c r="Y189">
        <f>IF(Source!BI93=2,I186+I188-0, 0)</f>
        <v>0</v>
      </c>
      <c r="Z189">
        <f>IF(Source!BI93=3,I186+I188-0, 0)</f>
        <v>0</v>
      </c>
      <c r="AA189">
        <f>IF(Source!BI93=4,I186+I188,0)</f>
        <v>0</v>
      </c>
    </row>
    <row r="191" spans="1:28" ht="28.5" x14ac:dyDescent="0.2">
      <c r="A191" s="33">
        <v>16</v>
      </c>
      <c r="B191" s="33" t="str">
        <f>Source!F94</f>
        <v>3.8-3-9</v>
      </c>
      <c r="C191" s="33" t="s">
        <v>205</v>
      </c>
      <c r="D191" s="35" t="str">
        <f>Source!H94</f>
        <v>1 м3 кладки</v>
      </c>
      <c r="E191" s="34">
        <f>Source!I94</f>
        <v>2</v>
      </c>
      <c r="F191" s="37"/>
      <c r="G191" s="36"/>
      <c r="H191" s="34"/>
      <c r="I191" s="37"/>
      <c r="J191" s="34"/>
      <c r="K191" s="37"/>
      <c r="Q191">
        <f>ROUND((Source!DN94/100)*ROUND((ROUND((Source!AF94*Source!AV94*Source!I94),2)),2), 2)</f>
        <v>157.63999999999999</v>
      </c>
      <c r="R191">
        <f>Source!X94</f>
        <v>3387.37</v>
      </c>
      <c r="S191">
        <f>ROUND((Source!DO94/100)*ROUND((ROUND((Source!AF94*Source!AV94*Source!I94),2)),2), 2)</f>
        <v>124.45</v>
      </c>
      <c r="T191">
        <f>Source!Y94</f>
        <v>1477.47</v>
      </c>
      <c r="U191">
        <f>ROUND((175/100)*ROUND((ROUND((Source!AE94*Source!AV94*Source!I94),2)),2), 2)</f>
        <v>0</v>
      </c>
      <c r="V191">
        <f>ROUND((160/100)*ROUND(ROUND((ROUND((Source!AE94*Source!AV94*Source!I94),2)*Source!BS94),2), 2), 2)</f>
        <v>0</v>
      </c>
    </row>
    <row r="192" spans="1:28" ht="14.25" x14ac:dyDescent="0.2">
      <c r="A192" s="33"/>
      <c r="B192" s="33"/>
      <c r="C192" s="33" t="s">
        <v>849</v>
      </c>
      <c r="D192" s="35"/>
      <c r="E192" s="34"/>
      <c r="F192" s="37">
        <f>Source!AO94</f>
        <v>64.8</v>
      </c>
      <c r="G192" s="36" t="str">
        <f>Source!DG94</f>
        <v/>
      </c>
      <c r="H192" s="34">
        <f>Source!AV94</f>
        <v>1.0669999999999999</v>
      </c>
      <c r="I192" s="37">
        <f>ROUND((ROUND((Source!AF94*Source!AV94*Source!I94),2)),2)</f>
        <v>138.28</v>
      </c>
      <c r="J192" s="34">
        <f>IF(Source!BA94&lt;&gt; 0, Source!BA94, 1)</f>
        <v>26.06</v>
      </c>
      <c r="K192" s="37">
        <f>Source!S94</f>
        <v>3603.58</v>
      </c>
      <c r="W192">
        <f>I192</f>
        <v>138.28</v>
      </c>
    </row>
    <row r="193" spans="1:28" ht="14.25" x14ac:dyDescent="0.2">
      <c r="A193" s="33"/>
      <c r="B193" s="33"/>
      <c r="C193" s="33" t="s">
        <v>859</v>
      </c>
      <c r="D193" s="35"/>
      <c r="E193" s="34"/>
      <c r="F193" s="37">
        <f>Source!AL94</f>
        <v>19.05</v>
      </c>
      <c r="G193" s="36" t="str">
        <f>Source!DD94</f>
        <v/>
      </c>
      <c r="H193" s="34">
        <f>Source!AW94</f>
        <v>1.0249999999999999</v>
      </c>
      <c r="I193" s="37">
        <f>ROUND((ROUND((Source!AC94*Source!AW94*Source!I94),2)),2)</f>
        <v>39.049999999999997</v>
      </c>
      <c r="J193" s="34">
        <f>IF(Source!BC94&lt;&gt; 0, Source!BC94, 1)</f>
        <v>6.98</v>
      </c>
      <c r="K193" s="37">
        <f>Source!P94</f>
        <v>272.57</v>
      </c>
    </row>
    <row r="194" spans="1:28" ht="28.5" x14ac:dyDescent="0.2">
      <c r="A194" s="33" t="s">
        <v>210</v>
      </c>
      <c r="B194" s="33" t="str">
        <f>Source!F95</f>
        <v>1.1-1-353</v>
      </c>
      <c r="C194" s="33" t="s">
        <v>212</v>
      </c>
      <c r="D194" s="35" t="str">
        <f>Source!H95</f>
        <v>1000 шт.</v>
      </c>
      <c r="E194" s="34">
        <f>Source!I95</f>
        <v>0.8</v>
      </c>
      <c r="F194" s="37">
        <f>Source!AK95</f>
        <v>1067.1400000000001</v>
      </c>
      <c r="G194" s="51" t="s">
        <v>6</v>
      </c>
      <c r="H194" s="34">
        <f>Source!AW95</f>
        <v>1.0249999999999999</v>
      </c>
      <c r="I194" s="37">
        <f>ROUND((ROUND((Source!AC95*Source!AW95*Source!I95),2)),2)+(ROUND((ROUND(((Source!ET95)*Source!AV95*Source!I95),2)),2)+ROUND((ROUND(((Source!AE95-(Source!EU95))*Source!AV95*Source!I95),2)),2))+ROUND((ROUND((Source!AF95*Source!AV95*Source!I95),2)),2)</f>
        <v>875.05</v>
      </c>
      <c r="J194" s="34">
        <f>IF(Source!BC95&lt;&gt; 0, Source!BC95, 1)</f>
        <v>17.739999999999998</v>
      </c>
      <c r="K194" s="37">
        <f>Source!O95</f>
        <v>15523.39</v>
      </c>
      <c r="Q194">
        <f>ROUND((Source!DN95/100)*ROUND((ROUND((Source!AF95*Source!AV95*Source!I95),2)),2), 2)</f>
        <v>0</v>
      </c>
      <c r="R194">
        <f>Source!X95</f>
        <v>0</v>
      </c>
      <c r="S194">
        <f>ROUND((Source!DO95/100)*ROUND((ROUND((Source!AF95*Source!AV95*Source!I95),2)),2), 2)</f>
        <v>0</v>
      </c>
      <c r="T194">
        <f>Source!Y95</f>
        <v>0</v>
      </c>
      <c r="U194">
        <f>ROUND((175/100)*ROUND((ROUND((Source!AE95*Source!AV95*Source!I95),2)),2), 2)</f>
        <v>0</v>
      </c>
      <c r="V194">
        <f>ROUND((160/100)*ROUND(ROUND((ROUND((Source!AE95*Source!AV95*Source!I95),2)*Source!BS95),2), 2), 2)</f>
        <v>0</v>
      </c>
      <c r="X194">
        <f>IF(Source!BI95&lt;=1,I194, 0)</f>
        <v>875.05</v>
      </c>
      <c r="Y194">
        <f>IF(Source!BI95=2,I194, 0)</f>
        <v>0</v>
      </c>
      <c r="Z194">
        <f>IF(Source!BI95=3,I194, 0)</f>
        <v>0</v>
      </c>
      <c r="AA194">
        <f>IF(Source!BI95=4,I194, 0)</f>
        <v>0</v>
      </c>
    </row>
    <row r="195" spans="1:28" ht="14.25" x14ac:dyDescent="0.2">
      <c r="A195" s="33" t="s">
        <v>215</v>
      </c>
      <c r="B195" s="33" t="str">
        <f>Source!F96</f>
        <v>1.3-2-5</v>
      </c>
      <c r="C195" s="33" t="s">
        <v>108</v>
      </c>
      <c r="D195" s="35" t="str">
        <f>Source!H96</f>
        <v>м3</v>
      </c>
      <c r="E195" s="34">
        <f>Source!I96</f>
        <v>0.48</v>
      </c>
      <c r="F195" s="37">
        <f>Source!AK96</f>
        <v>451.14</v>
      </c>
      <c r="G195" s="51" t="s">
        <v>6</v>
      </c>
      <c r="H195" s="34">
        <f>Source!AW96</f>
        <v>1.0249999999999999</v>
      </c>
      <c r="I195" s="37">
        <f>ROUND((ROUND((Source!AC96*Source!AW96*Source!I96),2)),2)+(ROUND((ROUND(((Source!ET96)*Source!AV96*Source!I96),2)),2)+ROUND((ROUND(((Source!AE96-(Source!EU96))*Source!AV96*Source!I96),2)),2))+ROUND((ROUND((Source!AF96*Source!AV96*Source!I96),2)),2)</f>
        <v>221.96</v>
      </c>
      <c r="J195" s="34">
        <f>IF(Source!BC96&lt;&gt; 0, Source!BC96, 1)</f>
        <v>7.72</v>
      </c>
      <c r="K195" s="37">
        <f>Source!O96</f>
        <v>1713.53</v>
      </c>
      <c r="Q195">
        <f>ROUND((Source!DN96/100)*ROUND((ROUND((Source!AF96*Source!AV96*Source!I96),2)),2), 2)</f>
        <v>0</v>
      </c>
      <c r="R195">
        <f>Source!X96</f>
        <v>0</v>
      </c>
      <c r="S195">
        <f>ROUND((Source!DO96/100)*ROUND((ROUND((Source!AF96*Source!AV96*Source!I96),2)),2), 2)</f>
        <v>0</v>
      </c>
      <c r="T195">
        <f>Source!Y96</f>
        <v>0</v>
      </c>
      <c r="U195">
        <f>ROUND((175/100)*ROUND((ROUND((Source!AE96*Source!AV96*Source!I96),2)),2), 2)</f>
        <v>0</v>
      </c>
      <c r="V195">
        <f>ROUND((160/100)*ROUND(ROUND((ROUND((Source!AE96*Source!AV96*Source!I96),2)*Source!BS96),2), 2), 2)</f>
        <v>0</v>
      </c>
      <c r="X195">
        <f>IF(Source!BI96&lt;=1,I195, 0)</f>
        <v>221.96</v>
      </c>
      <c r="Y195">
        <f>IF(Source!BI96=2,I195, 0)</f>
        <v>0</v>
      </c>
      <c r="Z195">
        <f>IF(Source!BI96=3,I195, 0)</f>
        <v>0</v>
      </c>
      <c r="AA195">
        <f>IF(Source!BI96=4,I195, 0)</f>
        <v>0</v>
      </c>
    </row>
    <row r="196" spans="1:28" ht="14.25" x14ac:dyDescent="0.2">
      <c r="A196" s="33"/>
      <c r="B196" s="33"/>
      <c r="C196" s="33" t="s">
        <v>852</v>
      </c>
      <c r="D196" s="35" t="s">
        <v>853</v>
      </c>
      <c r="E196" s="34">
        <f>Source!DN94</f>
        <v>114</v>
      </c>
      <c r="F196" s="37"/>
      <c r="G196" s="36"/>
      <c r="H196" s="34"/>
      <c r="I196" s="37">
        <f>SUM(Q191:Q195)</f>
        <v>157.63999999999999</v>
      </c>
      <c r="J196" s="34">
        <f>Source!BZ94</f>
        <v>94</v>
      </c>
      <c r="K196" s="37">
        <f>SUM(R191:R195)</f>
        <v>3387.37</v>
      </c>
    </row>
    <row r="197" spans="1:28" ht="14.25" x14ac:dyDescent="0.2">
      <c r="A197" s="33"/>
      <c r="B197" s="33"/>
      <c r="C197" s="33" t="s">
        <v>854</v>
      </c>
      <c r="D197" s="35" t="s">
        <v>853</v>
      </c>
      <c r="E197" s="34">
        <f>Source!DO94</f>
        <v>90</v>
      </c>
      <c r="F197" s="37"/>
      <c r="G197" s="36"/>
      <c r="H197" s="34"/>
      <c r="I197" s="37">
        <f>SUM(S191:S196)</f>
        <v>124.45</v>
      </c>
      <c r="J197" s="34">
        <f>Source!CA94</f>
        <v>41</v>
      </c>
      <c r="K197" s="37">
        <f>SUM(T191:T196)</f>
        <v>1477.47</v>
      </c>
    </row>
    <row r="198" spans="1:28" ht="14.25" x14ac:dyDescent="0.2">
      <c r="A198" s="43"/>
      <c r="B198" s="43"/>
      <c r="C198" s="43" t="s">
        <v>856</v>
      </c>
      <c r="D198" s="44" t="s">
        <v>857</v>
      </c>
      <c r="E198" s="45">
        <f>Source!AQ94</f>
        <v>5.95</v>
      </c>
      <c r="F198" s="46"/>
      <c r="G198" s="47" t="str">
        <f>Source!DI94</f>
        <v/>
      </c>
      <c r="H198" s="45">
        <f>Source!AV94</f>
        <v>1.0669999999999999</v>
      </c>
      <c r="I198" s="46">
        <f>Source!U94</f>
        <v>12.6973</v>
      </c>
      <c r="J198" s="45"/>
      <c r="K198" s="46"/>
      <c r="AB198" s="40">
        <f>I198</f>
        <v>12.6973</v>
      </c>
    </row>
    <row r="199" spans="1:28" ht="15" x14ac:dyDescent="0.25">
      <c r="A199" s="48"/>
      <c r="B199" s="48"/>
      <c r="C199" s="49" t="s">
        <v>858</v>
      </c>
      <c r="D199" s="48"/>
      <c r="E199" s="48"/>
      <c r="F199" s="48"/>
      <c r="G199" s="48"/>
      <c r="H199" s="50">
        <f>I192+I193+I196+I197+SUM(I194:I195)</f>
        <v>1556.4299999999998</v>
      </c>
      <c r="I199" s="50"/>
      <c r="J199" s="50">
        <f>K192+K193+K196+K197+SUM(K194:K195)</f>
        <v>25977.909999999996</v>
      </c>
      <c r="K199" s="50"/>
      <c r="O199" s="40">
        <f>I192+I193+I196+I197+SUM(I194:I195)</f>
        <v>1556.4299999999998</v>
      </c>
      <c r="P199" s="40">
        <f>K192+K193+K196+K197+SUM(K194:K195)</f>
        <v>25977.909999999996</v>
      </c>
      <c r="X199">
        <f>IF(Source!BI94&lt;=1,I192+I193+I196+I197-0, 0)</f>
        <v>459.41999999999996</v>
      </c>
      <c r="Y199">
        <f>IF(Source!BI94=2,I192+I193+I196+I197-0, 0)</f>
        <v>0</v>
      </c>
      <c r="Z199">
        <f>IF(Source!BI94=3,I192+I193+I196+I197-0, 0)</f>
        <v>0</v>
      </c>
      <c r="AA199">
        <f>IF(Source!BI94=4,I192+I193+I196+I197,0)</f>
        <v>0</v>
      </c>
    </row>
    <row r="201" spans="1:28" ht="85.5" x14ac:dyDescent="0.2">
      <c r="A201" s="33">
        <v>17</v>
      </c>
      <c r="B201" s="33" t="str">
        <f>Source!F97</f>
        <v>3.15-51-1</v>
      </c>
      <c r="C201" s="33" t="s">
        <v>218</v>
      </c>
      <c r="D201" s="35" t="str">
        <f>Source!H97</f>
        <v>100 м2 оштукатуриваемой поверхности</v>
      </c>
      <c r="E201" s="34">
        <f>Source!I97</f>
        <v>1.83E-2</v>
      </c>
      <c r="F201" s="37"/>
      <c r="G201" s="36"/>
      <c r="H201" s="34"/>
      <c r="I201" s="37"/>
      <c r="J201" s="34"/>
      <c r="K201" s="37"/>
      <c r="Q201">
        <f>ROUND((Source!DN97/100)*ROUND((ROUND((Source!AF97*Source!AV97*Source!I97),2)),2), 2)</f>
        <v>14.53</v>
      </c>
      <c r="R201">
        <f>Source!X97</f>
        <v>284.02999999999997</v>
      </c>
      <c r="S201">
        <f>ROUND((Source!DO97/100)*ROUND((ROUND((Source!AF97*Source!AV97*Source!I97),2)),2), 2)</f>
        <v>10.17</v>
      </c>
      <c r="T201">
        <f>Source!Y97</f>
        <v>132.55000000000001</v>
      </c>
      <c r="U201">
        <f>ROUND((175/100)*ROUND((ROUND((Source!AE97*Source!AV97*Source!I97),2)),2), 2)</f>
        <v>1.58</v>
      </c>
      <c r="V201">
        <f>ROUND((160/100)*ROUND(ROUND((ROUND((Source!AE97*Source!AV97*Source!I97),2)*Source!BS97),2), 2), 2)</f>
        <v>37.520000000000003</v>
      </c>
    </row>
    <row r="202" spans="1:28" ht="14.25" x14ac:dyDescent="0.2">
      <c r="A202" s="33"/>
      <c r="B202" s="33"/>
      <c r="C202" s="33" t="s">
        <v>849</v>
      </c>
      <c r="D202" s="35"/>
      <c r="E202" s="34"/>
      <c r="F202" s="37">
        <f>Source!AO97</f>
        <v>645.52</v>
      </c>
      <c r="G202" s="36" t="str">
        <f>Source!DG97</f>
        <v/>
      </c>
      <c r="H202" s="34">
        <f>Source!AV97</f>
        <v>1.0249999999999999</v>
      </c>
      <c r="I202" s="37">
        <f>ROUND((ROUND((Source!AF97*Source!AV97*Source!I97),2)),2)</f>
        <v>12.11</v>
      </c>
      <c r="J202" s="34">
        <f>IF(Source!BA97&lt;&gt; 0, Source!BA97, 1)</f>
        <v>26.06</v>
      </c>
      <c r="K202" s="37">
        <f>Source!S97</f>
        <v>315.58999999999997</v>
      </c>
      <c r="W202">
        <f>I202</f>
        <v>12.11</v>
      </c>
    </row>
    <row r="203" spans="1:28" ht="14.25" x14ac:dyDescent="0.2">
      <c r="A203" s="33"/>
      <c r="B203" s="33"/>
      <c r="C203" s="33" t="s">
        <v>850</v>
      </c>
      <c r="D203" s="35"/>
      <c r="E203" s="34"/>
      <c r="F203" s="37">
        <f>Source!AM97</f>
        <v>88.64</v>
      </c>
      <c r="G203" s="36" t="str">
        <f>Source!DE97</f>
        <v/>
      </c>
      <c r="H203" s="34">
        <f>Source!AV97</f>
        <v>1.0249999999999999</v>
      </c>
      <c r="I203" s="37">
        <f>(ROUND((ROUND(((Source!ET97)*Source!AV97*Source!I97),2)),2)+ROUND((ROUND(((Source!AE97-(Source!EU97))*Source!AV97*Source!I97),2)),2))</f>
        <v>1.66</v>
      </c>
      <c r="J203" s="34">
        <f>IF(Source!BB97&lt;&gt; 0, Source!BB97, 1)</f>
        <v>18.53</v>
      </c>
      <c r="K203" s="37">
        <f>Source!Q97</f>
        <v>30.76</v>
      </c>
    </row>
    <row r="204" spans="1:28" ht="14.25" x14ac:dyDescent="0.2">
      <c r="A204" s="33"/>
      <c r="B204" s="33"/>
      <c r="C204" s="33" t="s">
        <v>851</v>
      </c>
      <c r="D204" s="35"/>
      <c r="E204" s="34"/>
      <c r="F204" s="37">
        <f>Source!AN97</f>
        <v>48.21</v>
      </c>
      <c r="G204" s="36" t="str">
        <f>Source!DF97</f>
        <v/>
      </c>
      <c r="H204" s="34">
        <f>Source!AV97</f>
        <v>1.0249999999999999</v>
      </c>
      <c r="I204" s="39">
        <f>ROUND((ROUND((Source!AE97*Source!AV97*Source!I97),2)),2)</f>
        <v>0.9</v>
      </c>
      <c r="J204" s="34">
        <f>IF(Source!BS97&lt;&gt; 0, Source!BS97, 1)</f>
        <v>26.06</v>
      </c>
      <c r="K204" s="39">
        <f>Source!R97</f>
        <v>23.45</v>
      </c>
      <c r="W204">
        <f>I204</f>
        <v>0.9</v>
      </c>
    </row>
    <row r="205" spans="1:28" ht="14.25" x14ac:dyDescent="0.2">
      <c r="A205" s="33"/>
      <c r="B205" s="33"/>
      <c r="C205" s="33" t="s">
        <v>859</v>
      </c>
      <c r="D205" s="35"/>
      <c r="E205" s="34"/>
      <c r="F205" s="37">
        <f>Source!AL97</f>
        <v>90.85</v>
      </c>
      <c r="G205" s="36" t="str">
        <f>Source!DD97</f>
        <v/>
      </c>
      <c r="H205" s="34">
        <f>Source!AW97</f>
        <v>1</v>
      </c>
      <c r="I205" s="37">
        <f>ROUND((ROUND((Source!AC97*Source!AW97*Source!I97),2)),2)</f>
        <v>1.66</v>
      </c>
      <c r="J205" s="34">
        <f>IF(Source!BC97&lt;&gt; 0, Source!BC97, 1)</f>
        <v>20.76</v>
      </c>
      <c r="K205" s="37">
        <f>Source!P97</f>
        <v>34.46</v>
      </c>
    </row>
    <row r="206" spans="1:28" ht="14.25" x14ac:dyDescent="0.2">
      <c r="A206" s="33" t="s">
        <v>223</v>
      </c>
      <c r="B206" s="33" t="str">
        <f>Source!F98</f>
        <v>1.1-1-118</v>
      </c>
      <c r="C206" s="33" t="s">
        <v>225</v>
      </c>
      <c r="D206" s="35" t="str">
        <f>Source!H98</f>
        <v>м3</v>
      </c>
      <c r="E206" s="34">
        <f>Source!I98</f>
        <v>1.722E-3</v>
      </c>
      <c r="F206" s="37">
        <f>Source!AK98</f>
        <v>7.07</v>
      </c>
      <c r="G206" s="51" t="s">
        <v>6</v>
      </c>
      <c r="H206" s="34">
        <f>Source!AW98</f>
        <v>1</v>
      </c>
      <c r="I206" s="37">
        <f>ROUND((ROUND((Source!AC98*Source!AW98*Source!I98),2)),2)+(ROUND((ROUND(((Source!ET98)*Source!AV98*Source!I98),2)),2)+ROUND((ROUND(((Source!AE98-(Source!EU98))*Source!AV98*Source!I98),2)),2))+ROUND((ROUND((Source!AF98*Source!AV98*Source!I98),2)),2)</f>
        <v>0.01</v>
      </c>
      <c r="J206" s="34">
        <f>IF(Source!BC98&lt;&gt; 0, Source!BC98, 1)</f>
        <v>5.14</v>
      </c>
      <c r="K206" s="37">
        <f>Source!O98</f>
        <v>0.05</v>
      </c>
      <c r="Q206">
        <f>ROUND((Source!DN98/100)*ROUND((ROUND((Source!AF98*Source!AV98*Source!I98),2)),2), 2)</f>
        <v>0</v>
      </c>
      <c r="R206">
        <f>Source!X98</f>
        <v>0</v>
      </c>
      <c r="S206">
        <f>ROUND((Source!DO98/100)*ROUND((ROUND((Source!AF98*Source!AV98*Source!I98),2)),2), 2)</f>
        <v>0</v>
      </c>
      <c r="T206">
        <f>Source!Y98</f>
        <v>0</v>
      </c>
      <c r="U206">
        <f>ROUND((175/100)*ROUND((ROUND((Source!AE98*Source!AV98*Source!I98),2)),2), 2)</f>
        <v>0</v>
      </c>
      <c r="V206">
        <f>ROUND((160/100)*ROUND(ROUND((ROUND((Source!AE98*Source!AV98*Source!I98),2)*Source!BS98),2), 2), 2)</f>
        <v>0</v>
      </c>
      <c r="X206">
        <f>IF(Source!BI98&lt;=1,I206, 0)</f>
        <v>0.01</v>
      </c>
      <c r="Y206">
        <f>IF(Source!BI98=2,I206, 0)</f>
        <v>0</v>
      </c>
      <c r="Z206">
        <f>IF(Source!BI98=3,I206, 0)</f>
        <v>0</v>
      </c>
      <c r="AA206">
        <f>IF(Source!BI98=4,I206, 0)</f>
        <v>0</v>
      </c>
    </row>
    <row r="207" spans="1:28" ht="71.25" x14ac:dyDescent="0.2">
      <c r="A207" s="33" t="s">
        <v>227</v>
      </c>
      <c r="B207" s="33" t="str">
        <f>Source!F99</f>
        <v>1.3-2-24</v>
      </c>
      <c r="C207" s="33" t="s">
        <v>229</v>
      </c>
      <c r="D207" s="35" t="str">
        <f>Source!H99</f>
        <v>т</v>
      </c>
      <c r="E207" s="34">
        <f>Source!I99</f>
        <v>9.8379999999999995E-3</v>
      </c>
      <c r="F207" s="37">
        <f>Source!AK99</f>
        <v>796.76</v>
      </c>
      <c r="G207" s="51" t="s">
        <v>6</v>
      </c>
      <c r="H207" s="34">
        <f>Source!AW99</f>
        <v>1</v>
      </c>
      <c r="I207" s="37">
        <f>ROUND((ROUND((Source!AC99*Source!AW99*Source!I99),2)),2)+(ROUND((ROUND(((Source!ET99)*Source!AV99*Source!I99),2)),2)+ROUND((ROUND(((Source!AE99-(Source!EU99))*Source!AV99*Source!I99),2)),2))+ROUND((ROUND((Source!AF99*Source!AV99*Source!I99),2)),2)</f>
        <v>7.84</v>
      </c>
      <c r="J207" s="34">
        <f>IF(Source!BC99&lt;&gt; 0, Source!BC99, 1)</f>
        <v>7.42</v>
      </c>
      <c r="K207" s="37">
        <f>Source!O99</f>
        <v>58.17</v>
      </c>
      <c r="Q207">
        <f>ROUND((Source!DN99/100)*ROUND((ROUND((Source!AF99*Source!AV99*Source!I99),2)),2), 2)</f>
        <v>0</v>
      </c>
      <c r="R207">
        <f>Source!X99</f>
        <v>0</v>
      </c>
      <c r="S207">
        <f>ROUND((Source!DO99/100)*ROUND((ROUND((Source!AF99*Source!AV99*Source!I99),2)),2), 2)</f>
        <v>0</v>
      </c>
      <c r="T207">
        <f>Source!Y99</f>
        <v>0</v>
      </c>
      <c r="U207">
        <f>ROUND((175/100)*ROUND((ROUND((Source!AE99*Source!AV99*Source!I99),2)),2), 2)</f>
        <v>0</v>
      </c>
      <c r="V207">
        <f>ROUND((160/100)*ROUND(ROUND((ROUND((Source!AE99*Source!AV99*Source!I99),2)*Source!BS99),2), 2), 2)</f>
        <v>0</v>
      </c>
      <c r="X207">
        <f>IF(Source!BI99&lt;=1,I207, 0)</f>
        <v>7.84</v>
      </c>
      <c r="Y207">
        <f>IF(Source!BI99=2,I207, 0)</f>
        <v>0</v>
      </c>
      <c r="Z207">
        <f>IF(Source!BI99=3,I207, 0)</f>
        <v>0</v>
      </c>
      <c r="AA207">
        <f>IF(Source!BI99=4,I207, 0)</f>
        <v>0</v>
      </c>
    </row>
    <row r="208" spans="1:28" ht="14.25" x14ac:dyDescent="0.2">
      <c r="A208" s="33" t="s">
        <v>231</v>
      </c>
      <c r="B208" s="33" t="str">
        <f>Source!F100</f>
        <v>1.3-2-5</v>
      </c>
      <c r="C208" s="33" t="s">
        <v>108</v>
      </c>
      <c r="D208" s="35" t="str">
        <f>Source!H100</f>
        <v>м3</v>
      </c>
      <c r="E208" s="34">
        <f>Source!I100</f>
        <v>4.0990000000000002E-3</v>
      </c>
      <c r="F208" s="37">
        <f>Source!AK100</f>
        <v>451.14</v>
      </c>
      <c r="G208" s="51" t="s">
        <v>6</v>
      </c>
      <c r="H208" s="34">
        <f>Source!AW100</f>
        <v>1</v>
      </c>
      <c r="I208" s="37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1.85</v>
      </c>
      <c r="J208" s="34">
        <f>IF(Source!BC100&lt;&gt; 0, Source!BC100, 1)</f>
        <v>7.72</v>
      </c>
      <c r="K208" s="37">
        <f>Source!O100</f>
        <v>14.28</v>
      </c>
      <c r="Q208">
        <f>ROUND((Source!DN100/100)*ROUND((ROUND((Source!AF100*Source!AV100*Source!I100),2)),2), 2)</f>
        <v>0</v>
      </c>
      <c r="R208">
        <f>Source!X100</f>
        <v>0</v>
      </c>
      <c r="S208">
        <f>ROUND((Source!DO100/100)*ROUND((ROUND((Source!AF100*Source!AV100*Source!I100),2)),2), 2)</f>
        <v>0</v>
      </c>
      <c r="T208">
        <f>Source!Y100</f>
        <v>0</v>
      </c>
      <c r="U208">
        <f>ROUND((175/100)*ROUND((ROUND((Source!AE100*Source!AV100*Source!I100),2)),2), 2)</f>
        <v>0</v>
      </c>
      <c r="V208">
        <f>ROUND((160/100)*ROUND(ROUND((ROUND((Source!AE100*Source!AV100*Source!I100),2)*Source!BS100),2), 2), 2)</f>
        <v>0</v>
      </c>
      <c r="X208">
        <f>IF(Source!BI100&lt;=1,I208, 0)</f>
        <v>1.85</v>
      </c>
      <c r="Y208">
        <f>IF(Source!BI100=2,I208, 0)</f>
        <v>0</v>
      </c>
      <c r="Z208">
        <f>IF(Source!BI100=3,I208, 0)</f>
        <v>0</v>
      </c>
      <c r="AA208">
        <f>IF(Source!BI100=4,I208, 0)</f>
        <v>0</v>
      </c>
    </row>
    <row r="209" spans="1:28" ht="28.5" x14ac:dyDescent="0.2">
      <c r="A209" s="33" t="s">
        <v>232</v>
      </c>
      <c r="B209" s="33" t="str">
        <f>Source!F101</f>
        <v>5745520000</v>
      </c>
      <c r="C209" s="33" t="s">
        <v>234</v>
      </c>
      <c r="D209" s="35" t="str">
        <f>Source!H101</f>
        <v>м3</v>
      </c>
      <c r="E209" s="34">
        <f>Source!I101</f>
        <v>2.0496000000000004E-2</v>
      </c>
      <c r="F209" s="37">
        <f>Source!AK101</f>
        <v>0</v>
      </c>
      <c r="G209" s="51" t="s">
        <v>6</v>
      </c>
      <c r="H209" s="34">
        <f>Source!AW101</f>
        <v>1</v>
      </c>
      <c r="I209" s="37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0</v>
      </c>
      <c r="J209" s="34">
        <f>IF(Source!BC101&lt;&gt; 0, Source!BC101, 1)</f>
        <v>6.82</v>
      </c>
      <c r="K209" s="37">
        <f>Source!O101</f>
        <v>0</v>
      </c>
      <c r="Q209">
        <f>ROUND((Source!DN101/100)*ROUND((ROUND((Source!AF101*Source!AV101*Source!I101),2)),2), 2)</f>
        <v>0</v>
      </c>
      <c r="R209">
        <f>Source!X101</f>
        <v>0</v>
      </c>
      <c r="S209">
        <f>ROUND((Source!DO101/100)*ROUND((ROUND((Source!AF101*Source!AV101*Source!I101),2)),2), 2)</f>
        <v>0</v>
      </c>
      <c r="T209">
        <f>Source!Y101</f>
        <v>0</v>
      </c>
      <c r="U209">
        <f>ROUND((175/100)*ROUND((ROUND((Source!AE101*Source!AV101*Source!I101),2)),2), 2)</f>
        <v>0</v>
      </c>
      <c r="V209">
        <f>ROUND((160/100)*ROUND(ROUND((ROUND((Source!AE101*Source!AV101*Source!I101),2)*Source!BS101),2), 2), 2)</f>
        <v>0</v>
      </c>
      <c r="X209">
        <f>IF(Source!BI101&lt;=1,I209, 0)</f>
        <v>0</v>
      </c>
      <c r="Y209">
        <f>IF(Source!BI101=2,I209, 0)</f>
        <v>0</v>
      </c>
      <c r="Z209">
        <f>IF(Source!BI101=3,I209, 0)</f>
        <v>0</v>
      </c>
      <c r="AA209">
        <f>IF(Source!BI101=4,I209, 0)</f>
        <v>0</v>
      </c>
    </row>
    <row r="210" spans="1:28" ht="14.25" x14ac:dyDescent="0.2">
      <c r="A210" s="33"/>
      <c r="B210" s="33"/>
      <c r="C210" s="33" t="s">
        <v>852</v>
      </c>
      <c r="D210" s="35" t="s">
        <v>853</v>
      </c>
      <c r="E210" s="34">
        <f>Source!DN97</f>
        <v>120</v>
      </c>
      <c r="F210" s="37"/>
      <c r="G210" s="36"/>
      <c r="H210" s="34"/>
      <c r="I210" s="37">
        <f>SUM(Q201:Q209)</f>
        <v>14.53</v>
      </c>
      <c r="J210" s="34">
        <f>Source!BZ97</f>
        <v>90</v>
      </c>
      <c r="K210" s="37">
        <f>SUM(R201:R209)</f>
        <v>284.02999999999997</v>
      </c>
    </row>
    <row r="211" spans="1:28" ht="14.25" x14ac:dyDescent="0.2">
      <c r="A211" s="33"/>
      <c r="B211" s="33"/>
      <c r="C211" s="33" t="s">
        <v>854</v>
      </c>
      <c r="D211" s="35" t="s">
        <v>853</v>
      </c>
      <c r="E211" s="34">
        <f>Source!DO97</f>
        <v>84</v>
      </c>
      <c r="F211" s="37"/>
      <c r="G211" s="36"/>
      <c r="H211" s="34"/>
      <c r="I211" s="37">
        <f>SUM(S201:S210)</f>
        <v>10.17</v>
      </c>
      <c r="J211" s="34">
        <f>Source!CA97</f>
        <v>42</v>
      </c>
      <c r="K211" s="37">
        <f>SUM(T201:T210)</f>
        <v>132.55000000000001</v>
      </c>
    </row>
    <row r="212" spans="1:28" ht="14.25" x14ac:dyDescent="0.2">
      <c r="A212" s="33"/>
      <c r="B212" s="33"/>
      <c r="C212" s="33" t="s">
        <v>855</v>
      </c>
      <c r="D212" s="35" t="s">
        <v>853</v>
      </c>
      <c r="E212" s="34">
        <f>175</f>
        <v>175</v>
      </c>
      <c r="F212" s="37"/>
      <c r="G212" s="36"/>
      <c r="H212" s="34"/>
      <c r="I212" s="37">
        <f>SUM(U201:U211)</f>
        <v>1.58</v>
      </c>
      <c r="J212" s="34">
        <f>160</f>
        <v>160</v>
      </c>
      <c r="K212" s="37">
        <f>SUM(V201:V211)</f>
        <v>37.520000000000003</v>
      </c>
    </row>
    <row r="213" spans="1:28" ht="14.25" x14ac:dyDescent="0.2">
      <c r="A213" s="43"/>
      <c r="B213" s="43"/>
      <c r="C213" s="43" t="s">
        <v>856</v>
      </c>
      <c r="D213" s="44" t="s">
        <v>857</v>
      </c>
      <c r="E213" s="45">
        <f>Source!AQ97</f>
        <v>55.6</v>
      </c>
      <c r="F213" s="46"/>
      <c r="G213" s="47" t="str">
        <f>Source!DI97</f>
        <v/>
      </c>
      <c r="H213" s="45">
        <f>Source!AV97</f>
        <v>1.0249999999999999</v>
      </c>
      <c r="I213" s="46">
        <f>Source!U97</f>
        <v>1.0429169999999999</v>
      </c>
      <c r="J213" s="45"/>
      <c r="K213" s="46"/>
      <c r="AB213" s="40">
        <f>I213</f>
        <v>1.0429169999999999</v>
      </c>
    </row>
    <row r="214" spans="1:28" ht="15" x14ac:dyDescent="0.25">
      <c r="A214" s="48"/>
      <c r="B214" s="48"/>
      <c r="C214" s="49" t="s">
        <v>858</v>
      </c>
      <c r="D214" s="48"/>
      <c r="E214" s="48"/>
      <c r="F214" s="48"/>
      <c r="G214" s="48"/>
      <c r="H214" s="50">
        <f>I202+I203+I205+I210+I211+I212+SUM(I206:I209)</f>
        <v>51.41</v>
      </c>
      <c r="I214" s="50"/>
      <c r="J214" s="50">
        <f>K202+K203+K205+K210+K211+K212+SUM(K206:K209)</f>
        <v>907.40999999999985</v>
      </c>
      <c r="K214" s="50"/>
      <c r="O214" s="40">
        <f>I202+I203+I205+I210+I211+I212+SUM(I206:I209)</f>
        <v>51.41</v>
      </c>
      <c r="P214" s="40">
        <f>K202+K203+K205+K210+K211+K212+SUM(K206:K209)</f>
        <v>907.40999999999985</v>
      </c>
      <c r="X214">
        <f>IF(Source!BI97&lt;=1,I202+I203+I205+I210+I211+I212-0, 0)</f>
        <v>41.71</v>
      </c>
      <c r="Y214">
        <f>IF(Source!BI97=2,I202+I203+I205+I210+I211+I212-0, 0)</f>
        <v>0</v>
      </c>
      <c r="Z214">
        <f>IF(Source!BI97=3,I202+I203+I205+I210+I211+I212-0, 0)</f>
        <v>0</v>
      </c>
      <c r="AA214">
        <f>IF(Source!BI97=4,I202+I203+I205+I210+I211+I212,0)</f>
        <v>0</v>
      </c>
    </row>
    <row r="216" spans="1:28" ht="71.25" x14ac:dyDescent="0.2">
      <c r="A216" s="33">
        <v>18</v>
      </c>
      <c r="B216" s="33" t="str">
        <f>Source!F102</f>
        <v>3.8-2-5</v>
      </c>
      <c r="C216" s="33" t="s">
        <v>237</v>
      </c>
      <c r="D216" s="35" t="str">
        <f>Source!H102</f>
        <v>100 м2 изолируемой поверхности</v>
      </c>
      <c r="E216" s="34">
        <f>Source!I102</f>
        <v>0.78180000000000005</v>
      </c>
      <c r="F216" s="37"/>
      <c r="G216" s="36"/>
      <c r="H216" s="34"/>
      <c r="I216" s="37"/>
      <c r="J216" s="34"/>
      <c r="K216" s="37"/>
      <c r="Q216">
        <f>ROUND((Source!DN102/100)*ROUND((ROUND((Source!AF102*Source!AV102*Source!I102),2)),2), 2)</f>
        <v>611.89</v>
      </c>
      <c r="R216">
        <f>Source!X102</f>
        <v>13212.23</v>
      </c>
      <c r="S216">
        <f>ROUND((Source!DO102/100)*ROUND((ROUND((Source!AF102*Source!AV102*Source!I102),2)),2), 2)</f>
        <v>448.72</v>
      </c>
      <c r="T216">
        <f>Source!Y102</f>
        <v>6226.45</v>
      </c>
      <c r="U216">
        <f>ROUND((175/100)*ROUND((ROUND((Source!AE102*Source!AV102*Source!I102),2)),2), 2)</f>
        <v>40.65</v>
      </c>
      <c r="V216">
        <f>ROUND((160/100)*ROUND(ROUND((ROUND((Source!AE102*Source!AV102*Source!I102),2)*Source!BS102),2), 2), 2)</f>
        <v>968.59</v>
      </c>
    </row>
    <row r="217" spans="1:28" ht="14.25" x14ac:dyDescent="0.2">
      <c r="A217" s="33"/>
      <c r="B217" s="33"/>
      <c r="C217" s="33" t="s">
        <v>849</v>
      </c>
      <c r="D217" s="35"/>
      <c r="E217" s="34"/>
      <c r="F217" s="37">
        <f>Source!AO102</f>
        <v>711.93</v>
      </c>
      <c r="G217" s="36" t="str">
        <f>Source!DG102</f>
        <v/>
      </c>
      <c r="H217" s="34">
        <f>Source!AV102</f>
        <v>1.0469999999999999</v>
      </c>
      <c r="I217" s="37">
        <f>ROUND((ROUND((Source!AF102*Source!AV102*Source!I102),2)),2)</f>
        <v>582.75</v>
      </c>
      <c r="J217" s="34">
        <f>IF(Source!BA102&lt;&gt; 0, Source!BA102, 1)</f>
        <v>26.06</v>
      </c>
      <c r="K217" s="37">
        <f>Source!S102</f>
        <v>15186.47</v>
      </c>
      <c r="W217">
        <f>I217</f>
        <v>582.75</v>
      </c>
    </row>
    <row r="218" spans="1:28" ht="14.25" x14ac:dyDescent="0.2">
      <c r="A218" s="33"/>
      <c r="B218" s="33"/>
      <c r="C218" s="33" t="s">
        <v>850</v>
      </c>
      <c r="D218" s="35"/>
      <c r="E218" s="34"/>
      <c r="F218" s="37">
        <f>Source!AM102</f>
        <v>147.31</v>
      </c>
      <c r="G218" s="36" t="str">
        <f>Source!DE102</f>
        <v/>
      </c>
      <c r="H218" s="34">
        <f>Source!AV102</f>
        <v>1.0469999999999999</v>
      </c>
      <c r="I218" s="37">
        <f>(ROUND((ROUND(((Source!ET102)*Source!AV102*Source!I102),2)),2)+ROUND((ROUND(((Source!AE102-(Source!EU102))*Source!AV102*Source!I102),2)),2))</f>
        <v>120.58</v>
      </c>
      <c r="J218" s="34">
        <f>IF(Source!BB102&lt;&gt; 0, Source!BB102, 1)</f>
        <v>10.37</v>
      </c>
      <c r="K218" s="37">
        <f>Source!Q102</f>
        <v>1250.4100000000001</v>
      </c>
    </row>
    <row r="219" spans="1:28" ht="14.25" x14ac:dyDescent="0.2">
      <c r="A219" s="33"/>
      <c r="B219" s="33"/>
      <c r="C219" s="33" t="s">
        <v>851</v>
      </c>
      <c r="D219" s="35"/>
      <c r="E219" s="34"/>
      <c r="F219" s="37">
        <f>Source!AN102</f>
        <v>28.38</v>
      </c>
      <c r="G219" s="36" t="str">
        <f>Source!DF102</f>
        <v/>
      </c>
      <c r="H219" s="34">
        <f>Source!AV102</f>
        <v>1.0469999999999999</v>
      </c>
      <c r="I219" s="39">
        <f>ROUND((ROUND((Source!AE102*Source!AV102*Source!I102),2)),2)</f>
        <v>23.23</v>
      </c>
      <c r="J219" s="34">
        <f>IF(Source!BS102&lt;&gt; 0, Source!BS102, 1)</f>
        <v>26.06</v>
      </c>
      <c r="K219" s="39">
        <f>Source!R102</f>
        <v>605.37</v>
      </c>
      <c r="W219">
        <f>I219</f>
        <v>23.23</v>
      </c>
    </row>
    <row r="220" spans="1:28" ht="14.25" x14ac:dyDescent="0.2">
      <c r="A220" s="33"/>
      <c r="B220" s="33"/>
      <c r="C220" s="33" t="s">
        <v>859</v>
      </c>
      <c r="D220" s="35"/>
      <c r="E220" s="34"/>
      <c r="F220" s="37">
        <f>Source!AL102</f>
        <v>93.73</v>
      </c>
      <c r="G220" s="36" t="str">
        <f>Source!DD102</f>
        <v/>
      </c>
      <c r="H220" s="34">
        <f>Source!AW102</f>
        <v>1.0680000000000001</v>
      </c>
      <c r="I220" s="37">
        <f>ROUND((ROUND((Source!AC102*Source!AW102*Source!I102),2)),2)</f>
        <v>78.260000000000005</v>
      </c>
      <c r="J220" s="34">
        <f>IF(Source!BC102&lt;&gt; 0, Source!BC102, 1)</f>
        <v>6.98</v>
      </c>
      <c r="K220" s="37">
        <f>Source!P102</f>
        <v>546.25</v>
      </c>
    </row>
    <row r="221" spans="1:28" ht="57" x14ac:dyDescent="0.2">
      <c r="A221" s="33" t="s">
        <v>239</v>
      </c>
      <c r="B221" s="33" t="str">
        <f>Source!F103</f>
        <v>1.1-1-144</v>
      </c>
      <c r="C221" s="33" t="s">
        <v>112</v>
      </c>
      <c r="D221" s="35" t="str">
        <f>Source!H103</f>
        <v>м2</v>
      </c>
      <c r="E221" s="34">
        <f>Source!I103</f>
        <v>179.81399999999999</v>
      </c>
      <c r="F221" s="37">
        <f>Source!AK103</f>
        <v>17.84</v>
      </c>
      <c r="G221" s="51" t="s">
        <v>6</v>
      </c>
      <c r="H221" s="34">
        <f>Source!AW103</f>
        <v>1.0680000000000001</v>
      </c>
      <c r="I221" s="37">
        <f>ROUND((ROUND((Source!AC103*Source!AW103*Source!I103),2)),2)+(ROUND((ROUND(((Source!ET103)*Source!AV103*Source!I103),2)),2)+ROUND((ROUND(((Source!AE103-(Source!EU103))*Source!AV103*Source!I103),2)),2))+ROUND((ROUND((Source!AF103*Source!AV103*Source!I103),2)),2)</f>
        <v>3426.02</v>
      </c>
      <c r="J221" s="34">
        <f>IF(Source!BC103&lt;&gt; 0, Source!BC103, 1)</f>
        <v>3.99</v>
      </c>
      <c r="K221" s="37">
        <f>Source!O103</f>
        <v>13669.82</v>
      </c>
      <c r="Q221">
        <f>ROUND((Source!DN103/100)*ROUND((ROUND((Source!AF103*Source!AV103*Source!I103),2)),2), 2)</f>
        <v>0</v>
      </c>
      <c r="R221">
        <f>Source!X103</f>
        <v>0</v>
      </c>
      <c r="S221">
        <f>ROUND((Source!DO103/100)*ROUND((ROUND((Source!AF103*Source!AV103*Source!I103),2)),2), 2)</f>
        <v>0</v>
      </c>
      <c r="T221">
        <f>Source!Y103</f>
        <v>0</v>
      </c>
      <c r="U221">
        <f>ROUND((175/100)*ROUND((ROUND((Source!AE103*Source!AV103*Source!I103),2)),2), 2)</f>
        <v>0</v>
      </c>
      <c r="V221">
        <f>ROUND((160/100)*ROUND(ROUND((ROUND((Source!AE103*Source!AV103*Source!I103),2)*Source!BS103),2), 2), 2)</f>
        <v>0</v>
      </c>
      <c r="X221">
        <f>IF(Source!BI103&lt;=1,I221, 0)</f>
        <v>3426.02</v>
      </c>
      <c r="Y221">
        <f>IF(Source!BI103=2,I221, 0)</f>
        <v>0</v>
      </c>
      <c r="Z221">
        <f>IF(Source!BI103=3,I221, 0)</f>
        <v>0</v>
      </c>
      <c r="AA221">
        <f>IF(Source!BI103=4,I221, 0)</f>
        <v>0</v>
      </c>
    </row>
    <row r="222" spans="1:28" ht="142.5" x14ac:dyDescent="0.2">
      <c r="A222" s="33" t="s">
        <v>240</v>
      </c>
      <c r="B222" s="33" t="str">
        <f>Source!F104</f>
        <v>1.1-1-613</v>
      </c>
      <c r="C222" s="33" t="s">
        <v>821</v>
      </c>
      <c r="D222" s="35" t="str">
        <f>Source!H104</f>
        <v>т</v>
      </c>
      <c r="E222" s="34">
        <f>Source!I104</f>
        <v>0.34399200000000002</v>
      </c>
      <c r="F222" s="37">
        <f>Source!AK104</f>
        <v>11626.84</v>
      </c>
      <c r="G222" s="51" t="s">
        <v>6</v>
      </c>
      <c r="H222" s="34">
        <f>Source!AW104</f>
        <v>1.0680000000000001</v>
      </c>
      <c r="I222" s="37">
        <f>ROUND((ROUND((Source!AC104*Source!AW104*Source!I104),2)),2)+(ROUND((ROUND(((Source!ET104)*Source!AV104*Source!I104),2)),2)+ROUND((ROUND(((Source!AE104-(Source!EU104))*Source!AV104*Source!I104),2)),2))+ROUND((ROUND((Source!AF104*Source!AV104*Source!I104),2)),2)</f>
        <v>4271.51</v>
      </c>
      <c r="J222" s="34">
        <f>IF(Source!BC104&lt;&gt; 0, Source!BC104, 1)</f>
        <v>2.76</v>
      </c>
      <c r="K222" s="37">
        <f>Source!O104</f>
        <v>11789.37</v>
      </c>
      <c r="Q222">
        <f>ROUND((Source!DN104/100)*ROUND((ROUND((Source!AF104*Source!AV104*Source!I104),2)),2), 2)</f>
        <v>0</v>
      </c>
      <c r="R222">
        <f>Source!X104</f>
        <v>0</v>
      </c>
      <c r="S222">
        <f>ROUND((Source!DO104/100)*ROUND((ROUND((Source!AF104*Source!AV104*Source!I104),2)),2), 2)</f>
        <v>0</v>
      </c>
      <c r="T222">
        <f>Source!Y104</f>
        <v>0</v>
      </c>
      <c r="U222">
        <f>ROUND((175/100)*ROUND((ROUND((Source!AE104*Source!AV104*Source!I104),2)),2), 2)</f>
        <v>0</v>
      </c>
      <c r="V222">
        <f>ROUND((160/100)*ROUND(ROUND((ROUND((Source!AE104*Source!AV104*Source!I104),2)*Source!BS104),2), 2), 2)</f>
        <v>0</v>
      </c>
      <c r="X222">
        <f>IF(Source!BI104&lt;=1,I222, 0)</f>
        <v>4271.51</v>
      </c>
      <c r="Y222">
        <f>IF(Source!BI104=2,I222, 0)</f>
        <v>0</v>
      </c>
      <c r="Z222">
        <f>IF(Source!BI104=3,I222, 0)</f>
        <v>0</v>
      </c>
      <c r="AA222">
        <f>IF(Source!BI104=4,I222, 0)</f>
        <v>0</v>
      </c>
    </row>
    <row r="223" spans="1:28" ht="14.25" x14ac:dyDescent="0.2">
      <c r="A223" s="33"/>
      <c r="B223" s="33"/>
      <c r="C223" s="33" t="s">
        <v>852</v>
      </c>
      <c r="D223" s="35" t="s">
        <v>853</v>
      </c>
      <c r="E223" s="34">
        <f>Source!DN102</f>
        <v>105</v>
      </c>
      <c r="F223" s="37"/>
      <c r="G223" s="36"/>
      <c r="H223" s="34"/>
      <c r="I223" s="37">
        <f>SUM(Q216:Q222)</f>
        <v>611.89</v>
      </c>
      <c r="J223" s="34">
        <f>Source!BZ102</f>
        <v>87</v>
      </c>
      <c r="K223" s="37">
        <f>SUM(R216:R222)</f>
        <v>13212.23</v>
      </c>
    </row>
    <row r="224" spans="1:28" ht="14.25" x14ac:dyDescent="0.2">
      <c r="A224" s="33"/>
      <c r="B224" s="33"/>
      <c r="C224" s="33" t="s">
        <v>854</v>
      </c>
      <c r="D224" s="35" t="s">
        <v>853</v>
      </c>
      <c r="E224" s="34">
        <f>Source!DO102</f>
        <v>77</v>
      </c>
      <c r="F224" s="37"/>
      <c r="G224" s="36"/>
      <c r="H224" s="34"/>
      <c r="I224" s="37">
        <f>SUM(S216:S223)</f>
        <v>448.72</v>
      </c>
      <c r="J224" s="34">
        <f>Source!CA102</f>
        <v>41</v>
      </c>
      <c r="K224" s="37">
        <f>SUM(T216:T223)</f>
        <v>6226.45</v>
      </c>
    </row>
    <row r="225" spans="1:28" ht="14.25" x14ac:dyDescent="0.2">
      <c r="A225" s="33"/>
      <c r="B225" s="33"/>
      <c r="C225" s="33" t="s">
        <v>855</v>
      </c>
      <c r="D225" s="35" t="s">
        <v>853</v>
      </c>
      <c r="E225" s="34">
        <f>175</f>
        <v>175</v>
      </c>
      <c r="F225" s="37"/>
      <c r="G225" s="36"/>
      <c r="H225" s="34"/>
      <c r="I225" s="37">
        <f>SUM(U216:U224)</f>
        <v>40.65</v>
      </c>
      <c r="J225" s="34">
        <f>160</f>
        <v>160</v>
      </c>
      <c r="K225" s="37">
        <f>SUM(V216:V224)</f>
        <v>968.59</v>
      </c>
    </row>
    <row r="226" spans="1:28" ht="14.25" x14ac:dyDescent="0.2">
      <c r="A226" s="43"/>
      <c r="B226" s="43"/>
      <c r="C226" s="43" t="s">
        <v>856</v>
      </c>
      <c r="D226" s="44" t="s">
        <v>857</v>
      </c>
      <c r="E226" s="45">
        <f>Source!AQ102</f>
        <v>57</v>
      </c>
      <c r="F226" s="46"/>
      <c r="G226" s="47" t="str">
        <f>Source!DI102</f>
        <v/>
      </c>
      <c r="H226" s="45">
        <f>Source!AV102</f>
        <v>1.0469999999999999</v>
      </c>
      <c r="I226" s="46">
        <f>Source!U102</f>
        <v>46.657042199999999</v>
      </c>
      <c r="J226" s="45"/>
      <c r="K226" s="46"/>
      <c r="AB226" s="40">
        <f>I226</f>
        <v>46.657042199999999</v>
      </c>
    </row>
    <row r="227" spans="1:28" ht="15" x14ac:dyDescent="0.25">
      <c r="A227" s="48"/>
      <c r="B227" s="48"/>
      <c r="C227" s="49" t="s">
        <v>858</v>
      </c>
      <c r="D227" s="48"/>
      <c r="E227" s="48"/>
      <c r="F227" s="48"/>
      <c r="G227" s="48"/>
      <c r="H227" s="50">
        <f>I217+I218+I220+I223+I224+I225+SUM(I221:I222)</f>
        <v>9580.380000000001</v>
      </c>
      <c r="I227" s="50"/>
      <c r="J227" s="50">
        <f>K217+K218+K220+K223+K224+K225+SUM(K221:K222)</f>
        <v>62849.59</v>
      </c>
      <c r="K227" s="50"/>
      <c r="O227" s="40">
        <f>I217+I218+I220+I223+I224+I225+SUM(I221:I222)</f>
        <v>9580.380000000001</v>
      </c>
      <c r="P227" s="40">
        <f>K217+K218+K220+K223+K224+K225+SUM(K221:K222)</f>
        <v>62849.59</v>
      </c>
      <c r="X227">
        <f>IF(Source!BI102&lt;=1,I217+I218+I220+I223+I224+I225-0, 0)</f>
        <v>1882.8500000000001</v>
      </c>
      <c r="Y227">
        <f>IF(Source!BI102=2,I217+I218+I220+I223+I224+I225-0, 0)</f>
        <v>0</v>
      </c>
      <c r="Z227">
        <f>IF(Source!BI102=3,I217+I218+I220+I223+I224+I225-0, 0)</f>
        <v>0</v>
      </c>
      <c r="AA227">
        <f>IF(Source!BI102=4,I217+I218+I220+I223+I224+I225,0)</f>
        <v>0</v>
      </c>
    </row>
    <row r="229" spans="1:28" ht="71.25" x14ac:dyDescent="0.2">
      <c r="A229" s="33">
        <v>19</v>
      </c>
      <c r="B229" s="33" t="str">
        <f>Source!F105</f>
        <v>3.8-2-7</v>
      </c>
      <c r="C229" s="33" t="s">
        <v>243</v>
      </c>
      <c r="D229" s="35" t="str">
        <f>Source!H105</f>
        <v>100 м2 изолируемой поверхности</v>
      </c>
      <c r="E229" s="34">
        <f>Source!I105</f>
        <v>1.83E-2</v>
      </c>
      <c r="F229" s="37"/>
      <c r="G229" s="36"/>
      <c r="H229" s="34"/>
      <c r="I229" s="37"/>
      <c r="J229" s="34"/>
      <c r="K229" s="37"/>
      <c r="Q229">
        <f>ROUND((Source!DN105/100)*ROUND((ROUND((Source!AF105*Source!AV105*Source!I105),2)),2), 2)</f>
        <v>9.8000000000000007</v>
      </c>
      <c r="R229">
        <f>Source!X105</f>
        <v>211.53</v>
      </c>
      <c r="S229">
        <f>ROUND((Source!DO105/100)*ROUND((ROUND((Source!AF105*Source!AV105*Source!I105),2)),2), 2)</f>
        <v>7.18</v>
      </c>
      <c r="T229">
        <f>Source!Y105</f>
        <v>99.69</v>
      </c>
      <c r="U229">
        <f>ROUND((175/100)*ROUND((ROUND((Source!AE105*Source!AV105*Source!I105),2)),2), 2)</f>
        <v>0.46</v>
      </c>
      <c r="V229">
        <f>ROUND((160/100)*ROUND(ROUND((ROUND((Source!AE105*Source!AV105*Source!I105),2)*Source!BS105),2), 2), 2)</f>
        <v>10.85</v>
      </c>
    </row>
    <row r="230" spans="1:28" ht="14.25" x14ac:dyDescent="0.2">
      <c r="A230" s="33"/>
      <c r="B230" s="33"/>
      <c r="C230" s="33" t="s">
        <v>849</v>
      </c>
      <c r="D230" s="35"/>
      <c r="E230" s="34"/>
      <c r="F230" s="37">
        <f>Source!AO105</f>
        <v>487.11</v>
      </c>
      <c r="G230" s="36" t="str">
        <f>Source!DG105</f>
        <v/>
      </c>
      <c r="H230" s="34">
        <f>Source!AV105</f>
        <v>1.0469999999999999</v>
      </c>
      <c r="I230" s="37">
        <f>ROUND((ROUND((Source!AF105*Source!AV105*Source!I105),2)),2)</f>
        <v>9.33</v>
      </c>
      <c r="J230" s="34">
        <f>IF(Source!BA105&lt;&gt; 0, Source!BA105, 1)</f>
        <v>26.06</v>
      </c>
      <c r="K230" s="37">
        <f>Source!S105</f>
        <v>243.14</v>
      </c>
      <c r="W230">
        <f>I230</f>
        <v>9.33</v>
      </c>
    </row>
    <row r="231" spans="1:28" ht="14.25" x14ac:dyDescent="0.2">
      <c r="A231" s="33"/>
      <c r="B231" s="33"/>
      <c r="C231" s="33" t="s">
        <v>850</v>
      </c>
      <c r="D231" s="35"/>
      <c r="E231" s="34"/>
      <c r="F231" s="37">
        <f>Source!AM105</f>
        <v>71.290000000000006</v>
      </c>
      <c r="G231" s="36" t="str">
        <f>Source!DE105</f>
        <v/>
      </c>
      <c r="H231" s="34">
        <f>Source!AV105</f>
        <v>1.0469999999999999</v>
      </c>
      <c r="I231" s="37">
        <f>(ROUND((ROUND(((Source!ET105)*Source!AV105*Source!I105),2)),2)+ROUND((ROUND(((Source!AE105-(Source!EU105))*Source!AV105*Source!I105),2)),2))</f>
        <v>1.37</v>
      </c>
      <c r="J231" s="34">
        <f>IF(Source!BB105&lt;&gt; 0, Source!BB105, 1)</f>
        <v>10.26</v>
      </c>
      <c r="K231" s="37">
        <f>Source!Q105</f>
        <v>14.06</v>
      </c>
    </row>
    <row r="232" spans="1:28" ht="14.25" x14ac:dyDescent="0.2">
      <c r="A232" s="33"/>
      <c r="B232" s="33"/>
      <c r="C232" s="33" t="s">
        <v>851</v>
      </c>
      <c r="D232" s="35"/>
      <c r="E232" s="34"/>
      <c r="F232" s="37">
        <f>Source!AN105</f>
        <v>13.35</v>
      </c>
      <c r="G232" s="36" t="str">
        <f>Source!DF105</f>
        <v/>
      </c>
      <c r="H232" s="34">
        <f>Source!AV105</f>
        <v>1.0469999999999999</v>
      </c>
      <c r="I232" s="39">
        <f>ROUND((ROUND((Source!AE105*Source!AV105*Source!I105),2)),2)</f>
        <v>0.26</v>
      </c>
      <c r="J232" s="34">
        <f>IF(Source!BS105&lt;&gt; 0, Source!BS105, 1)</f>
        <v>26.06</v>
      </c>
      <c r="K232" s="39">
        <f>Source!R105</f>
        <v>6.78</v>
      </c>
      <c r="W232">
        <f>I232</f>
        <v>0.26</v>
      </c>
    </row>
    <row r="233" spans="1:28" ht="14.25" x14ac:dyDescent="0.2">
      <c r="A233" s="33"/>
      <c r="B233" s="33"/>
      <c r="C233" s="33" t="s">
        <v>859</v>
      </c>
      <c r="D233" s="35"/>
      <c r="E233" s="34"/>
      <c r="F233" s="37">
        <f>Source!AL105</f>
        <v>27.72</v>
      </c>
      <c r="G233" s="36" t="str">
        <f>Source!DD105</f>
        <v/>
      </c>
      <c r="H233" s="34">
        <f>Source!AW105</f>
        <v>1.0680000000000001</v>
      </c>
      <c r="I233" s="37">
        <f>ROUND((ROUND((Source!AC105*Source!AW105*Source!I105),2)),2)</f>
        <v>0.54</v>
      </c>
      <c r="J233" s="34">
        <f>IF(Source!BC105&lt;&gt; 0, Source!BC105, 1)</f>
        <v>6.98</v>
      </c>
      <c r="K233" s="37">
        <f>Source!P105</f>
        <v>3.77</v>
      </c>
    </row>
    <row r="234" spans="1:28" ht="142.5" x14ac:dyDescent="0.2">
      <c r="A234" s="33" t="s">
        <v>245</v>
      </c>
      <c r="B234" s="33" t="str">
        <f>Source!F106</f>
        <v>1.1-1-613</v>
      </c>
      <c r="C234" s="33" t="s">
        <v>821</v>
      </c>
      <c r="D234" s="35" t="str">
        <f>Source!H106</f>
        <v>т</v>
      </c>
      <c r="E234" s="34">
        <f>Source!I106</f>
        <v>4.3920000000000001E-3</v>
      </c>
      <c r="F234" s="37">
        <f>Source!AK106</f>
        <v>11626.84</v>
      </c>
      <c r="G234" s="51" t="s">
        <v>6</v>
      </c>
      <c r="H234" s="34">
        <f>Source!AW106</f>
        <v>1.0680000000000001</v>
      </c>
      <c r="I234" s="37">
        <f>ROUND((ROUND((Source!AC106*Source!AW106*Source!I106),2)),2)+(ROUND((ROUND(((Source!ET106)*Source!AV106*Source!I106),2)),2)+ROUND((ROUND(((Source!AE106-(Source!EU106))*Source!AV106*Source!I106),2)),2))+ROUND((ROUND((Source!AF106*Source!AV106*Source!I106),2)),2)</f>
        <v>54.54</v>
      </c>
      <c r="J234" s="34">
        <f>IF(Source!BC106&lt;&gt; 0, Source!BC106, 1)</f>
        <v>2.76</v>
      </c>
      <c r="K234" s="37">
        <f>Source!O106</f>
        <v>150.53</v>
      </c>
      <c r="Q234">
        <f>ROUND((Source!DN106/100)*ROUND((ROUND((Source!AF106*Source!AV106*Source!I106),2)),2), 2)</f>
        <v>0</v>
      </c>
      <c r="R234">
        <f>Source!X106</f>
        <v>0</v>
      </c>
      <c r="S234">
        <f>ROUND((Source!DO106/100)*ROUND((ROUND((Source!AF106*Source!AV106*Source!I106),2)),2), 2)</f>
        <v>0</v>
      </c>
      <c r="T234">
        <f>Source!Y106</f>
        <v>0</v>
      </c>
      <c r="U234">
        <f>ROUND((175/100)*ROUND((ROUND((Source!AE106*Source!AV106*Source!I106),2)),2), 2)</f>
        <v>0</v>
      </c>
      <c r="V234">
        <f>ROUND((160/100)*ROUND(ROUND((ROUND((Source!AE106*Source!AV106*Source!I106),2)*Source!BS106),2), 2), 2)</f>
        <v>0</v>
      </c>
      <c r="X234">
        <f>IF(Source!BI106&lt;=1,I234, 0)</f>
        <v>54.54</v>
      </c>
      <c r="Y234">
        <f>IF(Source!BI106=2,I234, 0)</f>
        <v>0</v>
      </c>
      <c r="Z234">
        <f>IF(Source!BI106=3,I234, 0)</f>
        <v>0</v>
      </c>
      <c r="AA234">
        <f>IF(Source!BI106=4,I234, 0)</f>
        <v>0</v>
      </c>
    </row>
    <row r="235" spans="1:28" ht="14.25" x14ac:dyDescent="0.2">
      <c r="A235" s="33"/>
      <c r="B235" s="33"/>
      <c r="C235" s="33" t="s">
        <v>852</v>
      </c>
      <c r="D235" s="35" t="s">
        <v>853</v>
      </c>
      <c r="E235" s="34">
        <f>Source!DN105</f>
        <v>105</v>
      </c>
      <c r="F235" s="37"/>
      <c r="G235" s="36"/>
      <c r="H235" s="34"/>
      <c r="I235" s="37">
        <f>SUM(Q229:Q234)</f>
        <v>9.8000000000000007</v>
      </c>
      <c r="J235" s="34">
        <f>Source!BZ105</f>
        <v>87</v>
      </c>
      <c r="K235" s="37">
        <f>SUM(R229:R234)</f>
        <v>211.53</v>
      </c>
    </row>
    <row r="236" spans="1:28" ht="14.25" x14ac:dyDescent="0.2">
      <c r="A236" s="33"/>
      <c r="B236" s="33"/>
      <c r="C236" s="33" t="s">
        <v>854</v>
      </c>
      <c r="D236" s="35" t="s">
        <v>853</v>
      </c>
      <c r="E236" s="34">
        <f>Source!DO105</f>
        <v>77</v>
      </c>
      <c r="F236" s="37"/>
      <c r="G236" s="36"/>
      <c r="H236" s="34"/>
      <c r="I236" s="37">
        <f>SUM(S229:S235)</f>
        <v>7.18</v>
      </c>
      <c r="J236" s="34">
        <f>Source!CA105</f>
        <v>41</v>
      </c>
      <c r="K236" s="37">
        <f>SUM(T229:T235)</f>
        <v>99.69</v>
      </c>
    </row>
    <row r="237" spans="1:28" ht="14.25" x14ac:dyDescent="0.2">
      <c r="A237" s="33"/>
      <c r="B237" s="33"/>
      <c r="C237" s="33" t="s">
        <v>855</v>
      </c>
      <c r="D237" s="35" t="s">
        <v>853</v>
      </c>
      <c r="E237" s="34">
        <f>175</f>
        <v>175</v>
      </c>
      <c r="F237" s="37"/>
      <c r="G237" s="36"/>
      <c r="H237" s="34"/>
      <c r="I237" s="37">
        <f>SUM(U229:U236)</f>
        <v>0.46</v>
      </c>
      <c r="J237" s="34">
        <f>160</f>
        <v>160</v>
      </c>
      <c r="K237" s="37">
        <f>SUM(V229:V236)</f>
        <v>10.85</v>
      </c>
    </row>
    <row r="238" spans="1:28" ht="14.25" x14ac:dyDescent="0.2">
      <c r="A238" s="43"/>
      <c r="B238" s="43"/>
      <c r="C238" s="43" t="s">
        <v>856</v>
      </c>
      <c r="D238" s="44" t="s">
        <v>857</v>
      </c>
      <c r="E238" s="45">
        <f>Source!AQ105</f>
        <v>39</v>
      </c>
      <c r="F238" s="46"/>
      <c r="G238" s="47" t="str">
        <f>Source!DI105</f>
        <v/>
      </c>
      <c r="H238" s="45">
        <f>Source!AV105</f>
        <v>1.0469999999999999</v>
      </c>
      <c r="I238" s="46">
        <f>Source!U105</f>
        <v>0.74724389999999996</v>
      </c>
      <c r="J238" s="45"/>
      <c r="K238" s="46"/>
      <c r="AB238" s="40">
        <f>I238</f>
        <v>0.74724389999999996</v>
      </c>
    </row>
    <row r="239" spans="1:28" ht="15" x14ac:dyDescent="0.25">
      <c r="A239" s="48"/>
      <c r="B239" s="48"/>
      <c r="C239" s="49" t="s">
        <v>858</v>
      </c>
      <c r="D239" s="48"/>
      <c r="E239" s="48"/>
      <c r="F239" s="48"/>
      <c r="G239" s="48"/>
      <c r="H239" s="50">
        <f>I230+I231+I233+I235+I236+I237+SUM(I234:I234)</f>
        <v>83.22</v>
      </c>
      <c r="I239" s="50"/>
      <c r="J239" s="50">
        <f>K230+K231+K233+K235+K236+K237+SUM(K234:K234)</f>
        <v>733.57</v>
      </c>
      <c r="K239" s="50"/>
      <c r="O239" s="40">
        <f>I230+I231+I233+I235+I236+I237+SUM(I234:I234)</f>
        <v>83.22</v>
      </c>
      <c r="P239" s="40">
        <f>K230+K231+K233+K235+K236+K237+SUM(K234:K234)</f>
        <v>733.57</v>
      </c>
      <c r="X239">
        <f>IF(Source!BI105&lt;=1,I230+I231+I233+I235+I236+I237-0, 0)</f>
        <v>28.68</v>
      </c>
      <c r="Y239">
        <f>IF(Source!BI105=2,I230+I231+I233+I235+I236+I237-0, 0)</f>
        <v>0</v>
      </c>
      <c r="Z239">
        <f>IF(Source!BI105=3,I230+I231+I233+I235+I236+I237-0, 0)</f>
        <v>0</v>
      </c>
      <c r="AA239">
        <f>IF(Source!BI105=4,I230+I231+I233+I235+I236+I237,0)</f>
        <v>0</v>
      </c>
    </row>
    <row r="241" spans="1:28" ht="14.25" x14ac:dyDescent="0.2">
      <c r="A241" s="33">
        <v>20</v>
      </c>
      <c r="B241" s="33" t="str">
        <f>Source!F107</f>
        <v>3.9-57-3</v>
      </c>
      <c r="C241" s="33" t="s">
        <v>248</v>
      </c>
      <c r="D241" s="35" t="str">
        <f>Source!H107</f>
        <v>100 м</v>
      </c>
      <c r="E241" s="34">
        <f>Source!I107</f>
        <v>0.14580000000000001</v>
      </c>
      <c r="F241" s="37"/>
      <c r="G241" s="36"/>
      <c r="H241" s="34"/>
      <c r="I241" s="37"/>
      <c r="J241" s="34"/>
      <c r="K241" s="37"/>
      <c r="Q241">
        <f>ROUND((Source!DN107/100)*ROUND((ROUND((Source!AF107*Source!AV107*Source!I107),2)),2), 2)</f>
        <v>54.31</v>
      </c>
      <c r="R241">
        <f>Source!X107</f>
        <v>1171.3900000000001</v>
      </c>
      <c r="S241">
        <f>ROUND((Source!DO107/100)*ROUND((ROUND((Source!AF107*Source!AV107*Source!I107),2)),2), 2)</f>
        <v>65.55</v>
      </c>
      <c r="T241">
        <f>Source!Y107</f>
        <v>829.73</v>
      </c>
      <c r="U241">
        <f>ROUND((175/100)*ROUND((ROUND((Source!AE107*Source!AV107*Source!I107),2)),2), 2)</f>
        <v>7.0000000000000007E-2</v>
      </c>
      <c r="V241">
        <f>ROUND((160/100)*ROUND(ROUND((ROUND((Source!AE107*Source!AV107*Source!I107),2)*Source!BS107),2), 2), 2)</f>
        <v>1.66</v>
      </c>
    </row>
    <row r="242" spans="1:28" ht="14.25" x14ac:dyDescent="0.2">
      <c r="A242" s="33"/>
      <c r="B242" s="33"/>
      <c r="C242" s="33" t="s">
        <v>849</v>
      </c>
      <c r="D242" s="35"/>
      <c r="E242" s="34"/>
      <c r="F242" s="37">
        <f>Source!AO107</f>
        <v>393.89</v>
      </c>
      <c r="G242" s="36" t="str">
        <f>Source!DG107</f>
        <v/>
      </c>
      <c r="H242" s="34">
        <f>Source!AV107</f>
        <v>1.087</v>
      </c>
      <c r="I242" s="37">
        <f>ROUND((ROUND((Source!AF107*Source!AV107*Source!I107),2)),2)</f>
        <v>62.43</v>
      </c>
      <c r="J242" s="34">
        <f>IF(Source!BA107&lt;&gt; 0, Source!BA107, 1)</f>
        <v>26.06</v>
      </c>
      <c r="K242" s="37">
        <f>Source!S107</f>
        <v>1626.93</v>
      </c>
      <c r="W242">
        <f>I242</f>
        <v>62.43</v>
      </c>
    </row>
    <row r="243" spans="1:28" ht="14.25" x14ac:dyDescent="0.2">
      <c r="A243" s="33"/>
      <c r="B243" s="33"/>
      <c r="C243" s="33" t="s">
        <v>850</v>
      </c>
      <c r="D243" s="35"/>
      <c r="E243" s="34"/>
      <c r="F243" s="37">
        <f>Source!AM107</f>
        <v>1.41</v>
      </c>
      <c r="G243" s="36" t="str">
        <f>Source!DE107</f>
        <v/>
      </c>
      <c r="H243" s="34">
        <f>Source!AV107</f>
        <v>1.087</v>
      </c>
      <c r="I243" s="37">
        <f>(ROUND((ROUND(((Source!ET107)*Source!AV107*Source!I107),2)),2)+ROUND((ROUND(((Source!AE107-(Source!EU107))*Source!AV107*Source!I107),2)),2))</f>
        <v>0.22</v>
      </c>
      <c r="J243" s="34">
        <f>IF(Source!BB107&lt;&gt; 0, Source!BB107, 1)</f>
        <v>10.48</v>
      </c>
      <c r="K243" s="37">
        <f>Source!Q107</f>
        <v>2.31</v>
      </c>
    </row>
    <row r="244" spans="1:28" ht="14.25" x14ac:dyDescent="0.2">
      <c r="A244" s="33"/>
      <c r="B244" s="33"/>
      <c r="C244" s="33" t="s">
        <v>851</v>
      </c>
      <c r="D244" s="35"/>
      <c r="E244" s="34"/>
      <c r="F244" s="37">
        <f>Source!AN107</f>
        <v>0.28000000000000003</v>
      </c>
      <c r="G244" s="36" t="str">
        <f>Source!DF107</f>
        <v/>
      </c>
      <c r="H244" s="34">
        <f>Source!AV107</f>
        <v>1.087</v>
      </c>
      <c r="I244" s="39">
        <f>ROUND((ROUND((Source!AE107*Source!AV107*Source!I107),2)),2)</f>
        <v>0.04</v>
      </c>
      <c r="J244" s="34">
        <f>IF(Source!BS107&lt;&gt; 0, Source!BS107, 1)</f>
        <v>26.06</v>
      </c>
      <c r="K244" s="39">
        <f>Source!R107</f>
        <v>1.04</v>
      </c>
      <c r="W244">
        <f>I244</f>
        <v>0.04</v>
      </c>
    </row>
    <row r="245" spans="1:28" ht="14.25" x14ac:dyDescent="0.2">
      <c r="A245" s="33"/>
      <c r="B245" s="33"/>
      <c r="C245" s="33" t="s">
        <v>859</v>
      </c>
      <c r="D245" s="35"/>
      <c r="E245" s="34"/>
      <c r="F245" s="37">
        <f>Source!AL107</f>
        <v>133</v>
      </c>
      <c r="G245" s="36" t="str">
        <f>Source!DD107</f>
        <v/>
      </c>
      <c r="H245" s="34">
        <f>Source!AW107</f>
        <v>1</v>
      </c>
      <c r="I245" s="37">
        <f>ROUND((ROUND((Source!AC107*Source!AW107*Source!I107),2)),2)</f>
        <v>19.39</v>
      </c>
      <c r="J245" s="34">
        <f>IF(Source!BC107&lt;&gt; 0, Source!BC107, 1)</f>
        <v>6.98</v>
      </c>
      <c r="K245" s="37">
        <f>Source!P107</f>
        <v>135.34</v>
      </c>
    </row>
    <row r="246" spans="1:28" ht="14.25" x14ac:dyDescent="0.2">
      <c r="A246" s="33"/>
      <c r="B246" s="33"/>
      <c r="C246" s="33" t="s">
        <v>852</v>
      </c>
      <c r="D246" s="35" t="s">
        <v>853</v>
      </c>
      <c r="E246" s="34">
        <f>Source!DN107</f>
        <v>87</v>
      </c>
      <c r="F246" s="37"/>
      <c r="G246" s="36"/>
      <c r="H246" s="34"/>
      <c r="I246" s="37">
        <f>SUM(Q241:Q245)</f>
        <v>54.31</v>
      </c>
      <c r="J246" s="34">
        <f>Source!BZ107</f>
        <v>72</v>
      </c>
      <c r="K246" s="37">
        <f>SUM(R241:R245)</f>
        <v>1171.3900000000001</v>
      </c>
    </row>
    <row r="247" spans="1:28" ht="14.25" x14ac:dyDescent="0.2">
      <c r="A247" s="33"/>
      <c r="B247" s="33"/>
      <c r="C247" s="33" t="s">
        <v>854</v>
      </c>
      <c r="D247" s="35" t="s">
        <v>853</v>
      </c>
      <c r="E247" s="34">
        <f>Source!DO107</f>
        <v>105</v>
      </c>
      <c r="F247" s="37"/>
      <c r="G247" s="36"/>
      <c r="H247" s="34"/>
      <c r="I247" s="37">
        <f>SUM(S241:S246)</f>
        <v>65.55</v>
      </c>
      <c r="J247" s="34">
        <f>Source!CA107</f>
        <v>51</v>
      </c>
      <c r="K247" s="37">
        <f>SUM(T241:T246)</f>
        <v>829.73</v>
      </c>
    </row>
    <row r="248" spans="1:28" ht="14.25" x14ac:dyDescent="0.2">
      <c r="A248" s="33"/>
      <c r="B248" s="33"/>
      <c r="C248" s="33" t="s">
        <v>855</v>
      </c>
      <c r="D248" s="35" t="s">
        <v>853</v>
      </c>
      <c r="E248" s="34">
        <f>175</f>
        <v>175</v>
      </c>
      <c r="F248" s="37"/>
      <c r="G248" s="36"/>
      <c r="H248" s="34"/>
      <c r="I248" s="37">
        <f>SUM(U241:U247)</f>
        <v>7.0000000000000007E-2</v>
      </c>
      <c r="J248" s="34">
        <f>160</f>
        <v>160</v>
      </c>
      <c r="K248" s="37">
        <f>SUM(V241:V247)</f>
        <v>1.66</v>
      </c>
    </row>
    <row r="249" spans="1:28" ht="14.25" x14ac:dyDescent="0.2">
      <c r="A249" s="43"/>
      <c r="B249" s="43"/>
      <c r="C249" s="43" t="s">
        <v>856</v>
      </c>
      <c r="D249" s="44" t="s">
        <v>857</v>
      </c>
      <c r="E249" s="45">
        <f>Source!AQ107</f>
        <v>33.1</v>
      </c>
      <c r="F249" s="46"/>
      <c r="G249" s="47" t="str">
        <f>Source!DI107</f>
        <v/>
      </c>
      <c r="H249" s="45">
        <f>Source!AV107</f>
        <v>1.087</v>
      </c>
      <c r="I249" s="46">
        <f>Source!U107</f>
        <v>5.2458402600000005</v>
      </c>
      <c r="J249" s="45"/>
      <c r="K249" s="46"/>
      <c r="AB249" s="40">
        <f>I249</f>
        <v>5.2458402600000005</v>
      </c>
    </row>
    <row r="250" spans="1:28" ht="15" x14ac:dyDescent="0.25">
      <c r="A250" s="48"/>
      <c r="B250" s="48"/>
      <c r="C250" s="49" t="s">
        <v>858</v>
      </c>
      <c r="D250" s="48"/>
      <c r="E250" s="48"/>
      <c r="F250" s="48"/>
      <c r="G250" s="48"/>
      <c r="H250" s="50">
        <f>I242+I243+I245+I246+I247+I248</f>
        <v>201.96999999999997</v>
      </c>
      <c r="I250" s="50"/>
      <c r="J250" s="50">
        <f>K242+K243+K245+K246+K247+K248</f>
        <v>3767.36</v>
      </c>
      <c r="K250" s="50"/>
      <c r="O250" s="40">
        <f>I242+I243+I245+I246+I247+I248</f>
        <v>201.96999999999997</v>
      </c>
      <c r="P250" s="40">
        <f>K242+K243+K245+K246+K247+K248</f>
        <v>3767.36</v>
      </c>
      <c r="X250">
        <f>IF(Source!BI107&lt;=1,I242+I243+I245+I246+I247+I248-0, 0)</f>
        <v>201.96999999999997</v>
      </c>
      <c r="Y250">
        <f>IF(Source!BI107=2,I242+I243+I245+I246+I247+I248-0, 0)</f>
        <v>0</v>
      </c>
      <c r="Z250">
        <f>IF(Source!BI107=3,I242+I243+I245+I246+I247+I248-0, 0)</f>
        <v>0</v>
      </c>
      <c r="AA250">
        <f>IF(Source!BI107=4,I242+I243+I245+I246+I247+I248,0)</f>
        <v>0</v>
      </c>
    </row>
    <row r="252" spans="1:28" ht="42.75" x14ac:dyDescent="0.2">
      <c r="A252" s="33">
        <v>21</v>
      </c>
      <c r="B252" s="33" t="str">
        <f>Source!F109</f>
        <v>3.12-14-1</v>
      </c>
      <c r="C252" s="33" t="s">
        <v>259</v>
      </c>
      <c r="D252" s="35" t="str">
        <f>Source!H109</f>
        <v>100 м2 покрытия</v>
      </c>
      <c r="E252" s="34">
        <f>Source!I109</f>
        <v>0.18559999999999999</v>
      </c>
      <c r="F252" s="37"/>
      <c r="G252" s="36"/>
      <c r="H252" s="34"/>
      <c r="I252" s="37"/>
      <c r="J252" s="34"/>
      <c r="K252" s="37"/>
      <c r="Q252">
        <f>ROUND((Source!DN109/100)*ROUND((ROUND((Source!AF109*Source!AV109*Source!I109),2)),2), 2)</f>
        <v>263.08999999999997</v>
      </c>
      <c r="R252">
        <f>Source!X109</f>
        <v>5084.92</v>
      </c>
      <c r="S252">
        <f>ROUND((Source!DO109/100)*ROUND((ROUND((Source!AF109*Source!AV109*Source!I109),2)),2), 2)</f>
        <v>184.16</v>
      </c>
      <c r="T252">
        <f>Source!Y109</f>
        <v>2342.4899999999998</v>
      </c>
      <c r="U252">
        <f>ROUND((175/100)*ROUND((ROUND((Source!AE109*Source!AV109*Source!I109),2)),2), 2)</f>
        <v>0.32</v>
      </c>
      <c r="V252">
        <f>ROUND((160/100)*ROUND(ROUND((ROUND((Source!AE109*Source!AV109*Source!I109),2)*Source!BS109),2), 2), 2)</f>
        <v>7.5</v>
      </c>
    </row>
    <row r="253" spans="1:28" ht="14.25" x14ac:dyDescent="0.2">
      <c r="A253" s="33"/>
      <c r="B253" s="33"/>
      <c r="C253" s="33" t="s">
        <v>849</v>
      </c>
      <c r="D253" s="35"/>
      <c r="E253" s="34"/>
      <c r="F253" s="37">
        <f>Source!AO109</f>
        <v>1086.7</v>
      </c>
      <c r="G253" s="36" t="str">
        <f>Source!DG109</f>
        <v/>
      </c>
      <c r="H253" s="34">
        <f>Source!AV109</f>
        <v>1.087</v>
      </c>
      <c r="I253" s="37">
        <f>ROUND((ROUND((Source!AF109*Source!AV109*Source!I109),2)),2)</f>
        <v>219.24</v>
      </c>
      <c r="J253" s="34">
        <f>IF(Source!BA109&lt;&gt; 0, Source!BA109, 1)</f>
        <v>26.06</v>
      </c>
      <c r="K253" s="37">
        <f>Source!S109</f>
        <v>5713.39</v>
      </c>
      <c r="W253">
        <f>I253</f>
        <v>219.24</v>
      </c>
    </row>
    <row r="254" spans="1:28" ht="14.25" x14ac:dyDescent="0.2">
      <c r="A254" s="33"/>
      <c r="B254" s="33"/>
      <c r="C254" s="33" t="s">
        <v>850</v>
      </c>
      <c r="D254" s="35"/>
      <c r="E254" s="34"/>
      <c r="F254" s="37">
        <f>Source!AM109</f>
        <v>3.72</v>
      </c>
      <c r="G254" s="36" t="str">
        <f>Source!DE109</f>
        <v/>
      </c>
      <c r="H254" s="34">
        <f>Source!AV109</f>
        <v>1.087</v>
      </c>
      <c r="I254" s="37">
        <f>(ROUND((ROUND(((Source!ET109)*Source!AV109*Source!I109),2)),2)+ROUND((ROUND(((Source!AE109-(Source!EU109))*Source!AV109*Source!I109),2)),2))</f>
        <v>0.75</v>
      </c>
      <c r="J254" s="34">
        <f>IF(Source!BB109&lt;&gt; 0, Source!BB109, 1)</f>
        <v>11.22</v>
      </c>
      <c r="K254" s="37">
        <f>Source!Q109</f>
        <v>8.42</v>
      </c>
    </row>
    <row r="255" spans="1:28" ht="14.25" x14ac:dyDescent="0.2">
      <c r="A255" s="33"/>
      <c r="B255" s="33"/>
      <c r="C255" s="33" t="s">
        <v>851</v>
      </c>
      <c r="D255" s="35"/>
      <c r="E255" s="34"/>
      <c r="F255" s="37">
        <f>Source!AN109</f>
        <v>0.88</v>
      </c>
      <c r="G255" s="36" t="str">
        <f>Source!DF109</f>
        <v/>
      </c>
      <c r="H255" s="34">
        <f>Source!AV109</f>
        <v>1.087</v>
      </c>
      <c r="I255" s="39">
        <f>ROUND((ROUND((Source!AE109*Source!AV109*Source!I109),2)),2)</f>
        <v>0.18</v>
      </c>
      <c r="J255" s="34">
        <f>IF(Source!BS109&lt;&gt; 0, Source!BS109, 1)</f>
        <v>26.06</v>
      </c>
      <c r="K255" s="39">
        <f>Source!R109</f>
        <v>4.6900000000000004</v>
      </c>
      <c r="W255">
        <f>I255</f>
        <v>0.18</v>
      </c>
    </row>
    <row r="256" spans="1:28" ht="14.25" x14ac:dyDescent="0.2">
      <c r="A256" s="33"/>
      <c r="B256" s="33"/>
      <c r="C256" s="33" t="s">
        <v>859</v>
      </c>
      <c r="D256" s="35"/>
      <c r="E256" s="34"/>
      <c r="F256" s="37">
        <f>Source!AL109</f>
        <v>40.18</v>
      </c>
      <c r="G256" s="36" t="str">
        <f>Source!DD109</f>
        <v/>
      </c>
      <c r="H256" s="34">
        <f>Source!AW109</f>
        <v>1.0009999999999999</v>
      </c>
      <c r="I256" s="37">
        <f>ROUND((ROUND((Source!AC109*Source!AW109*Source!I109),2)),2)</f>
        <v>7.46</v>
      </c>
      <c r="J256" s="34">
        <f>IF(Source!BC109&lt;&gt; 0, Source!BC109, 1)</f>
        <v>6.98</v>
      </c>
      <c r="K256" s="37">
        <f>Source!P109</f>
        <v>52.07</v>
      </c>
    </row>
    <row r="257" spans="1:28" ht="28.5" x14ac:dyDescent="0.2">
      <c r="A257" s="33" t="s">
        <v>264</v>
      </c>
      <c r="B257" s="33" t="str">
        <f>Source!F110</f>
        <v>0930115000</v>
      </c>
      <c r="C257" s="33" t="s">
        <v>266</v>
      </c>
      <c r="D257" s="35" t="str">
        <f>Source!H110</f>
        <v>т</v>
      </c>
      <c r="E257" s="34">
        <f>Source!I110</f>
        <v>0.10579200000000001</v>
      </c>
      <c r="F257" s="37">
        <f>Source!AK110</f>
        <v>0</v>
      </c>
      <c r="G257" s="51" t="s">
        <v>6</v>
      </c>
      <c r="H257" s="34">
        <f>Source!AW110</f>
        <v>1.0009999999999999</v>
      </c>
      <c r="I257" s="37">
        <f>ROUND((ROUND((Source!AC110*Source!AW110*Source!I110),2)),2)+(ROUND((ROUND(((Source!ET110)*Source!AV110*Source!I110),2)),2)+ROUND((ROUND(((Source!AE110-(Source!EU110))*Source!AV110*Source!I110),2)),2))+ROUND((ROUND((Source!AF110*Source!AV110*Source!I110),2)),2)</f>
        <v>0</v>
      </c>
      <c r="J257" s="34">
        <f>IF(Source!BC110&lt;&gt; 0, Source!BC110, 1)</f>
        <v>6.82</v>
      </c>
      <c r="K257" s="37">
        <f>Source!O110</f>
        <v>0</v>
      </c>
      <c r="Q257">
        <f>ROUND((Source!DN110/100)*ROUND((ROUND((Source!AF110*Source!AV110*Source!I110),2)),2), 2)</f>
        <v>0</v>
      </c>
      <c r="R257">
        <f>Source!X110</f>
        <v>0</v>
      </c>
      <c r="S257">
        <f>ROUND((Source!DO110/100)*ROUND((ROUND((Source!AF110*Source!AV110*Source!I110),2)),2), 2)</f>
        <v>0</v>
      </c>
      <c r="T257">
        <f>Source!Y110</f>
        <v>0</v>
      </c>
      <c r="U257">
        <f>ROUND((175/100)*ROUND((ROUND((Source!AE110*Source!AV110*Source!I110),2)),2), 2)</f>
        <v>0</v>
      </c>
      <c r="V257">
        <f>ROUND((160/100)*ROUND(ROUND((ROUND((Source!AE110*Source!AV110*Source!I110),2)*Source!BS110),2), 2), 2)</f>
        <v>0</v>
      </c>
      <c r="X257">
        <f>IF(Source!BI110&lt;=1,I257, 0)</f>
        <v>0</v>
      </c>
      <c r="Y257">
        <f>IF(Source!BI110=2,I257, 0)</f>
        <v>0</v>
      </c>
      <c r="Z257">
        <f>IF(Source!BI110=3,I257, 0)</f>
        <v>0</v>
      </c>
      <c r="AA257">
        <f>IF(Source!BI110=4,I257, 0)</f>
        <v>0</v>
      </c>
    </row>
    <row r="258" spans="1:28" ht="14.25" x14ac:dyDescent="0.2">
      <c r="A258" s="33"/>
      <c r="B258" s="33"/>
      <c r="C258" s="33" t="s">
        <v>852</v>
      </c>
      <c r="D258" s="35" t="s">
        <v>853</v>
      </c>
      <c r="E258" s="34">
        <f>Source!DN109</f>
        <v>120</v>
      </c>
      <c r="F258" s="37"/>
      <c r="G258" s="36"/>
      <c r="H258" s="34"/>
      <c r="I258" s="37">
        <f>SUM(Q252:Q257)</f>
        <v>263.08999999999997</v>
      </c>
      <c r="J258" s="34">
        <f>Source!BZ109</f>
        <v>89</v>
      </c>
      <c r="K258" s="37">
        <f>SUM(R252:R257)</f>
        <v>5084.92</v>
      </c>
    </row>
    <row r="259" spans="1:28" ht="14.25" x14ac:dyDescent="0.2">
      <c r="A259" s="33"/>
      <c r="B259" s="33"/>
      <c r="C259" s="33" t="s">
        <v>854</v>
      </c>
      <c r="D259" s="35" t="s">
        <v>853</v>
      </c>
      <c r="E259" s="34">
        <f>Source!DO109</f>
        <v>84</v>
      </c>
      <c r="F259" s="37"/>
      <c r="G259" s="36"/>
      <c r="H259" s="34"/>
      <c r="I259" s="37">
        <f>SUM(S252:S258)</f>
        <v>184.16</v>
      </c>
      <c r="J259" s="34">
        <f>Source!CA109</f>
        <v>41</v>
      </c>
      <c r="K259" s="37">
        <f>SUM(T252:T258)</f>
        <v>2342.4899999999998</v>
      </c>
    </row>
    <row r="260" spans="1:28" ht="14.25" x14ac:dyDescent="0.2">
      <c r="A260" s="33"/>
      <c r="B260" s="33"/>
      <c r="C260" s="33" t="s">
        <v>855</v>
      </c>
      <c r="D260" s="35" t="s">
        <v>853</v>
      </c>
      <c r="E260" s="34">
        <f>175</f>
        <v>175</v>
      </c>
      <c r="F260" s="37"/>
      <c r="G260" s="36"/>
      <c r="H260" s="34"/>
      <c r="I260" s="37">
        <f>SUM(U252:U259)</f>
        <v>0.32</v>
      </c>
      <c r="J260" s="34">
        <f>160</f>
        <v>160</v>
      </c>
      <c r="K260" s="37">
        <f>SUM(V252:V259)</f>
        <v>7.5</v>
      </c>
    </row>
    <row r="261" spans="1:28" ht="14.25" x14ac:dyDescent="0.2">
      <c r="A261" s="43"/>
      <c r="B261" s="43"/>
      <c r="C261" s="43" t="s">
        <v>856</v>
      </c>
      <c r="D261" s="44" t="s">
        <v>857</v>
      </c>
      <c r="E261" s="45">
        <f>Source!AQ109</f>
        <v>97.2</v>
      </c>
      <c r="F261" s="46"/>
      <c r="G261" s="47" t="str">
        <f>Source!DI109</f>
        <v/>
      </c>
      <c r="H261" s="45">
        <f>Source!AV109</f>
        <v>1.087</v>
      </c>
      <c r="I261" s="46">
        <f>Source!U109</f>
        <v>19.609827840000001</v>
      </c>
      <c r="J261" s="45"/>
      <c r="K261" s="46"/>
      <c r="AB261" s="40">
        <f>I261</f>
        <v>19.609827840000001</v>
      </c>
    </row>
    <row r="262" spans="1:28" ht="15" x14ac:dyDescent="0.25">
      <c r="A262" s="48"/>
      <c r="B262" s="48"/>
      <c r="C262" s="49" t="s">
        <v>858</v>
      </c>
      <c r="D262" s="48"/>
      <c r="E262" s="48"/>
      <c r="F262" s="48"/>
      <c r="G262" s="48"/>
      <c r="H262" s="50">
        <f>I253+I254+I256+I258+I259+I260+SUM(I257:I257)</f>
        <v>675.02</v>
      </c>
      <c r="I262" s="50"/>
      <c r="J262" s="50">
        <f>K253+K254+K256+K258+K259+K260+SUM(K257:K257)</f>
        <v>13208.789999999999</v>
      </c>
      <c r="K262" s="50"/>
      <c r="O262" s="40">
        <f>I253+I254+I256+I258+I259+I260+SUM(I257:I257)</f>
        <v>675.02</v>
      </c>
      <c r="P262" s="40">
        <f>K253+K254+K256+K258+K259+K260+SUM(K257:K257)</f>
        <v>13208.789999999999</v>
      </c>
      <c r="X262">
        <f>IF(Source!BI109&lt;=1,I253+I254+I256+I258+I259+I260-0, 0)</f>
        <v>675.02</v>
      </c>
      <c r="Y262">
        <f>IF(Source!BI109=2,I253+I254+I256+I258+I259+I260-0, 0)</f>
        <v>0</v>
      </c>
      <c r="Z262">
        <f>IF(Source!BI109=3,I253+I254+I256+I258+I259+I260-0, 0)</f>
        <v>0</v>
      </c>
      <c r="AA262">
        <f>IF(Source!BI109=4,I253+I254+I256+I258+I259+I260,0)</f>
        <v>0</v>
      </c>
    </row>
    <row r="264" spans="1:28" ht="28.5" x14ac:dyDescent="0.2">
      <c r="A264" s="33">
        <v>22</v>
      </c>
      <c r="B264" s="33" t="str">
        <f>Source!F111</f>
        <v>3.10-79-1</v>
      </c>
      <c r="C264" s="33" t="s">
        <v>269</v>
      </c>
      <c r="D264" s="35" t="str">
        <f>Source!H111</f>
        <v>10 компл.</v>
      </c>
      <c r="E264" s="34">
        <f>Source!I111</f>
        <v>0.8</v>
      </c>
      <c r="F264" s="37"/>
      <c r="G264" s="36"/>
      <c r="H264" s="34"/>
      <c r="I264" s="37"/>
      <c r="J264" s="34"/>
      <c r="K264" s="37"/>
      <c r="Q264">
        <f>ROUND((Source!DN111/100)*ROUND((ROUND((Source!AF111*Source!AV111*Source!I111),2)),2), 2)</f>
        <v>57.8</v>
      </c>
      <c r="R264">
        <f>Source!X111</f>
        <v>1117.23</v>
      </c>
      <c r="S264">
        <f>ROUND((Source!DO111/100)*ROUND((ROUND((Source!AF111*Source!AV111*Source!I111),2)),2), 2)</f>
        <v>40.46</v>
      </c>
      <c r="T264">
        <f>Source!Y111</f>
        <v>514.67999999999995</v>
      </c>
      <c r="U264">
        <f>ROUND((175/100)*ROUND((ROUND((Source!AE111*Source!AV111*Source!I111),2)),2), 2)</f>
        <v>0.18</v>
      </c>
      <c r="V264">
        <f>ROUND((160/100)*ROUND(ROUND((ROUND((Source!AE111*Source!AV111*Source!I111),2)*Source!BS111),2), 2), 2)</f>
        <v>4.18</v>
      </c>
    </row>
    <row r="265" spans="1:28" ht="14.25" x14ac:dyDescent="0.2">
      <c r="A265" s="33"/>
      <c r="B265" s="33"/>
      <c r="C265" s="33" t="s">
        <v>849</v>
      </c>
      <c r="D265" s="35"/>
      <c r="E265" s="34"/>
      <c r="F265" s="37">
        <f>Source!AO111</f>
        <v>57.51</v>
      </c>
      <c r="G265" s="36" t="str">
        <f>Source!DG111</f>
        <v/>
      </c>
      <c r="H265" s="34">
        <f>Source!AV111</f>
        <v>1.0469999999999999</v>
      </c>
      <c r="I265" s="37">
        <f>ROUND((ROUND((Source!AF111*Source!AV111*Source!I111),2)),2)</f>
        <v>48.17</v>
      </c>
      <c r="J265" s="34">
        <f>IF(Source!BA111&lt;&gt; 0, Source!BA111, 1)</f>
        <v>26.06</v>
      </c>
      <c r="K265" s="37">
        <f>Source!S111</f>
        <v>1255.31</v>
      </c>
      <c r="W265">
        <f>I265</f>
        <v>48.17</v>
      </c>
    </row>
    <row r="266" spans="1:28" ht="14.25" x14ac:dyDescent="0.2">
      <c r="A266" s="33"/>
      <c r="B266" s="33"/>
      <c r="C266" s="33" t="s">
        <v>850</v>
      </c>
      <c r="D266" s="35"/>
      <c r="E266" s="34"/>
      <c r="F266" s="37">
        <f>Source!AM111</f>
        <v>0.42</v>
      </c>
      <c r="G266" s="36" t="str">
        <f>Source!DE111</f>
        <v/>
      </c>
      <c r="H266" s="34">
        <f>Source!AV111</f>
        <v>1.0469999999999999</v>
      </c>
      <c r="I266" s="37">
        <f>(ROUND((ROUND(((Source!ET111)*Source!AV111*Source!I111),2)),2)+ROUND((ROUND(((Source!AE111-(Source!EU111))*Source!AV111*Source!I111),2)),2))</f>
        <v>0.35</v>
      </c>
      <c r="J266" s="34">
        <f>IF(Source!BB111&lt;&gt; 0, Source!BB111, 1)</f>
        <v>12.17</v>
      </c>
      <c r="K266" s="37">
        <f>Source!Q111</f>
        <v>4.26</v>
      </c>
    </row>
    <row r="267" spans="1:28" ht="14.25" x14ac:dyDescent="0.2">
      <c r="A267" s="33"/>
      <c r="B267" s="33"/>
      <c r="C267" s="33" t="s">
        <v>851</v>
      </c>
      <c r="D267" s="35"/>
      <c r="E267" s="34"/>
      <c r="F267" s="37">
        <f>Source!AN111</f>
        <v>0.12</v>
      </c>
      <c r="G267" s="36" t="str">
        <f>Source!DF111</f>
        <v/>
      </c>
      <c r="H267" s="34">
        <f>Source!AV111</f>
        <v>1.0469999999999999</v>
      </c>
      <c r="I267" s="39">
        <f>ROUND((ROUND((Source!AE111*Source!AV111*Source!I111),2)),2)</f>
        <v>0.1</v>
      </c>
      <c r="J267" s="34">
        <f>IF(Source!BS111&lt;&gt; 0, Source!BS111, 1)</f>
        <v>26.06</v>
      </c>
      <c r="K267" s="39">
        <f>Source!R111</f>
        <v>2.61</v>
      </c>
      <c r="W267">
        <f>I267</f>
        <v>0.1</v>
      </c>
    </row>
    <row r="268" spans="1:28" ht="14.25" x14ac:dyDescent="0.2">
      <c r="A268" s="33"/>
      <c r="B268" s="33"/>
      <c r="C268" s="33" t="s">
        <v>859</v>
      </c>
      <c r="D268" s="35"/>
      <c r="E268" s="34"/>
      <c r="F268" s="37">
        <f>Source!AL111</f>
        <v>1.61</v>
      </c>
      <c r="G268" s="36" t="str">
        <f>Source!DD111</f>
        <v/>
      </c>
      <c r="H268" s="34">
        <f>Source!AW111</f>
        <v>1</v>
      </c>
      <c r="I268" s="37">
        <f>ROUND((ROUND((Source!AC111*Source!AW111*Source!I111),2)),2)</f>
        <v>1.29</v>
      </c>
      <c r="J268" s="34">
        <f>IF(Source!BC111&lt;&gt; 0, Source!BC111, 1)</f>
        <v>33.200000000000003</v>
      </c>
      <c r="K268" s="37">
        <f>Source!P111</f>
        <v>42.83</v>
      </c>
    </row>
    <row r="269" spans="1:28" ht="28.5" x14ac:dyDescent="0.2">
      <c r="A269" s="33" t="s">
        <v>274</v>
      </c>
      <c r="B269" s="33" t="str">
        <f>Source!F112</f>
        <v>4981150000</v>
      </c>
      <c r="C269" s="33" t="s">
        <v>276</v>
      </c>
      <c r="D269" s="35" t="str">
        <f>Source!H112</f>
        <v>КОМПЛЕКТ</v>
      </c>
      <c r="E269" s="34">
        <f>Source!I112</f>
        <v>8</v>
      </c>
      <c r="F269" s="37">
        <f>Source!AK112</f>
        <v>0</v>
      </c>
      <c r="G269" s="51" t="s">
        <v>6</v>
      </c>
      <c r="H269" s="34">
        <f>Source!AW112</f>
        <v>1</v>
      </c>
      <c r="I269" s="37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0</v>
      </c>
      <c r="J269" s="34">
        <f>IF(Source!BC112&lt;&gt; 0, Source!BC112, 1)</f>
        <v>6.82</v>
      </c>
      <c r="K269" s="37">
        <f>Source!O112</f>
        <v>0</v>
      </c>
      <c r="Q269">
        <f>ROUND((Source!DN112/100)*ROUND((ROUND((Source!AF112*Source!AV112*Source!I112),2)),2), 2)</f>
        <v>0</v>
      </c>
      <c r="R269">
        <f>Source!X112</f>
        <v>0</v>
      </c>
      <c r="S269">
        <f>ROUND((Source!DO112/100)*ROUND((ROUND((Source!AF112*Source!AV112*Source!I112),2)),2), 2)</f>
        <v>0</v>
      </c>
      <c r="T269">
        <f>Source!Y112</f>
        <v>0</v>
      </c>
      <c r="U269">
        <f>ROUND((175/100)*ROUND((ROUND((Source!AE112*Source!AV112*Source!I112),2)),2), 2)</f>
        <v>0</v>
      </c>
      <c r="V269">
        <f>ROUND((160/100)*ROUND(ROUND((ROUND((Source!AE112*Source!AV112*Source!I112),2)*Source!BS112),2), 2), 2)</f>
        <v>0</v>
      </c>
      <c r="X269">
        <f>IF(Source!BI112&lt;=1,I269, 0)</f>
        <v>0</v>
      </c>
      <c r="Y269">
        <f>IF(Source!BI112=2,I269, 0)</f>
        <v>0</v>
      </c>
      <c r="Z269">
        <f>IF(Source!BI112=3,I269, 0)</f>
        <v>0</v>
      </c>
      <c r="AA269">
        <f>IF(Source!BI112=4,I269, 0)</f>
        <v>0</v>
      </c>
    </row>
    <row r="270" spans="1:28" ht="14.25" x14ac:dyDescent="0.2">
      <c r="A270" s="33"/>
      <c r="B270" s="33"/>
      <c r="C270" s="33" t="s">
        <v>852</v>
      </c>
      <c r="D270" s="35" t="s">
        <v>853</v>
      </c>
      <c r="E270" s="34">
        <f>Source!DN111</f>
        <v>120</v>
      </c>
      <c r="F270" s="37"/>
      <c r="G270" s="36"/>
      <c r="H270" s="34"/>
      <c r="I270" s="37">
        <f>SUM(Q264:Q269)</f>
        <v>57.8</v>
      </c>
      <c r="J270" s="34">
        <f>Source!BZ111</f>
        <v>89</v>
      </c>
      <c r="K270" s="37">
        <f>SUM(R264:R269)</f>
        <v>1117.23</v>
      </c>
    </row>
    <row r="271" spans="1:28" ht="14.25" x14ac:dyDescent="0.2">
      <c r="A271" s="33"/>
      <c r="B271" s="33"/>
      <c r="C271" s="33" t="s">
        <v>854</v>
      </c>
      <c r="D271" s="35" t="s">
        <v>853</v>
      </c>
      <c r="E271" s="34">
        <f>Source!DO111</f>
        <v>84</v>
      </c>
      <c r="F271" s="37"/>
      <c r="G271" s="36"/>
      <c r="H271" s="34"/>
      <c r="I271" s="37">
        <f>SUM(S264:S270)</f>
        <v>40.46</v>
      </c>
      <c r="J271" s="34">
        <f>Source!CA111</f>
        <v>41</v>
      </c>
      <c r="K271" s="37">
        <f>SUM(T264:T270)</f>
        <v>514.67999999999995</v>
      </c>
    </row>
    <row r="272" spans="1:28" ht="14.25" x14ac:dyDescent="0.2">
      <c r="A272" s="33"/>
      <c r="B272" s="33"/>
      <c r="C272" s="33" t="s">
        <v>855</v>
      </c>
      <c r="D272" s="35" t="s">
        <v>853</v>
      </c>
      <c r="E272" s="34">
        <f>175</f>
        <v>175</v>
      </c>
      <c r="F272" s="37"/>
      <c r="G272" s="36"/>
      <c r="H272" s="34"/>
      <c r="I272" s="37">
        <f>SUM(U264:U271)</f>
        <v>0.18</v>
      </c>
      <c r="J272" s="34">
        <f>160</f>
        <v>160</v>
      </c>
      <c r="K272" s="37">
        <f>SUM(V264:V271)</f>
        <v>4.18</v>
      </c>
    </row>
    <row r="273" spans="1:28" ht="14.25" x14ac:dyDescent="0.2">
      <c r="A273" s="43"/>
      <c r="B273" s="43"/>
      <c r="C273" s="43" t="s">
        <v>856</v>
      </c>
      <c r="D273" s="44" t="s">
        <v>857</v>
      </c>
      <c r="E273" s="45">
        <f>Source!AQ111</f>
        <v>3.97</v>
      </c>
      <c r="F273" s="46"/>
      <c r="G273" s="47" t="str">
        <f>Source!DI111</f>
        <v/>
      </c>
      <c r="H273" s="45">
        <f>Source!AV111</f>
        <v>1.0469999999999999</v>
      </c>
      <c r="I273" s="46">
        <f>Source!U111</f>
        <v>3.325272</v>
      </c>
      <c r="J273" s="45"/>
      <c r="K273" s="46"/>
      <c r="AB273" s="40">
        <f>I273</f>
        <v>3.325272</v>
      </c>
    </row>
    <row r="274" spans="1:28" ht="15" x14ac:dyDescent="0.25">
      <c r="A274" s="48"/>
      <c r="B274" s="48"/>
      <c r="C274" s="49" t="s">
        <v>858</v>
      </c>
      <c r="D274" s="48"/>
      <c r="E274" s="48"/>
      <c r="F274" s="48"/>
      <c r="G274" s="48"/>
      <c r="H274" s="50">
        <f>I265+I266+I268+I270+I271+I272+SUM(I269:I269)</f>
        <v>148.25</v>
      </c>
      <c r="I274" s="50"/>
      <c r="J274" s="50">
        <f>K265+K266+K268+K270+K271+K272+SUM(K269:K269)</f>
        <v>2938.49</v>
      </c>
      <c r="K274" s="50"/>
      <c r="O274" s="40">
        <f>I265+I266+I268+I270+I271+I272+SUM(I269:I269)</f>
        <v>148.25</v>
      </c>
      <c r="P274" s="40">
        <f>K265+K266+K268+K270+K271+K272+SUM(K269:K269)</f>
        <v>2938.49</v>
      </c>
      <c r="X274">
        <f>IF(Source!BI111&lt;=1,I265+I266+I268+I270+I271+I272-0, 0)</f>
        <v>148.25</v>
      </c>
      <c r="Y274">
        <f>IF(Source!BI111=2,I265+I266+I268+I270+I271+I272-0, 0)</f>
        <v>0</v>
      </c>
      <c r="Z274">
        <f>IF(Source!BI111=3,I265+I266+I268+I270+I271+I272-0, 0)</f>
        <v>0</v>
      </c>
      <c r="AA274">
        <f>IF(Source!BI111=4,I265+I266+I268+I270+I271+I272,0)</f>
        <v>0</v>
      </c>
    </row>
    <row r="276" spans="1:28" ht="42.75" x14ac:dyDescent="0.2">
      <c r="A276" s="33">
        <v>23</v>
      </c>
      <c r="B276" s="33" t="str">
        <f>Source!F113</f>
        <v>3.9-19-1</v>
      </c>
      <c r="C276" s="33" t="s">
        <v>280</v>
      </c>
      <c r="D276" s="35" t="str">
        <f>Source!H113</f>
        <v>1 т конструкций</v>
      </c>
      <c r="E276" s="34">
        <f>Source!I113</f>
        <v>0.10680000000000001</v>
      </c>
      <c r="F276" s="37"/>
      <c r="G276" s="36"/>
      <c r="H276" s="34"/>
      <c r="I276" s="37"/>
      <c r="J276" s="34"/>
      <c r="K276" s="37"/>
      <c r="Q276">
        <f>ROUND((Source!DN113/100)*ROUND((ROUND((Source!AF113*Source!AV113*Source!I113),2)),2), 2)</f>
        <v>38.53</v>
      </c>
      <c r="R276">
        <f>Source!X113</f>
        <v>831.02</v>
      </c>
      <c r="S276">
        <f>ROUND((Source!DO113/100)*ROUND((ROUND((Source!AF113*Source!AV113*Source!I113),2)),2), 2)</f>
        <v>46.5</v>
      </c>
      <c r="T276">
        <f>Source!Y113</f>
        <v>588.64</v>
      </c>
      <c r="U276">
        <f>ROUND((175/100)*ROUND((ROUND((Source!AE113*Source!AV113*Source!I113),2)),2), 2)</f>
        <v>1.96</v>
      </c>
      <c r="V276">
        <f>ROUND((160/100)*ROUND(ROUND((ROUND((Source!AE113*Source!AV113*Source!I113),2)*Source!BS113),2), 2), 2)</f>
        <v>46.7</v>
      </c>
    </row>
    <row r="277" spans="1:28" ht="14.25" x14ac:dyDescent="0.2">
      <c r="A277" s="33"/>
      <c r="B277" s="33"/>
      <c r="C277" s="33" t="s">
        <v>849</v>
      </c>
      <c r="D277" s="35"/>
      <c r="E277" s="34"/>
      <c r="F277" s="37">
        <f>Source!AO113</f>
        <v>381.48</v>
      </c>
      <c r="G277" s="36" t="str">
        <f>Source!DG113</f>
        <v/>
      </c>
      <c r="H277" s="34">
        <f>Source!AV113</f>
        <v>1.087</v>
      </c>
      <c r="I277" s="37">
        <f>ROUND((ROUND((Source!AF113*Source!AV113*Source!I113),2)),2)</f>
        <v>44.29</v>
      </c>
      <c r="J277" s="34">
        <f>IF(Source!BA113&lt;&gt; 0, Source!BA113, 1)</f>
        <v>26.06</v>
      </c>
      <c r="K277" s="37">
        <f>Source!S113</f>
        <v>1154.2</v>
      </c>
      <c r="W277">
        <f>I277</f>
        <v>44.29</v>
      </c>
    </row>
    <row r="278" spans="1:28" ht="14.25" x14ac:dyDescent="0.2">
      <c r="A278" s="33"/>
      <c r="B278" s="33"/>
      <c r="C278" s="33" t="s">
        <v>850</v>
      </c>
      <c r="D278" s="35"/>
      <c r="E278" s="34"/>
      <c r="F278" s="37">
        <f>Source!AM113</f>
        <v>63.69</v>
      </c>
      <c r="G278" s="36" t="str">
        <f>Source!DE113</f>
        <v/>
      </c>
      <c r="H278" s="34">
        <f>Source!AV113</f>
        <v>1.087</v>
      </c>
      <c r="I278" s="37">
        <f>(ROUND((ROUND(((Source!ET113)*Source!AV113*Source!I113),2)),2)+ROUND((ROUND(((Source!AE113-(Source!EU113))*Source!AV113*Source!I113),2)),2))</f>
        <v>7.39</v>
      </c>
      <c r="J278" s="34">
        <f>IF(Source!BB113&lt;&gt; 0, Source!BB113, 1)</f>
        <v>11.08</v>
      </c>
      <c r="K278" s="37">
        <f>Source!Q113</f>
        <v>81.88</v>
      </c>
    </row>
    <row r="279" spans="1:28" ht="14.25" x14ac:dyDescent="0.2">
      <c r="A279" s="33"/>
      <c r="B279" s="33"/>
      <c r="C279" s="33" t="s">
        <v>851</v>
      </c>
      <c r="D279" s="35"/>
      <c r="E279" s="34"/>
      <c r="F279" s="37">
        <f>Source!AN113</f>
        <v>9.61</v>
      </c>
      <c r="G279" s="36" t="str">
        <f>Source!DF113</f>
        <v/>
      </c>
      <c r="H279" s="34">
        <f>Source!AV113</f>
        <v>1.087</v>
      </c>
      <c r="I279" s="39">
        <f>ROUND((ROUND((Source!AE113*Source!AV113*Source!I113),2)),2)</f>
        <v>1.1200000000000001</v>
      </c>
      <c r="J279" s="34">
        <f>IF(Source!BS113&lt;&gt; 0, Source!BS113, 1)</f>
        <v>26.06</v>
      </c>
      <c r="K279" s="39">
        <f>Source!R113</f>
        <v>29.19</v>
      </c>
      <c r="W279">
        <f>I279</f>
        <v>1.1200000000000001</v>
      </c>
    </row>
    <row r="280" spans="1:28" ht="14.25" x14ac:dyDescent="0.2">
      <c r="A280" s="33"/>
      <c r="B280" s="33"/>
      <c r="C280" s="33" t="s">
        <v>859</v>
      </c>
      <c r="D280" s="35"/>
      <c r="E280" s="34"/>
      <c r="F280" s="37">
        <f>Source!AL113</f>
        <v>80.900000000000006</v>
      </c>
      <c r="G280" s="36" t="str">
        <f>Source!DD113</f>
        <v/>
      </c>
      <c r="H280" s="34">
        <f>Source!AW113</f>
        <v>1</v>
      </c>
      <c r="I280" s="37">
        <f>ROUND((ROUND((Source!AC113*Source!AW113*Source!I113),2)),2)</f>
        <v>8.64</v>
      </c>
      <c r="J280" s="34">
        <f>IF(Source!BC113&lt;&gt; 0, Source!BC113, 1)</f>
        <v>10.25</v>
      </c>
      <c r="K280" s="37">
        <f>Source!P113</f>
        <v>88.56</v>
      </c>
    </row>
    <row r="281" spans="1:28" ht="28.5" x14ac:dyDescent="0.2">
      <c r="A281" s="33" t="s">
        <v>286</v>
      </c>
      <c r="B281" s="33" t="str">
        <f>Source!F115</f>
        <v>5262420000</v>
      </c>
      <c r="C281" s="33" t="s">
        <v>288</v>
      </c>
      <c r="D281" s="35" t="str">
        <f>Source!H115</f>
        <v>т</v>
      </c>
      <c r="E281" s="34">
        <f>Source!I115</f>
        <v>0.10680000000000001</v>
      </c>
      <c r="F281" s="37">
        <f>Source!AK115</f>
        <v>0</v>
      </c>
      <c r="G281" s="51" t="s">
        <v>6</v>
      </c>
      <c r="H281" s="34">
        <f>Source!AW115</f>
        <v>1</v>
      </c>
      <c r="I281" s="37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0</v>
      </c>
      <c r="J281" s="34">
        <f>IF(Source!BC115&lt;&gt; 0, Source!BC115, 1)</f>
        <v>6.82</v>
      </c>
      <c r="K281" s="37">
        <f>Source!O115</f>
        <v>0</v>
      </c>
      <c r="Q281">
        <f>ROUND((Source!DN115/100)*ROUND((ROUND((Source!AF115*Source!AV115*Source!I115),2)),2), 2)</f>
        <v>0</v>
      </c>
      <c r="R281">
        <f>Source!X115</f>
        <v>0</v>
      </c>
      <c r="S281">
        <f>ROUND((Source!DO115/100)*ROUND((ROUND((Source!AF115*Source!AV115*Source!I115),2)),2), 2)</f>
        <v>0</v>
      </c>
      <c r="T281">
        <f>Source!Y115</f>
        <v>0</v>
      </c>
      <c r="U281">
        <f>ROUND((175/100)*ROUND((ROUND((Source!AE115*Source!AV115*Source!I115),2)),2), 2)</f>
        <v>0</v>
      </c>
      <c r="V281">
        <f>ROUND((160/100)*ROUND(ROUND((ROUND((Source!AE115*Source!AV115*Source!I115),2)*Source!BS115),2), 2), 2)</f>
        <v>0</v>
      </c>
      <c r="X281">
        <f>IF(Source!BI115&lt;=1,I281, 0)</f>
        <v>0</v>
      </c>
      <c r="Y281">
        <f>IF(Source!BI115=2,I281, 0)</f>
        <v>0</v>
      </c>
      <c r="Z281">
        <f>IF(Source!BI115=3,I281, 0)</f>
        <v>0</v>
      </c>
      <c r="AA281">
        <f>IF(Source!BI115=4,I281, 0)</f>
        <v>0</v>
      </c>
    </row>
    <row r="282" spans="1:28" ht="14.25" x14ac:dyDescent="0.2">
      <c r="A282" s="33"/>
      <c r="B282" s="33"/>
      <c r="C282" s="33" t="s">
        <v>852</v>
      </c>
      <c r="D282" s="35" t="s">
        <v>853</v>
      </c>
      <c r="E282" s="34">
        <f>Source!DN113</f>
        <v>87</v>
      </c>
      <c r="F282" s="37"/>
      <c r="G282" s="36"/>
      <c r="H282" s="34"/>
      <c r="I282" s="37">
        <f>SUM(Q276:Q281)</f>
        <v>38.53</v>
      </c>
      <c r="J282" s="34">
        <f>Source!BZ113</f>
        <v>72</v>
      </c>
      <c r="K282" s="37">
        <f>SUM(R276:R281)</f>
        <v>831.02</v>
      </c>
    </row>
    <row r="283" spans="1:28" ht="14.25" x14ac:dyDescent="0.2">
      <c r="A283" s="33"/>
      <c r="B283" s="33"/>
      <c r="C283" s="33" t="s">
        <v>854</v>
      </c>
      <c r="D283" s="35" t="s">
        <v>853</v>
      </c>
      <c r="E283" s="34">
        <f>Source!DO113</f>
        <v>105</v>
      </c>
      <c r="F283" s="37"/>
      <c r="G283" s="36"/>
      <c r="H283" s="34"/>
      <c r="I283" s="37">
        <f>SUM(S276:S282)</f>
        <v>46.5</v>
      </c>
      <c r="J283" s="34">
        <f>Source!CA113</f>
        <v>51</v>
      </c>
      <c r="K283" s="37">
        <f>SUM(T276:T282)</f>
        <v>588.64</v>
      </c>
    </row>
    <row r="284" spans="1:28" ht="14.25" x14ac:dyDescent="0.2">
      <c r="A284" s="33"/>
      <c r="B284" s="33"/>
      <c r="C284" s="33" t="s">
        <v>855</v>
      </c>
      <c r="D284" s="35" t="s">
        <v>853</v>
      </c>
      <c r="E284" s="34">
        <f>175</f>
        <v>175</v>
      </c>
      <c r="F284" s="37"/>
      <c r="G284" s="36"/>
      <c r="H284" s="34"/>
      <c r="I284" s="37">
        <f>SUM(U276:U283)</f>
        <v>1.96</v>
      </c>
      <c r="J284" s="34">
        <f>160</f>
        <v>160</v>
      </c>
      <c r="K284" s="37">
        <f>SUM(V276:V283)</f>
        <v>46.7</v>
      </c>
    </row>
    <row r="285" spans="1:28" ht="14.25" x14ac:dyDescent="0.2">
      <c r="A285" s="43"/>
      <c r="B285" s="43"/>
      <c r="C285" s="43" t="s">
        <v>856</v>
      </c>
      <c r="D285" s="44" t="s">
        <v>857</v>
      </c>
      <c r="E285" s="45">
        <f>Source!AQ113</f>
        <v>28.9</v>
      </c>
      <c r="F285" s="46"/>
      <c r="G285" s="47" t="str">
        <f>Source!DI113</f>
        <v/>
      </c>
      <c r="H285" s="45">
        <f>Source!AV113</f>
        <v>1.087</v>
      </c>
      <c r="I285" s="46">
        <f>Source!U113</f>
        <v>3.3550472399999998</v>
      </c>
      <c r="J285" s="45"/>
      <c r="K285" s="46"/>
      <c r="AB285" s="40">
        <f>I285</f>
        <v>3.3550472399999998</v>
      </c>
    </row>
    <row r="286" spans="1:28" ht="15" x14ac:dyDescent="0.25">
      <c r="A286" s="48"/>
      <c r="B286" s="48"/>
      <c r="C286" s="49" t="s">
        <v>858</v>
      </c>
      <c r="D286" s="48"/>
      <c r="E286" s="48"/>
      <c r="F286" s="48"/>
      <c r="G286" s="48"/>
      <c r="H286" s="50">
        <f>I277+I278+I280+I282+I283+I284+SUM(I281:I281)</f>
        <v>147.31</v>
      </c>
      <c r="I286" s="50"/>
      <c r="J286" s="50">
        <f>K277+K278+K280+K282+K283+K284+SUM(K281:K281)</f>
        <v>2790.9999999999995</v>
      </c>
      <c r="K286" s="50"/>
      <c r="O286" s="40">
        <f>I277+I278+I280+I282+I283+I284+SUM(I281:I281)</f>
        <v>147.31</v>
      </c>
      <c r="P286" s="40">
        <f>K277+K278+K280+K282+K283+K284+SUM(K281:K281)</f>
        <v>2790.9999999999995</v>
      </c>
      <c r="X286">
        <f>IF(Source!BI113&lt;=1,I277+I278+I280+I282+I283+I284-0, 0)</f>
        <v>147.31</v>
      </c>
      <c r="Y286">
        <f>IF(Source!BI113=2,I277+I278+I280+I282+I283+I284-0, 0)</f>
        <v>0</v>
      </c>
      <c r="Z286">
        <f>IF(Source!BI113=3,I277+I278+I280+I282+I283+I284-0, 0)</f>
        <v>0</v>
      </c>
      <c r="AA286">
        <f>IF(Source!BI113=4,I277+I278+I280+I282+I283+I284,0)</f>
        <v>0</v>
      </c>
    </row>
    <row r="289" spans="1:28" ht="15" x14ac:dyDescent="0.25">
      <c r="A289" s="53" t="str">
        <f>CONCATENATE("Итого по подразделу: ",IF(Source!G117&lt;&gt;"Новый подраздел", Source!G117, ""))</f>
        <v>Итого по подразделу: Подраздел: установка блоков и приямков</v>
      </c>
      <c r="B289" s="53"/>
      <c r="C289" s="53"/>
      <c r="D289" s="53"/>
      <c r="E289" s="53"/>
      <c r="F289" s="53"/>
      <c r="G289" s="53"/>
      <c r="H289" s="42">
        <f>SUM(O148:O288)</f>
        <v>21177.800000000007</v>
      </c>
      <c r="I289" s="52"/>
      <c r="J289" s="42">
        <f>SUM(P148:P288)</f>
        <v>225892.16999999998</v>
      </c>
      <c r="K289" s="52"/>
    </row>
    <row r="290" spans="1:28" hidden="1" x14ac:dyDescent="0.2">
      <c r="A290" t="s">
        <v>860</v>
      </c>
      <c r="H290">
        <f>SUM(AC148:AC289)</f>
        <v>0</v>
      </c>
      <c r="J290">
        <f>SUM(AD148:AD289)</f>
        <v>0</v>
      </c>
    </row>
    <row r="291" spans="1:28" hidden="1" x14ac:dyDescent="0.2">
      <c r="A291" t="s">
        <v>861</v>
      </c>
      <c r="H291">
        <f>SUM(AE148:AE290)</f>
        <v>0</v>
      </c>
      <c r="J291">
        <f>SUM(AF148:AF290)</f>
        <v>0</v>
      </c>
    </row>
    <row r="293" spans="1:28" ht="16.5" x14ac:dyDescent="0.25">
      <c r="A293" s="32" t="str">
        <f>CONCATENATE("Подраздел: ",IF(Source!G147&lt;&gt;"Новый подраздел", Source!G147, ""))</f>
        <v>Подраздел: Подраздел: устройство трубопроводов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</row>
    <row r="294" spans="1:28" ht="57" x14ac:dyDescent="0.2">
      <c r="A294" s="33">
        <v>24</v>
      </c>
      <c r="B294" s="33" t="str">
        <f>Source!F151</f>
        <v>6.69-2-1</v>
      </c>
      <c r="C294" s="33" t="s">
        <v>292</v>
      </c>
      <c r="D294" s="35" t="str">
        <f>Source!H151</f>
        <v>100 отверстий</v>
      </c>
      <c r="E294" s="34">
        <f>Source!I151</f>
        <v>0.08</v>
      </c>
      <c r="F294" s="37"/>
      <c r="G294" s="36"/>
      <c r="H294" s="34"/>
      <c r="I294" s="37"/>
      <c r="J294" s="34"/>
      <c r="K294" s="37"/>
      <c r="Q294">
        <f>ROUND((Source!DN151/100)*ROUND((ROUND((Source!AF151*Source!AV151*Source!I151),2)),2), 2)</f>
        <v>143.09</v>
      </c>
      <c r="R294">
        <f>Source!X151</f>
        <v>3073.25</v>
      </c>
      <c r="S294">
        <f>ROUND((Source!DO151/100)*ROUND((ROUND((Source!AF151*Source!AV151*Source!I151),2)),2), 2)</f>
        <v>110.07</v>
      </c>
      <c r="T294">
        <f>Source!Y151</f>
        <v>1680.04</v>
      </c>
      <c r="U294">
        <f>ROUND((175/100)*ROUND((ROUND((Source!AE151*Source!AV151*Source!I151),2)),2), 2)</f>
        <v>147.41999999999999</v>
      </c>
      <c r="V294">
        <f>ROUND((160/100)*ROUND(ROUND((ROUND((Source!AE151*Source!AV151*Source!I151),2)*Source!BS151),2), 2), 2)</f>
        <v>3512.46</v>
      </c>
    </row>
    <row r="295" spans="1:28" ht="14.25" x14ac:dyDescent="0.2">
      <c r="A295" s="33"/>
      <c r="B295" s="33"/>
      <c r="C295" s="33" t="s">
        <v>849</v>
      </c>
      <c r="D295" s="35"/>
      <c r="E295" s="34"/>
      <c r="F295" s="37">
        <f>Source!AO151</f>
        <v>1877.26</v>
      </c>
      <c r="G295" s="36" t="str">
        <f>Source!DG151</f>
        <v/>
      </c>
      <c r="H295" s="34">
        <f>Source!AV151</f>
        <v>1.0469999999999999</v>
      </c>
      <c r="I295" s="37">
        <f>ROUND((ROUND((Source!AF151*Source!AV151*Source!I151),2)),2)</f>
        <v>157.24</v>
      </c>
      <c r="J295" s="34">
        <f>IF(Source!BA151&lt;&gt; 0, Source!BA151, 1)</f>
        <v>26.06</v>
      </c>
      <c r="K295" s="37">
        <f>Source!S151</f>
        <v>4097.67</v>
      </c>
      <c r="W295">
        <f>I295</f>
        <v>157.24</v>
      </c>
    </row>
    <row r="296" spans="1:28" ht="14.25" x14ac:dyDescent="0.2">
      <c r="A296" s="33"/>
      <c r="B296" s="33"/>
      <c r="C296" s="33" t="s">
        <v>850</v>
      </c>
      <c r="D296" s="35"/>
      <c r="E296" s="34"/>
      <c r="F296" s="37">
        <f>Source!AM151</f>
        <v>3595.5</v>
      </c>
      <c r="G296" s="36" t="str">
        <f>Source!DE151</f>
        <v/>
      </c>
      <c r="H296" s="34">
        <f>Source!AV151</f>
        <v>1.0469999999999999</v>
      </c>
      <c r="I296" s="37">
        <f>(ROUND((ROUND(((Source!ET151)*Source!AV151*Source!I151),2)),2)+ROUND((ROUND(((Source!AE151-(Source!EU151))*Source!AV151*Source!I151),2)),2))</f>
        <v>301.16000000000003</v>
      </c>
      <c r="J296" s="34">
        <f>IF(Source!BB151&lt;&gt; 0, Source!BB151, 1)</f>
        <v>12.86</v>
      </c>
      <c r="K296" s="37">
        <f>Source!Q151</f>
        <v>3872.92</v>
      </c>
    </row>
    <row r="297" spans="1:28" ht="14.25" x14ac:dyDescent="0.2">
      <c r="A297" s="33"/>
      <c r="B297" s="33"/>
      <c r="C297" s="33" t="s">
        <v>851</v>
      </c>
      <c r="D297" s="35"/>
      <c r="E297" s="34"/>
      <c r="F297" s="37">
        <f>Source!AN151</f>
        <v>1005.75</v>
      </c>
      <c r="G297" s="36" t="str">
        <f>Source!DF151</f>
        <v/>
      </c>
      <c r="H297" s="34">
        <f>Source!AV151</f>
        <v>1.0469999999999999</v>
      </c>
      <c r="I297" s="39">
        <f>ROUND((ROUND((Source!AE151*Source!AV151*Source!I151),2)),2)</f>
        <v>84.24</v>
      </c>
      <c r="J297" s="34">
        <f>IF(Source!BS151&lt;&gt; 0, Source!BS151, 1)</f>
        <v>26.06</v>
      </c>
      <c r="K297" s="39">
        <f>Source!R151</f>
        <v>2195.29</v>
      </c>
      <c r="W297">
        <f>I297</f>
        <v>84.24</v>
      </c>
    </row>
    <row r="298" spans="1:28" ht="14.25" x14ac:dyDescent="0.2">
      <c r="A298" s="33"/>
      <c r="B298" s="33"/>
      <c r="C298" s="33" t="s">
        <v>852</v>
      </c>
      <c r="D298" s="35" t="s">
        <v>853</v>
      </c>
      <c r="E298" s="34">
        <f>Source!DN151</f>
        <v>91</v>
      </c>
      <c r="F298" s="37"/>
      <c r="G298" s="36"/>
      <c r="H298" s="34"/>
      <c r="I298" s="37">
        <f>SUM(Q294:Q297)</f>
        <v>143.09</v>
      </c>
      <c r="J298" s="34">
        <f>Source!BZ151</f>
        <v>75</v>
      </c>
      <c r="K298" s="37">
        <f>SUM(R294:R297)</f>
        <v>3073.25</v>
      </c>
    </row>
    <row r="299" spans="1:28" ht="14.25" x14ac:dyDescent="0.2">
      <c r="A299" s="33"/>
      <c r="B299" s="33"/>
      <c r="C299" s="33" t="s">
        <v>854</v>
      </c>
      <c r="D299" s="35" t="s">
        <v>853</v>
      </c>
      <c r="E299" s="34">
        <f>Source!DO151</f>
        <v>70</v>
      </c>
      <c r="F299" s="37"/>
      <c r="G299" s="36"/>
      <c r="H299" s="34"/>
      <c r="I299" s="37">
        <f>SUM(S294:S298)</f>
        <v>110.07</v>
      </c>
      <c r="J299" s="34">
        <f>Source!CA151</f>
        <v>41</v>
      </c>
      <c r="K299" s="37">
        <f>SUM(T294:T298)</f>
        <v>1680.04</v>
      </c>
    </row>
    <row r="300" spans="1:28" ht="14.25" x14ac:dyDescent="0.2">
      <c r="A300" s="33"/>
      <c r="B300" s="33"/>
      <c r="C300" s="33" t="s">
        <v>855</v>
      </c>
      <c r="D300" s="35" t="s">
        <v>853</v>
      </c>
      <c r="E300" s="34">
        <f>175</f>
        <v>175</v>
      </c>
      <c r="F300" s="37"/>
      <c r="G300" s="36"/>
      <c r="H300" s="34"/>
      <c r="I300" s="37">
        <f>SUM(U294:U299)</f>
        <v>147.41999999999999</v>
      </c>
      <c r="J300" s="34">
        <f>160</f>
        <v>160</v>
      </c>
      <c r="K300" s="37">
        <f>SUM(V294:V299)</f>
        <v>3512.46</v>
      </c>
    </row>
    <row r="301" spans="1:28" ht="14.25" x14ac:dyDescent="0.2">
      <c r="A301" s="43"/>
      <c r="B301" s="43"/>
      <c r="C301" s="43" t="s">
        <v>856</v>
      </c>
      <c r="D301" s="44" t="s">
        <v>857</v>
      </c>
      <c r="E301" s="45">
        <f>Source!AQ151</f>
        <v>154</v>
      </c>
      <c r="F301" s="46"/>
      <c r="G301" s="47" t="str">
        <f>Source!DI151</f>
        <v/>
      </c>
      <c r="H301" s="45">
        <f>Source!AV151</f>
        <v>1.0469999999999999</v>
      </c>
      <c r="I301" s="46">
        <f>Source!U151</f>
        <v>12.899039999999999</v>
      </c>
      <c r="J301" s="45"/>
      <c r="K301" s="46"/>
      <c r="AB301" s="40">
        <f>I301</f>
        <v>12.899039999999999</v>
      </c>
    </row>
    <row r="302" spans="1:28" ht="15" x14ac:dyDescent="0.25">
      <c r="A302" s="48"/>
      <c r="B302" s="48"/>
      <c r="C302" s="49" t="s">
        <v>858</v>
      </c>
      <c r="D302" s="48"/>
      <c r="E302" s="48"/>
      <c r="F302" s="48"/>
      <c r="G302" s="48"/>
      <c r="H302" s="50">
        <f>I295+I296+I298+I299+I300</f>
        <v>858.9799999999999</v>
      </c>
      <c r="I302" s="50"/>
      <c r="J302" s="50">
        <f>K295+K296+K298+K299+K300</f>
        <v>16236.34</v>
      </c>
      <c r="K302" s="50"/>
      <c r="O302" s="40">
        <f>I295+I296+I298+I299+I300</f>
        <v>858.9799999999999</v>
      </c>
      <c r="P302" s="40">
        <f>K295+K296+K298+K299+K300</f>
        <v>16236.34</v>
      </c>
      <c r="X302">
        <f>IF(Source!BI151&lt;=1,I295+I296+I298+I299+I300-0, 0)</f>
        <v>858.9799999999999</v>
      </c>
      <c r="Y302">
        <f>IF(Source!BI151=2,I295+I296+I298+I299+I300-0, 0)</f>
        <v>0</v>
      </c>
      <c r="Z302">
        <f>IF(Source!BI151=3,I295+I296+I298+I299+I300-0, 0)</f>
        <v>0</v>
      </c>
      <c r="AA302">
        <f>IF(Source!BI151=4,I295+I296+I298+I299+I300,0)</f>
        <v>0</v>
      </c>
    </row>
    <row r="304" spans="1:28" ht="57" x14ac:dyDescent="0.2">
      <c r="A304" s="33">
        <v>25</v>
      </c>
      <c r="B304" s="33" t="str">
        <f>Source!F152</f>
        <v>6.69-2-4</v>
      </c>
      <c r="C304" s="33" t="s">
        <v>300</v>
      </c>
      <c r="D304" s="35" t="str">
        <f>Source!H152</f>
        <v>100 отверстий</v>
      </c>
      <c r="E304" s="34">
        <f>Source!I152</f>
        <v>0.14000000000000001</v>
      </c>
      <c r="F304" s="37"/>
      <c r="G304" s="36"/>
      <c r="H304" s="34"/>
      <c r="I304" s="37"/>
      <c r="J304" s="34"/>
      <c r="K304" s="37"/>
      <c r="Q304">
        <f>ROUND((Source!DN152/100)*ROUND((ROUND((Source!AF152*Source!AV152*Source!I152),2)),2), 2)</f>
        <v>334.95</v>
      </c>
      <c r="R304">
        <f>Source!X152</f>
        <v>7194.12</v>
      </c>
      <c r="S304">
        <f>ROUND((Source!DO152/100)*ROUND((ROUND((Source!AF152*Source!AV152*Source!I152),2)),2), 2)</f>
        <v>257.66000000000003</v>
      </c>
      <c r="T304">
        <f>Source!Y152</f>
        <v>3932.79</v>
      </c>
      <c r="U304">
        <f>ROUND((175/100)*ROUND((ROUND((Source!AE152*Source!AV152*Source!I152),2)),2), 2)</f>
        <v>343.98</v>
      </c>
      <c r="V304">
        <f>ROUND((160/100)*ROUND(ROUND((ROUND((Source!AE152*Source!AV152*Source!I152),2)*Source!BS152),2), 2), 2)</f>
        <v>8195.76</v>
      </c>
    </row>
    <row r="305" spans="1:28" ht="14.25" x14ac:dyDescent="0.2">
      <c r="A305" s="33"/>
      <c r="B305" s="33"/>
      <c r="C305" s="33" t="s">
        <v>849</v>
      </c>
      <c r="D305" s="35"/>
      <c r="E305" s="34"/>
      <c r="F305" s="37">
        <f>Source!AO152</f>
        <v>2511.14</v>
      </c>
      <c r="G305" s="36" t="str">
        <f>Source!DG152</f>
        <v/>
      </c>
      <c r="H305" s="34">
        <f>Source!AV152</f>
        <v>1.0469999999999999</v>
      </c>
      <c r="I305" s="37">
        <f>ROUND((ROUND((Source!AF152*Source!AV152*Source!I152),2)),2)</f>
        <v>368.08</v>
      </c>
      <c r="J305" s="34">
        <f>IF(Source!BA152&lt;&gt; 0, Source!BA152, 1)</f>
        <v>26.06</v>
      </c>
      <c r="K305" s="37">
        <f>Source!S152</f>
        <v>9592.16</v>
      </c>
      <c r="W305">
        <f>I305</f>
        <v>368.08</v>
      </c>
    </row>
    <row r="306" spans="1:28" ht="14.25" x14ac:dyDescent="0.2">
      <c r="A306" s="33"/>
      <c r="B306" s="33"/>
      <c r="C306" s="33" t="s">
        <v>850</v>
      </c>
      <c r="D306" s="35"/>
      <c r="E306" s="34"/>
      <c r="F306" s="37">
        <f>Source!AM152</f>
        <v>4794</v>
      </c>
      <c r="G306" s="36" t="str">
        <f>Source!DE152</f>
        <v/>
      </c>
      <c r="H306" s="34">
        <f>Source!AV152</f>
        <v>1.0469999999999999</v>
      </c>
      <c r="I306" s="37">
        <f>(ROUND((ROUND(((Source!ET152)*Source!AV152*Source!I152),2)),2)+ROUND((ROUND(((Source!AE152-(Source!EU152))*Source!AV152*Source!I152),2)),2))</f>
        <v>702.7</v>
      </c>
      <c r="J306" s="34">
        <f>IF(Source!BB152&lt;&gt; 0, Source!BB152, 1)</f>
        <v>12.86</v>
      </c>
      <c r="K306" s="37">
        <f>Source!Q152</f>
        <v>9036.7199999999993</v>
      </c>
    </row>
    <row r="307" spans="1:28" ht="14.25" x14ac:dyDescent="0.2">
      <c r="A307" s="33"/>
      <c r="B307" s="33"/>
      <c r="C307" s="33" t="s">
        <v>851</v>
      </c>
      <c r="D307" s="35"/>
      <c r="E307" s="34"/>
      <c r="F307" s="37">
        <f>Source!AN152</f>
        <v>1341</v>
      </c>
      <c r="G307" s="36" t="str">
        <f>Source!DF152</f>
        <v/>
      </c>
      <c r="H307" s="34">
        <f>Source!AV152</f>
        <v>1.0469999999999999</v>
      </c>
      <c r="I307" s="39">
        <f>ROUND((ROUND((Source!AE152*Source!AV152*Source!I152),2)),2)</f>
        <v>196.56</v>
      </c>
      <c r="J307" s="34">
        <f>IF(Source!BS152&lt;&gt; 0, Source!BS152, 1)</f>
        <v>26.06</v>
      </c>
      <c r="K307" s="39">
        <f>Source!R152</f>
        <v>5122.3500000000004</v>
      </c>
      <c r="W307">
        <f>I307</f>
        <v>196.56</v>
      </c>
    </row>
    <row r="308" spans="1:28" ht="14.25" x14ac:dyDescent="0.2">
      <c r="A308" s="33"/>
      <c r="B308" s="33"/>
      <c r="C308" s="33" t="s">
        <v>852</v>
      </c>
      <c r="D308" s="35" t="s">
        <v>853</v>
      </c>
      <c r="E308" s="34">
        <f>Source!DN152</f>
        <v>91</v>
      </c>
      <c r="F308" s="37"/>
      <c r="G308" s="36"/>
      <c r="H308" s="34"/>
      <c r="I308" s="37">
        <f>SUM(Q304:Q307)</f>
        <v>334.95</v>
      </c>
      <c r="J308" s="34">
        <f>Source!BZ152</f>
        <v>75</v>
      </c>
      <c r="K308" s="37">
        <f>SUM(R304:R307)</f>
        <v>7194.12</v>
      </c>
    </row>
    <row r="309" spans="1:28" ht="14.25" x14ac:dyDescent="0.2">
      <c r="A309" s="33"/>
      <c r="B309" s="33"/>
      <c r="C309" s="33" t="s">
        <v>854</v>
      </c>
      <c r="D309" s="35" t="s">
        <v>853</v>
      </c>
      <c r="E309" s="34">
        <f>Source!DO152</f>
        <v>70</v>
      </c>
      <c r="F309" s="37"/>
      <c r="G309" s="36"/>
      <c r="H309" s="34"/>
      <c r="I309" s="37">
        <f>SUM(S304:S308)</f>
        <v>257.66000000000003</v>
      </c>
      <c r="J309" s="34">
        <f>Source!CA152</f>
        <v>41</v>
      </c>
      <c r="K309" s="37">
        <f>SUM(T304:T308)</f>
        <v>3932.79</v>
      </c>
    </row>
    <row r="310" spans="1:28" ht="14.25" x14ac:dyDescent="0.2">
      <c r="A310" s="33"/>
      <c r="B310" s="33"/>
      <c r="C310" s="33" t="s">
        <v>855</v>
      </c>
      <c r="D310" s="35" t="s">
        <v>853</v>
      </c>
      <c r="E310" s="34">
        <f>175</f>
        <v>175</v>
      </c>
      <c r="F310" s="37"/>
      <c r="G310" s="36"/>
      <c r="H310" s="34"/>
      <c r="I310" s="37">
        <f>SUM(U304:U309)</f>
        <v>343.98</v>
      </c>
      <c r="J310" s="34">
        <f>160</f>
        <v>160</v>
      </c>
      <c r="K310" s="37">
        <f>SUM(V304:V309)</f>
        <v>8195.76</v>
      </c>
    </row>
    <row r="311" spans="1:28" ht="14.25" x14ac:dyDescent="0.2">
      <c r="A311" s="43"/>
      <c r="B311" s="43"/>
      <c r="C311" s="43" t="s">
        <v>856</v>
      </c>
      <c r="D311" s="44" t="s">
        <v>857</v>
      </c>
      <c r="E311" s="45">
        <f>Source!AQ152</f>
        <v>206</v>
      </c>
      <c r="F311" s="46"/>
      <c r="G311" s="47" t="str">
        <f>Source!DI152</f>
        <v/>
      </c>
      <c r="H311" s="45">
        <f>Source!AV152</f>
        <v>1.0469999999999999</v>
      </c>
      <c r="I311" s="46">
        <f>Source!U152</f>
        <v>30.19548</v>
      </c>
      <c r="J311" s="45"/>
      <c r="K311" s="46"/>
      <c r="AB311" s="40">
        <f>I311</f>
        <v>30.19548</v>
      </c>
    </row>
    <row r="312" spans="1:28" ht="15" x14ac:dyDescent="0.25">
      <c r="A312" s="48"/>
      <c r="B312" s="48"/>
      <c r="C312" s="49" t="s">
        <v>858</v>
      </c>
      <c r="D312" s="48"/>
      <c r="E312" s="48"/>
      <c r="F312" s="48"/>
      <c r="G312" s="48"/>
      <c r="H312" s="50">
        <f>I305+I306+I308+I309+I310</f>
        <v>2007.3700000000001</v>
      </c>
      <c r="I312" s="50"/>
      <c r="J312" s="50">
        <f>K305+K306+K308+K309+K310</f>
        <v>37951.549999999996</v>
      </c>
      <c r="K312" s="50"/>
      <c r="O312" s="40">
        <f>I305+I306+I308+I309+I310</f>
        <v>2007.3700000000001</v>
      </c>
      <c r="P312" s="40">
        <f>K305+K306+K308+K309+K310</f>
        <v>37951.549999999996</v>
      </c>
      <c r="X312">
        <f>IF(Source!BI152&lt;=1,I305+I306+I308+I309+I310-0, 0)</f>
        <v>2007.3700000000001</v>
      </c>
      <c r="Y312">
        <f>IF(Source!BI152=2,I305+I306+I308+I309+I310-0, 0)</f>
        <v>0</v>
      </c>
      <c r="Z312">
        <f>IF(Source!BI152=3,I305+I306+I308+I309+I310-0, 0)</f>
        <v>0</v>
      </c>
      <c r="AA312">
        <f>IF(Source!BI152=4,I305+I306+I308+I309+I310,0)</f>
        <v>0</v>
      </c>
    </row>
    <row r="314" spans="1:28" ht="57" x14ac:dyDescent="0.2">
      <c r="A314" s="33">
        <v>26</v>
      </c>
      <c r="B314" s="33" t="str">
        <f>Source!F153</f>
        <v>3.34-17-4</v>
      </c>
      <c r="C314" s="33" t="s">
        <v>304</v>
      </c>
      <c r="D314" s="35" t="str">
        <f>Source!H153</f>
        <v>1 канало-километр трубопровода</v>
      </c>
      <c r="E314" s="34">
        <f>Source!I153</f>
        <v>0.1331</v>
      </c>
      <c r="F314" s="37"/>
      <c r="G314" s="36"/>
      <c r="H314" s="34"/>
      <c r="I314" s="37"/>
      <c r="J314" s="34"/>
      <c r="K314" s="37"/>
      <c r="Q314">
        <f>ROUND((Source!DN153/100)*ROUND((ROUND((Source!AF153*Source!AV153*Source!I153),2)),2), 2)</f>
        <v>245.4</v>
      </c>
      <c r="R314">
        <f>Source!X153</f>
        <v>5253.21</v>
      </c>
      <c r="S314">
        <f>ROUND((Source!DO153/100)*ROUND((ROUND((Source!AF153*Source!AV153*Source!I153),2)),2), 2)</f>
        <v>153.38</v>
      </c>
      <c r="T314">
        <f>Source!Y153</f>
        <v>2341.1</v>
      </c>
      <c r="U314">
        <f>ROUND((175/100)*ROUND((ROUND((Source!AE153*Source!AV153*Source!I153),2)),2), 2)</f>
        <v>0</v>
      </c>
      <c r="V314">
        <f>ROUND((160/100)*ROUND(ROUND((ROUND((Source!AE153*Source!AV153*Source!I153),2)*Source!BS153),2), 2), 2)</f>
        <v>0</v>
      </c>
    </row>
    <row r="315" spans="1:28" ht="14.25" x14ac:dyDescent="0.2">
      <c r="A315" s="33"/>
      <c r="B315" s="33"/>
      <c r="C315" s="33" t="s">
        <v>849</v>
      </c>
      <c r="D315" s="35"/>
      <c r="E315" s="34"/>
      <c r="F315" s="37">
        <f>Source!AO153</f>
        <v>1542.84</v>
      </c>
      <c r="G315" s="36" t="str">
        <f>Source!DG153</f>
        <v/>
      </c>
      <c r="H315" s="34">
        <f>Source!AV153</f>
        <v>1.0669999999999999</v>
      </c>
      <c r="I315" s="37">
        <f>ROUND((ROUND((Source!AF153*Source!AV153*Source!I153),2)),2)</f>
        <v>219.11</v>
      </c>
      <c r="J315" s="34">
        <f>IF(Source!BA153&lt;&gt; 0, Source!BA153, 1)</f>
        <v>26.06</v>
      </c>
      <c r="K315" s="37">
        <f>Source!S153</f>
        <v>5710.01</v>
      </c>
      <c r="W315">
        <f>I315</f>
        <v>219.11</v>
      </c>
    </row>
    <row r="316" spans="1:28" ht="14.25" x14ac:dyDescent="0.2">
      <c r="A316" s="33"/>
      <c r="B316" s="33"/>
      <c r="C316" s="33" t="s">
        <v>859</v>
      </c>
      <c r="D316" s="35"/>
      <c r="E316" s="34"/>
      <c r="F316" s="37">
        <f>Source!AL153</f>
        <v>19554.14</v>
      </c>
      <c r="G316" s="36" t="str">
        <f>Source!DD153</f>
        <v/>
      </c>
      <c r="H316" s="34">
        <f>Source!AW153</f>
        <v>1.081</v>
      </c>
      <c r="I316" s="37">
        <f>ROUND((ROUND((Source!AC153*Source!AW153*Source!I153),2)),2)</f>
        <v>2813.47</v>
      </c>
      <c r="J316" s="34">
        <f>IF(Source!BC153&lt;&gt; 0, Source!BC153, 1)</f>
        <v>4.75</v>
      </c>
      <c r="K316" s="37">
        <f>Source!P153</f>
        <v>13363.98</v>
      </c>
    </row>
    <row r="317" spans="1:28" ht="14.25" x14ac:dyDescent="0.2">
      <c r="A317" s="33"/>
      <c r="B317" s="33"/>
      <c r="C317" s="33" t="s">
        <v>852</v>
      </c>
      <c r="D317" s="35" t="s">
        <v>853</v>
      </c>
      <c r="E317" s="34">
        <f>Source!DN153</f>
        <v>112</v>
      </c>
      <c r="F317" s="37"/>
      <c r="G317" s="36"/>
      <c r="H317" s="34"/>
      <c r="I317" s="37">
        <f>SUM(Q314:Q316)</f>
        <v>245.4</v>
      </c>
      <c r="J317" s="34">
        <f>Source!BZ153</f>
        <v>92</v>
      </c>
      <c r="K317" s="37">
        <f>SUM(R314:R316)</f>
        <v>5253.21</v>
      </c>
    </row>
    <row r="318" spans="1:28" ht="14.25" x14ac:dyDescent="0.2">
      <c r="A318" s="33"/>
      <c r="B318" s="33"/>
      <c r="C318" s="33" t="s">
        <v>854</v>
      </c>
      <c r="D318" s="35" t="s">
        <v>853</v>
      </c>
      <c r="E318" s="34">
        <f>Source!DO153</f>
        <v>70</v>
      </c>
      <c r="F318" s="37"/>
      <c r="G318" s="36"/>
      <c r="H318" s="34"/>
      <c r="I318" s="37">
        <f>SUM(S314:S317)</f>
        <v>153.38</v>
      </c>
      <c r="J318" s="34">
        <f>Source!CA153</f>
        <v>41</v>
      </c>
      <c r="K318" s="37">
        <f>SUM(T314:T317)</f>
        <v>2341.1</v>
      </c>
    </row>
    <row r="319" spans="1:28" ht="14.25" x14ac:dyDescent="0.2">
      <c r="A319" s="43"/>
      <c r="B319" s="43"/>
      <c r="C319" s="43" t="s">
        <v>856</v>
      </c>
      <c r="D319" s="44" t="s">
        <v>857</v>
      </c>
      <c r="E319" s="45">
        <f>Source!AQ153</f>
        <v>138</v>
      </c>
      <c r="F319" s="46"/>
      <c r="G319" s="47" t="str">
        <f>Source!DI153</f>
        <v/>
      </c>
      <c r="H319" s="45">
        <f>Source!AV153</f>
        <v>1.0669999999999999</v>
      </c>
      <c r="I319" s="46">
        <f>Source!U153</f>
        <v>19.598442599999998</v>
      </c>
      <c r="J319" s="45"/>
      <c r="K319" s="46"/>
      <c r="AB319" s="40">
        <f>I319</f>
        <v>19.598442599999998</v>
      </c>
    </row>
    <row r="320" spans="1:28" ht="15" x14ac:dyDescent="0.25">
      <c r="A320" s="48"/>
      <c r="B320" s="48"/>
      <c r="C320" s="49" t="s">
        <v>858</v>
      </c>
      <c r="D320" s="48"/>
      <c r="E320" s="48"/>
      <c r="F320" s="48"/>
      <c r="G320" s="48"/>
      <c r="H320" s="50">
        <f>I315+I316+I317+I318</f>
        <v>3431.36</v>
      </c>
      <c r="I320" s="50"/>
      <c r="J320" s="50">
        <f>K315+K316+K317+K318</f>
        <v>26668.299999999996</v>
      </c>
      <c r="K320" s="50"/>
      <c r="O320" s="40">
        <f>I315+I316+I317+I318</f>
        <v>3431.36</v>
      </c>
      <c r="P320" s="40">
        <f>K315+K316+K317+K318</f>
        <v>26668.299999999996</v>
      </c>
      <c r="X320">
        <f>IF(Source!BI153&lt;=1,I315+I316+I317+I318-0, 0)</f>
        <v>3431.36</v>
      </c>
      <c r="Y320">
        <f>IF(Source!BI153=2,I315+I316+I317+I318-0, 0)</f>
        <v>0</v>
      </c>
      <c r="Z320">
        <f>IF(Source!BI153=3,I315+I316+I317+I318-0, 0)</f>
        <v>0</v>
      </c>
      <c r="AA320">
        <f>IF(Source!BI153=4,I315+I316+I317+I318,0)</f>
        <v>0</v>
      </c>
    </row>
    <row r="322" spans="1:28" ht="57" x14ac:dyDescent="0.2">
      <c r="A322" s="33">
        <v>27</v>
      </c>
      <c r="B322" s="33" t="str">
        <f>Source!F154</f>
        <v>3.34-17-4</v>
      </c>
      <c r="C322" s="33" t="s">
        <v>304</v>
      </c>
      <c r="D322" s="35" t="str">
        <f>Source!H154</f>
        <v>1 канало-километр трубопровода</v>
      </c>
      <c r="E322" s="34">
        <f>Source!I154</f>
        <v>0.1047</v>
      </c>
      <c r="F322" s="37"/>
      <c r="G322" s="36"/>
      <c r="H322" s="34"/>
      <c r="I322" s="37"/>
      <c r="J322" s="34"/>
      <c r="K322" s="37"/>
      <c r="Q322">
        <f>ROUND((Source!DN154/100)*ROUND((ROUND((Source!AF154*Source!AV154*Source!I154),2)),2), 2)</f>
        <v>193.04</v>
      </c>
      <c r="R322">
        <f>Source!X154</f>
        <v>4132.3599999999997</v>
      </c>
      <c r="S322">
        <f>ROUND((Source!DO154/100)*ROUND((ROUND((Source!AF154*Source!AV154*Source!I154),2)),2), 2)</f>
        <v>120.65</v>
      </c>
      <c r="T322">
        <f>Source!Y154</f>
        <v>1841.6</v>
      </c>
      <c r="U322">
        <f>ROUND((175/100)*ROUND((ROUND((Source!AE154*Source!AV154*Source!I154),2)),2), 2)</f>
        <v>0</v>
      </c>
      <c r="V322">
        <f>ROUND((160/100)*ROUND(ROUND((ROUND((Source!AE154*Source!AV154*Source!I154),2)*Source!BS154),2), 2), 2)</f>
        <v>0</v>
      </c>
    </row>
    <row r="323" spans="1:28" ht="14.25" x14ac:dyDescent="0.2">
      <c r="A323" s="33"/>
      <c r="B323" s="33"/>
      <c r="C323" s="33" t="s">
        <v>849</v>
      </c>
      <c r="D323" s="35"/>
      <c r="E323" s="34"/>
      <c r="F323" s="37">
        <f>Source!AO154</f>
        <v>1542.84</v>
      </c>
      <c r="G323" s="36" t="str">
        <f>Source!DG154</f>
        <v/>
      </c>
      <c r="H323" s="34">
        <f>Source!AV154</f>
        <v>1.0669999999999999</v>
      </c>
      <c r="I323" s="37">
        <f>ROUND((ROUND((Source!AF154*Source!AV154*Source!I154),2)),2)</f>
        <v>172.36</v>
      </c>
      <c r="J323" s="34">
        <f>IF(Source!BA154&lt;&gt; 0, Source!BA154, 1)</f>
        <v>26.06</v>
      </c>
      <c r="K323" s="37">
        <f>Source!S154</f>
        <v>4491.7</v>
      </c>
      <c r="W323">
        <f>I323</f>
        <v>172.36</v>
      </c>
    </row>
    <row r="324" spans="1:28" ht="14.25" x14ac:dyDescent="0.2">
      <c r="A324" s="33"/>
      <c r="B324" s="33"/>
      <c r="C324" s="33" t="s">
        <v>859</v>
      </c>
      <c r="D324" s="35"/>
      <c r="E324" s="34"/>
      <c r="F324" s="37">
        <f>Source!AL154</f>
        <v>19554.14</v>
      </c>
      <c r="G324" s="36" t="str">
        <f>Source!DD154</f>
        <v/>
      </c>
      <c r="H324" s="34">
        <f>Source!AW154</f>
        <v>1.081</v>
      </c>
      <c r="I324" s="37">
        <f>ROUND((ROUND((Source!AC154*Source!AW154*Source!I154),2)),2)</f>
        <v>2213.15</v>
      </c>
      <c r="J324" s="34">
        <f>IF(Source!BC154&lt;&gt; 0, Source!BC154, 1)</f>
        <v>4.75</v>
      </c>
      <c r="K324" s="37">
        <f>Source!P154</f>
        <v>10512.46</v>
      </c>
    </row>
    <row r="325" spans="1:28" ht="57" x14ac:dyDescent="0.2">
      <c r="A325" s="33" t="s">
        <v>310</v>
      </c>
      <c r="B325" s="33" t="str">
        <f>Source!F155</f>
        <v>1.12-3-25</v>
      </c>
      <c r="C325" s="33" t="s">
        <v>312</v>
      </c>
      <c r="D325" s="35" t="str">
        <f>Source!H155</f>
        <v>м</v>
      </c>
      <c r="E325" s="34">
        <f>Source!I155</f>
        <v>-103.65300000000001</v>
      </c>
      <c r="F325" s="37">
        <f>Source!AK155</f>
        <v>15.01</v>
      </c>
      <c r="G325" s="51" t="s">
        <v>6</v>
      </c>
      <c r="H325" s="34">
        <f>Source!AW155</f>
        <v>1.081</v>
      </c>
      <c r="I325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-1681.85</v>
      </c>
      <c r="J325" s="34">
        <f>IF(Source!BC155&lt;&gt; 0, Source!BC155, 1)</f>
        <v>5.79</v>
      </c>
      <c r="K325" s="37">
        <f>Source!O155</f>
        <v>-9737.91</v>
      </c>
      <c r="Q325">
        <f>ROUND((Source!DN155/100)*ROUND((ROUND((Source!AF155*Source!AV155*Source!I155),2)),2), 2)</f>
        <v>0</v>
      </c>
      <c r="R325">
        <f>Source!X155</f>
        <v>0</v>
      </c>
      <c r="S325">
        <f>ROUND((Source!DO155/100)*ROUND((ROUND((Source!AF155*Source!AV155*Source!I155),2)),2), 2)</f>
        <v>0</v>
      </c>
      <c r="T325">
        <f>Source!Y155</f>
        <v>0</v>
      </c>
      <c r="U325">
        <f>ROUND((175/100)*ROUND((ROUND((Source!AE155*Source!AV155*Source!I155),2)),2), 2)</f>
        <v>0</v>
      </c>
      <c r="V325">
        <f>ROUND((160/100)*ROUND(ROUND((ROUND((Source!AE155*Source!AV155*Source!I155),2)*Source!BS155),2), 2), 2)</f>
        <v>0</v>
      </c>
      <c r="X325">
        <f>IF(Source!BI155&lt;=1,I325, 0)</f>
        <v>-1681.85</v>
      </c>
      <c r="Y325">
        <f>IF(Source!BI155=2,I325, 0)</f>
        <v>0</v>
      </c>
      <c r="Z325">
        <f>IF(Source!BI155=3,I325, 0)</f>
        <v>0</v>
      </c>
      <c r="AA325">
        <f>IF(Source!BI155=4,I325, 0)</f>
        <v>0</v>
      </c>
    </row>
    <row r="326" spans="1:28" ht="14.25" x14ac:dyDescent="0.2">
      <c r="A326" s="33"/>
      <c r="B326" s="33"/>
      <c r="C326" s="33" t="s">
        <v>852</v>
      </c>
      <c r="D326" s="35" t="s">
        <v>853</v>
      </c>
      <c r="E326" s="34">
        <f>Source!DN154</f>
        <v>112</v>
      </c>
      <c r="F326" s="37"/>
      <c r="G326" s="36"/>
      <c r="H326" s="34"/>
      <c r="I326" s="37">
        <f>SUM(Q322:Q325)</f>
        <v>193.04</v>
      </c>
      <c r="J326" s="34">
        <f>Source!BZ154</f>
        <v>92</v>
      </c>
      <c r="K326" s="37">
        <f>SUM(R322:R325)</f>
        <v>4132.3599999999997</v>
      </c>
    </row>
    <row r="327" spans="1:28" ht="14.25" x14ac:dyDescent="0.2">
      <c r="A327" s="33"/>
      <c r="B327" s="33"/>
      <c r="C327" s="33" t="s">
        <v>854</v>
      </c>
      <c r="D327" s="35" t="s">
        <v>853</v>
      </c>
      <c r="E327" s="34">
        <f>Source!DO154</f>
        <v>70</v>
      </c>
      <c r="F327" s="37"/>
      <c r="G327" s="36"/>
      <c r="H327" s="34"/>
      <c r="I327" s="37">
        <f>SUM(S322:S326)</f>
        <v>120.65</v>
      </c>
      <c r="J327" s="34">
        <f>Source!CA154</f>
        <v>41</v>
      </c>
      <c r="K327" s="37">
        <f>SUM(T322:T326)</f>
        <v>1841.6</v>
      </c>
    </row>
    <row r="328" spans="1:28" ht="14.25" x14ac:dyDescent="0.2">
      <c r="A328" s="43"/>
      <c r="B328" s="43"/>
      <c r="C328" s="43" t="s">
        <v>856</v>
      </c>
      <c r="D328" s="44" t="s">
        <v>857</v>
      </c>
      <c r="E328" s="45">
        <f>Source!AQ154</f>
        <v>138</v>
      </c>
      <c r="F328" s="46"/>
      <c r="G328" s="47" t="str">
        <f>Source!DI154</f>
        <v/>
      </c>
      <c r="H328" s="45">
        <f>Source!AV154</f>
        <v>1.0669999999999999</v>
      </c>
      <c r="I328" s="46">
        <f>Source!U154</f>
        <v>15.416656199999998</v>
      </c>
      <c r="J328" s="45"/>
      <c r="K328" s="46"/>
      <c r="AB328" s="40">
        <f>I328</f>
        <v>15.416656199999998</v>
      </c>
    </row>
    <row r="329" spans="1:28" ht="15" x14ac:dyDescent="0.25">
      <c r="A329" s="48"/>
      <c r="B329" s="48"/>
      <c r="C329" s="49" t="s">
        <v>858</v>
      </c>
      <c r="D329" s="48"/>
      <c r="E329" s="48"/>
      <c r="F329" s="48"/>
      <c r="G329" s="48"/>
      <c r="H329" s="50">
        <f>I323+I324+I326+I327+SUM(I325:I325)</f>
        <v>1017.3500000000004</v>
      </c>
      <c r="I329" s="50"/>
      <c r="J329" s="50">
        <f>K323+K324+K326+K327+SUM(K325:K325)</f>
        <v>11240.21</v>
      </c>
      <c r="K329" s="50"/>
      <c r="O329" s="40">
        <f>I323+I324+I326+I327+SUM(I325:I325)</f>
        <v>1017.3500000000004</v>
      </c>
      <c r="P329" s="40">
        <f>K323+K324+K326+K327+SUM(K325:K325)</f>
        <v>11240.21</v>
      </c>
      <c r="X329">
        <f>IF(Source!BI154&lt;=1,I323+I324+I326+I327-0, 0)</f>
        <v>2699.2000000000003</v>
      </c>
      <c r="Y329">
        <f>IF(Source!BI154=2,I323+I324+I326+I327-0, 0)</f>
        <v>0</v>
      </c>
      <c r="Z329">
        <f>IF(Source!BI154=3,I323+I324+I326+I327-0, 0)</f>
        <v>0</v>
      </c>
      <c r="AA329">
        <f>IF(Source!BI154=4,I323+I324+I326+I327,0)</f>
        <v>0</v>
      </c>
    </row>
    <row r="331" spans="1:28" ht="57" x14ac:dyDescent="0.2">
      <c r="A331" s="43">
        <v>28</v>
      </c>
      <c r="B331" s="43" t="str">
        <f>Source!F156</f>
        <v>1.12-3-26</v>
      </c>
      <c r="C331" s="43" t="s">
        <v>316</v>
      </c>
      <c r="D331" s="44" t="str">
        <f>Source!H156</f>
        <v>м</v>
      </c>
      <c r="E331" s="45">
        <f>Source!I156</f>
        <v>97.5</v>
      </c>
      <c r="F331" s="46">
        <f>Source!AL156</f>
        <v>24.4</v>
      </c>
      <c r="G331" s="47" t="str">
        <f>Source!DD156</f>
        <v/>
      </c>
      <c r="H331" s="45">
        <f>Source!AW156</f>
        <v>1</v>
      </c>
      <c r="I331" s="46">
        <f>ROUND((ROUND((Source!AC156*Source!AW156*Source!I156),2)),2)</f>
        <v>2379</v>
      </c>
      <c r="J331" s="45">
        <f>IF(Source!BC156&lt;&gt; 0, Source!BC156, 1)</f>
        <v>5.82</v>
      </c>
      <c r="K331" s="46">
        <f>Source!P156</f>
        <v>13845.78</v>
      </c>
      <c r="Q331">
        <f>ROUND((Source!DN156/100)*ROUND((ROUND((Source!AF156*Source!AV156*Source!I156),2)),2), 2)</f>
        <v>0</v>
      </c>
      <c r="R331">
        <f>Source!X156</f>
        <v>0</v>
      </c>
      <c r="S331">
        <f>ROUND((Source!DO156/100)*ROUND((ROUND((Source!AF156*Source!AV156*Source!I156),2)),2), 2)</f>
        <v>0</v>
      </c>
      <c r="T331">
        <f>Source!Y156</f>
        <v>0</v>
      </c>
      <c r="U331">
        <f>ROUND((175/100)*ROUND((ROUND((Source!AE156*Source!AV156*Source!I156),2)),2), 2)</f>
        <v>0</v>
      </c>
      <c r="V331">
        <f>ROUND((160/100)*ROUND(ROUND((ROUND((Source!AE156*Source!AV156*Source!I156),2)*Source!BS156),2), 2), 2)</f>
        <v>0</v>
      </c>
    </row>
    <row r="332" spans="1:28" ht="15" x14ac:dyDescent="0.25">
      <c r="A332" s="48"/>
      <c r="B332" s="48"/>
      <c r="C332" s="49" t="s">
        <v>858</v>
      </c>
      <c r="D332" s="48"/>
      <c r="E332" s="48"/>
      <c r="F332" s="48"/>
      <c r="G332" s="48"/>
      <c r="H332" s="50">
        <f>I331</f>
        <v>2379</v>
      </c>
      <c r="I332" s="50"/>
      <c r="J332" s="50">
        <f>K331</f>
        <v>13845.78</v>
      </c>
      <c r="K332" s="50"/>
      <c r="O332" s="40">
        <f>I331</f>
        <v>2379</v>
      </c>
      <c r="P332" s="40">
        <f>K331</f>
        <v>13845.78</v>
      </c>
      <c r="X332">
        <f>IF(Source!BI156&lt;=1,I331-0, 0)</f>
        <v>2379</v>
      </c>
      <c r="Y332">
        <f>IF(Source!BI156=2,I331-0, 0)</f>
        <v>0</v>
      </c>
      <c r="Z332">
        <f>IF(Source!BI156=3,I331-0, 0)</f>
        <v>0</v>
      </c>
      <c r="AA332">
        <f>IF(Source!BI156=4,I331,0)</f>
        <v>0</v>
      </c>
    </row>
    <row r="334" spans="1:28" ht="57" x14ac:dyDescent="0.2">
      <c r="A334" s="43">
        <v>29</v>
      </c>
      <c r="B334" s="43" t="str">
        <f>Source!F157</f>
        <v>1.12-3-27</v>
      </c>
      <c r="C334" s="43" t="s">
        <v>320</v>
      </c>
      <c r="D334" s="44" t="str">
        <f>Source!H157</f>
        <v>м</v>
      </c>
      <c r="E334" s="45">
        <f>Source!I157</f>
        <v>7.2</v>
      </c>
      <c r="F334" s="46">
        <f>Source!AL157</f>
        <v>35.340000000000003</v>
      </c>
      <c r="G334" s="47" t="str">
        <f>Source!DD157</f>
        <v/>
      </c>
      <c r="H334" s="45">
        <f>Source!AW157</f>
        <v>1</v>
      </c>
      <c r="I334" s="46">
        <f>ROUND((ROUND((Source!AC157*Source!AW157*Source!I157),2)),2)</f>
        <v>254.45</v>
      </c>
      <c r="J334" s="45">
        <f>IF(Source!BC157&lt;&gt; 0, Source!BC157, 1)</f>
        <v>6.13</v>
      </c>
      <c r="K334" s="46">
        <f>Source!P157</f>
        <v>1559.78</v>
      </c>
      <c r="Q334">
        <f>ROUND((Source!DN157/100)*ROUND((ROUND((Source!AF157*Source!AV157*Source!I157),2)),2), 2)</f>
        <v>0</v>
      </c>
      <c r="R334">
        <f>Source!X157</f>
        <v>0</v>
      </c>
      <c r="S334">
        <f>ROUND((Source!DO157/100)*ROUND((ROUND((Source!AF157*Source!AV157*Source!I157),2)),2), 2)</f>
        <v>0</v>
      </c>
      <c r="T334">
        <f>Source!Y157</f>
        <v>0</v>
      </c>
      <c r="U334">
        <f>ROUND((175/100)*ROUND((ROUND((Source!AE157*Source!AV157*Source!I157),2)),2), 2)</f>
        <v>0</v>
      </c>
      <c r="V334">
        <f>ROUND((160/100)*ROUND(ROUND((ROUND((Source!AE157*Source!AV157*Source!I157),2)*Source!BS157),2), 2), 2)</f>
        <v>0</v>
      </c>
    </row>
    <row r="335" spans="1:28" ht="15" x14ac:dyDescent="0.25">
      <c r="A335" s="48"/>
      <c r="B335" s="48"/>
      <c r="C335" s="49" t="s">
        <v>858</v>
      </c>
      <c r="D335" s="48"/>
      <c r="E335" s="48"/>
      <c r="F335" s="48"/>
      <c r="G335" s="48"/>
      <c r="H335" s="50">
        <f>I334</f>
        <v>254.45</v>
      </c>
      <c r="I335" s="50"/>
      <c r="J335" s="50">
        <f>K334</f>
        <v>1559.78</v>
      </c>
      <c r="K335" s="50"/>
      <c r="O335" s="40">
        <f>I334</f>
        <v>254.45</v>
      </c>
      <c r="P335" s="40">
        <f>K334</f>
        <v>1559.78</v>
      </c>
      <c r="X335">
        <f>IF(Source!BI157&lt;=1,I334-0, 0)</f>
        <v>254.45</v>
      </c>
      <c r="Y335">
        <f>IF(Source!BI157=2,I334-0, 0)</f>
        <v>0</v>
      </c>
      <c r="Z335">
        <f>IF(Source!BI157=3,I334-0, 0)</f>
        <v>0</v>
      </c>
      <c r="AA335">
        <f>IF(Source!BI157=4,I334,0)</f>
        <v>0</v>
      </c>
    </row>
    <row r="337" spans="1:28" ht="28.5" x14ac:dyDescent="0.2">
      <c r="A337" s="43">
        <v>30</v>
      </c>
      <c r="B337" s="43" t="str">
        <f>Source!F158</f>
        <v>1.1-1-766</v>
      </c>
      <c r="C337" s="43" t="s">
        <v>65</v>
      </c>
      <c r="D337" s="44" t="str">
        <f>Source!H158</f>
        <v>м3</v>
      </c>
      <c r="E337" s="45">
        <f>Source!I158</f>
        <v>19.95</v>
      </c>
      <c r="F337" s="46">
        <f>Source!AL158</f>
        <v>104.99</v>
      </c>
      <c r="G337" s="47" t="str">
        <f>Source!DD158</f>
        <v/>
      </c>
      <c r="H337" s="45">
        <f>Source!AW158</f>
        <v>1</v>
      </c>
      <c r="I337" s="46">
        <f>ROUND((ROUND((Source!AC158*Source!AW158*Source!I158),2)),2)</f>
        <v>2094.5500000000002</v>
      </c>
      <c r="J337" s="45">
        <f>IF(Source!BC158&lt;&gt; 0, Source!BC158, 1)</f>
        <v>6.07</v>
      </c>
      <c r="K337" s="46">
        <f>Source!P158</f>
        <v>12713.92</v>
      </c>
      <c r="Q337">
        <f>ROUND((Source!DN158/100)*ROUND((ROUND((Source!AF158*Source!AV158*Source!I158),2)),2), 2)</f>
        <v>0</v>
      </c>
      <c r="R337">
        <f>Source!X158</f>
        <v>0</v>
      </c>
      <c r="S337">
        <f>ROUND((Source!DO158/100)*ROUND((ROUND((Source!AF158*Source!AV158*Source!I158),2)),2), 2)</f>
        <v>0</v>
      </c>
      <c r="T337">
        <f>Source!Y158</f>
        <v>0</v>
      </c>
      <c r="U337">
        <f>ROUND((175/100)*ROUND((ROUND((Source!AE158*Source!AV158*Source!I158),2)),2), 2)</f>
        <v>0</v>
      </c>
      <c r="V337">
        <f>ROUND((160/100)*ROUND(ROUND((ROUND((Source!AE158*Source!AV158*Source!I158),2)*Source!BS158),2), 2), 2)</f>
        <v>0</v>
      </c>
    </row>
    <row r="338" spans="1:28" ht="15" x14ac:dyDescent="0.25">
      <c r="A338" s="48"/>
      <c r="B338" s="48"/>
      <c r="C338" s="49" t="s">
        <v>858</v>
      </c>
      <c r="D338" s="48"/>
      <c r="E338" s="48"/>
      <c r="F338" s="48"/>
      <c r="G338" s="48"/>
      <c r="H338" s="50">
        <f>I337</f>
        <v>2094.5500000000002</v>
      </c>
      <c r="I338" s="50"/>
      <c r="J338" s="50">
        <f>K337</f>
        <v>12713.92</v>
      </c>
      <c r="K338" s="50"/>
      <c r="O338" s="40">
        <f>I337</f>
        <v>2094.5500000000002</v>
      </c>
      <c r="P338" s="40">
        <f>K337</f>
        <v>12713.92</v>
      </c>
      <c r="X338">
        <f>IF(Source!BI158&lt;=1,I337-0, 0)</f>
        <v>2094.5500000000002</v>
      </c>
      <c r="Y338">
        <f>IF(Source!BI158=2,I337-0, 0)</f>
        <v>0</v>
      </c>
      <c r="Z338">
        <f>IF(Source!BI158=3,I337-0, 0)</f>
        <v>0</v>
      </c>
      <c r="AA338">
        <f>IF(Source!BI158=4,I337,0)</f>
        <v>0</v>
      </c>
    </row>
    <row r="340" spans="1:28" ht="57" x14ac:dyDescent="0.2">
      <c r="A340" s="43">
        <v>31</v>
      </c>
      <c r="B340" s="43" t="str">
        <f>Source!F159</f>
        <v>1.12-3-61</v>
      </c>
      <c r="C340" s="43" t="s">
        <v>325</v>
      </c>
      <c r="D340" s="44" t="str">
        <f>Source!H159</f>
        <v>шт.</v>
      </c>
      <c r="E340" s="45">
        <f>Source!I159</f>
        <v>112</v>
      </c>
      <c r="F340" s="46">
        <f>Source!AL159</f>
        <v>3.26</v>
      </c>
      <c r="G340" s="47" t="str">
        <f>Source!DD159</f>
        <v/>
      </c>
      <c r="H340" s="45">
        <f>Source!AW159</f>
        <v>1</v>
      </c>
      <c r="I340" s="46">
        <f>ROUND((ROUND((Source!AC159*Source!AW159*Source!I159),2)),2)</f>
        <v>365.12</v>
      </c>
      <c r="J340" s="45">
        <f>IF(Source!BC159&lt;&gt; 0, Source!BC159, 1)</f>
        <v>7.76</v>
      </c>
      <c r="K340" s="46">
        <f>Source!P159</f>
        <v>2833.33</v>
      </c>
      <c r="Q340">
        <f>ROUND((Source!DN159/100)*ROUND((ROUND((Source!AF159*Source!AV159*Source!I159),2)),2), 2)</f>
        <v>0</v>
      </c>
      <c r="R340">
        <f>Source!X159</f>
        <v>0</v>
      </c>
      <c r="S340">
        <f>ROUND((Source!DO159/100)*ROUND((ROUND((Source!AF159*Source!AV159*Source!I159),2)),2), 2)</f>
        <v>0</v>
      </c>
      <c r="T340">
        <f>Source!Y159</f>
        <v>0</v>
      </c>
      <c r="U340">
        <f>ROUND((175/100)*ROUND((ROUND((Source!AE159*Source!AV159*Source!I159),2)),2), 2)</f>
        <v>0</v>
      </c>
      <c r="V340">
        <f>ROUND((160/100)*ROUND(ROUND((ROUND((Source!AE159*Source!AV159*Source!I159),2)*Source!BS159),2), 2), 2)</f>
        <v>0</v>
      </c>
    </row>
    <row r="341" spans="1:28" ht="15" x14ac:dyDescent="0.25">
      <c r="A341" s="48"/>
      <c r="B341" s="48"/>
      <c r="C341" s="49" t="s">
        <v>858</v>
      </c>
      <c r="D341" s="48"/>
      <c r="E341" s="48"/>
      <c r="F341" s="48"/>
      <c r="G341" s="48"/>
      <c r="H341" s="50">
        <f>I340</f>
        <v>365.12</v>
      </c>
      <c r="I341" s="50"/>
      <c r="J341" s="50">
        <f>K340</f>
        <v>2833.33</v>
      </c>
      <c r="K341" s="50"/>
      <c r="O341" s="40">
        <f>I340</f>
        <v>365.12</v>
      </c>
      <c r="P341" s="40">
        <f>K340</f>
        <v>2833.33</v>
      </c>
      <c r="X341">
        <f>IF(Source!BI159&lt;=1,I340-0, 0)</f>
        <v>365.12</v>
      </c>
      <c r="Y341">
        <f>IF(Source!BI159=2,I340-0, 0)</f>
        <v>0</v>
      </c>
      <c r="Z341">
        <f>IF(Source!BI159=3,I340-0, 0)</f>
        <v>0</v>
      </c>
      <c r="AA341">
        <f>IF(Source!BI159=4,I340,0)</f>
        <v>0</v>
      </c>
    </row>
    <row r="343" spans="1:28" ht="57" x14ac:dyDescent="0.2">
      <c r="A343" s="43">
        <v>32</v>
      </c>
      <c r="B343" s="43" t="str">
        <f>Source!F160</f>
        <v>1.12-3-62</v>
      </c>
      <c r="C343" s="43" t="s">
        <v>329</v>
      </c>
      <c r="D343" s="44" t="str">
        <f>Source!H160</f>
        <v>шт.</v>
      </c>
      <c r="E343" s="45">
        <f>Source!I160</f>
        <v>86</v>
      </c>
      <c r="F343" s="46">
        <f>Source!AL160</f>
        <v>3.9</v>
      </c>
      <c r="G343" s="47" t="str">
        <f>Source!DD160</f>
        <v/>
      </c>
      <c r="H343" s="45">
        <f>Source!AW160</f>
        <v>1</v>
      </c>
      <c r="I343" s="46">
        <f>ROUND((ROUND((Source!AC160*Source!AW160*Source!I160),2)),2)</f>
        <v>335.4</v>
      </c>
      <c r="J343" s="45">
        <f>IF(Source!BC160&lt;&gt; 0, Source!BC160, 1)</f>
        <v>7.73</v>
      </c>
      <c r="K343" s="46">
        <f>Source!P160</f>
        <v>2592.64</v>
      </c>
      <c r="Q343">
        <f>ROUND((Source!DN160/100)*ROUND((ROUND((Source!AF160*Source!AV160*Source!I160),2)),2), 2)</f>
        <v>0</v>
      </c>
      <c r="R343">
        <f>Source!X160</f>
        <v>0</v>
      </c>
      <c r="S343">
        <f>ROUND((Source!DO160/100)*ROUND((ROUND((Source!AF160*Source!AV160*Source!I160),2)),2), 2)</f>
        <v>0</v>
      </c>
      <c r="T343">
        <f>Source!Y160</f>
        <v>0</v>
      </c>
      <c r="U343">
        <f>ROUND((175/100)*ROUND((ROUND((Source!AE160*Source!AV160*Source!I160),2)),2), 2)</f>
        <v>0</v>
      </c>
      <c r="V343">
        <f>ROUND((160/100)*ROUND(ROUND((ROUND((Source!AE160*Source!AV160*Source!I160),2)*Source!BS160),2), 2), 2)</f>
        <v>0</v>
      </c>
    </row>
    <row r="344" spans="1:28" ht="15" x14ac:dyDescent="0.25">
      <c r="A344" s="48"/>
      <c r="B344" s="48"/>
      <c r="C344" s="49" t="s">
        <v>858</v>
      </c>
      <c r="D344" s="48"/>
      <c r="E344" s="48"/>
      <c r="F344" s="48"/>
      <c r="G344" s="48"/>
      <c r="H344" s="50">
        <f>I343</f>
        <v>335.4</v>
      </c>
      <c r="I344" s="50"/>
      <c r="J344" s="50">
        <f>K343</f>
        <v>2592.64</v>
      </c>
      <c r="K344" s="50"/>
      <c r="O344" s="40">
        <f>I343</f>
        <v>335.4</v>
      </c>
      <c r="P344" s="40">
        <f>K343</f>
        <v>2592.64</v>
      </c>
      <c r="X344">
        <f>IF(Source!BI160&lt;=1,I343-0, 0)</f>
        <v>335.4</v>
      </c>
      <c r="Y344">
        <f>IF(Source!BI160=2,I343-0, 0)</f>
        <v>0</v>
      </c>
      <c r="Z344">
        <f>IF(Source!BI160=3,I343-0, 0)</f>
        <v>0</v>
      </c>
      <c r="AA344">
        <f>IF(Source!BI160=4,I343,0)</f>
        <v>0</v>
      </c>
    </row>
    <row r="346" spans="1:28" ht="42.75" x14ac:dyDescent="0.2">
      <c r="A346" s="33">
        <v>33</v>
      </c>
      <c r="B346" s="33" t="str">
        <f>Source!F161</f>
        <v>6.69-9-3</v>
      </c>
      <c r="C346" s="33" t="s">
        <v>333</v>
      </c>
      <c r="D346" s="35" t="str">
        <f>Source!H161</f>
        <v>100 отверстий</v>
      </c>
      <c r="E346" s="34">
        <f>Source!I161</f>
        <v>0.22</v>
      </c>
      <c r="F346" s="37"/>
      <c r="G346" s="36"/>
      <c r="H346" s="34"/>
      <c r="I346" s="37"/>
      <c r="J346" s="34"/>
      <c r="K346" s="37"/>
      <c r="Q346">
        <f>ROUND((Source!DN161/100)*ROUND((ROUND((Source!AF161*Source!AV161*Source!I161),2)),2), 2)</f>
        <v>313.2</v>
      </c>
      <c r="R346">
        <f>Source!X161</f>
        <v>6727</v>
      </c>
      <c r="S346">
        <f>ROUND((Source!DO161/100)*ROUND((ROUND((Source!AF161*Source!AV161*Source!I161),2)),2), 2)</f>
        <v>240.93</v>
      </c>
      <c r="T346">
        <f>Source!Y161</f>
        <v>3677.43</v>
      </c>
      <c r="U346">
        <f>ROUND((175/100)*ROUND((ROUND((Source!AE161*Source!AV161*Source!I161),2)),2), 2)</f>
        <v>0</v>
      </c>
      <c r="V346">
        <f>ROUND((160/100)*ROUND(ROUND((ROUND((Source!AE161*Source!AV161*Source!I161),2)*Source!BS161),2), 2), 2)</f>
        <v>0</v>
      </c>
    </row>
    <row r="347" spans="1:28" ht="14.25" x14ac:dyDescent="0.2">
      <c r="A347" s="33"/>
      <c r="B347" s="33"/>
      <c r="C347" s="33" t="s">
        <v>849</v>
      </c>
      <c r="D347" s="35"/>
      <c r="E347" s="34"/>
      <c r="F347" s="37">
        <f>Source!AO161</f>
        <v>1494.24</v>
      </c>
      <c r="G347" s="36" t="str">
        <f>Source!DG161</f>
        <v/>
      </c>
      <c r="H347" s="34">
        <f>Source!AV161</f>
        <v>1.0469999999999999</v>
      </c>
      <c r="I347" s="37">
        <f>ROUND((ROUND((Source!AF161*Source!AV161*Source!I161),2)),2)</f>
        <v>344.18</v>
      </c>
      <c r="J347" s="34">
        <f>IF(Source!BA161&lt;&gt; 0, Source!BA161, 1)</f>
        <v>26.06</v>
      </c>
      <c r="K347" s="37">
        <f>Source!S161</f>
        <v>8969.33</v>
      </c>
      <c r="W347">
        <f>I347</f>
        <v>344.18</v>
      </c>
    </row>
    <row r="348" spans="1:28" ht="14.25" x14ac:dyDescent="0.2">
      <c r="A348" s="33"/>
      <c r="B348" s="33"/>
      <c r="C348" s="33" t="s">
        <v>859</v>
      </c>
      <c r="D348" s="35"/>
      <c r="E348" s="34"/>
      <c r="F348" s="37">
        <f>Source!AL161</f>
        <v>862.81</v>
      </c>
      <c r="G348" s="36" t="str">
        <f>Source!DD161</f>
        <v/>
      </c>
      <c r="H348" s="34">
        <f>Source!AW161</f>
        <v>1.002</v>
      </c>
      <c r="I348" s="37">
        <f>ROUND((ROUND((Source!AC161*Source!AW161*Source!I161),2)),2)</f>
        <v>190.2</v>
      </c>
      <c r="J348" s="34">
        <f>IF(Source!BC161&lt;&gt; 0, Source!BC161, 1)</f>
        <v>6.22</v>
      </c>
      <c r="K348" s="37">
        <f>Source!P161</f>
        <v>1183.04</v>
      </c>
    </row>
    <row r="349" spans="1:28" ht="57" x14ac:dyDescent="0.2">
      <c r="A349" s="33" t="s">
        <v>335</v>
      </c>
      <c r="B349" s="33" t="str">
        <f>Source!F162</f>
        <v>1.3-1-38</v>
      </c>
      <c r="C349" s="33" t="s">
        <v>337</v>
      </c>
      <c r="D349" s="35" t="str">
        <f>Source!H162</f>
        <v>м3</v>
      </c>
      <c r="E349" s="34">
        <f>Source!I162</f>
        <v>9.1520000000000004E-2</v>
      </c>
      <c r="F349" s="37">
        <f>Source!AK162</f>
        <v>704.89</v>
      </c>
      <c r="G349" s="51" t="s">
        <v>6</v>
      </c>
      <c r="H349" s="34">
        <f>Source!AW162</f>
        <v>1.002</v>
      </c>
      <c r="I349" s="37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64.64</v>
      </c>
      <c r="J349" s="34">
        <f>IF(Source!BC162&lt;&gt; 0, Source!BC162, 1)</f>
        <v>7.59</v>
      </c>
      <c r="K349" s="37">
        <f>Source!O162</f>
        <v>490.62</v>
      </c>
      <c r="Q349">
        <f>ROUND((Source!DN162/100)*ROUND((ROUND((Source!AF162*Source!AV162*Source!I162),2)),2), 2)</f>
        <v>0</v>
      </c>
      <c r="R349">
        <f>Source!X162</f>
        <v>0</v>
      </c>
      <c r="S349">
        <f>ROUND((Source!DO162/100)*ROUND((ROUND((Source!AF162*Source!AV162*Source!I162),2)),2), 2)</f>
        <v>0</v>
      </c>
      <c r="T349">
        <f>Source!Y162</f>
        <v>0</v>
      </c>
      <c r="U349">
        <f>ROUND((175/100)*ROUND((ROUND((Source!AE162*Source!AV162*Source!I162),2)),2), 2)</f>
        <v>0</v>
      </c>
      <c r="V349">
        <f>ROUND((160/100)*ROUND(ROUND((ROUND((Source!AE162*Source!AV162*Source!I162),2)*Source!BS162),2), 2), 2)</f>
        <v>0</v>
      </c>
      <c r="X349">
        <f>IF(Source!BI162&lt;=1,I349, 0)</f>
        <v>64.64</v>
      </c>
      <c r="Y349">
        <f>IF(Source!BI162=2,I349, 0)</f>
        <v>0</v>
      </c>
      <c r="Z349">
        <f>IF(Source!BI162=3,I349, 0)</f>
        <v>0</v>
      </c>
      <c r="AA349">
        <f>IF(Source!BI162=4,I349, 0)</f>
        <v>0</v>
      </c>
    </row>
    <row r="350" spans="1:28" ht="14.25" x14ac:dyDescent="0.2">
      <c r="A350" s="33"/>
      <c r="B350" s="33"/>
      <c r="C350" s="33" t="s">
        <v>852</v>
      </c>
      <c r="D350" s="35" t="s">
        <v>853</v>
      </c>
      <c r="E350" s="34">
        <f>Source!DN161</f>
        <v>91</v>
      </c>
      <c r="F350" s="37"/>
      <c r="G350" s="36"/>
      <c r="H350" s="34"/>
      <c r="I350" s="37">
        <f>SUM(Q346:Q349)</f>
        <v>313.2</v>
      </c>
      <c r="J350" s="34">
        <f>Source!BZ161</f>
        <v>75</v>
      </c>
      <c r="K350" s="37">
        <f>SUM(R346:R349)</f>
        <v>6727</v>
      </c>
    </row>
    <row r="351" spans="1:28" ht="14.25" x14ac:dyDescent="0.2">
      <c r="A351" s="33"/>
      <c r="B351" s="33"/>
      <c r="C351" s="33" t="s">
        <v>854</v>
      </c>
      <c r="D351" s="35" t="s">
        <v>853</v>
      </c>
      <c r="E351" s="34">
        <f>Source!DO161</f>
        <v>70</v>
      </c>
      <c r="F351" s="37"/>
      <c r="G351" s="36"/>
      <c r="H351" s="34"/>
      <c r="I351" s="37">
        <f>SUM(S346:S350)</f>
        <v>240.93</v>
      </c>
      <c r="J351" s="34">
        <f>Source!CA161</f>
        <v>41</v>
      </c>
      <c r="K351" s="37">
        <f>SUM(T346:T350)</f>
        <v>3677.43</v>
      </c>
    </row>
    <row r="352" spans="1:28" ht="14.25" x14ac:dyDescent="0.2">
      <c r="A352" s="43"/>
      <c r="B352" s="43"/>
      <c r="C352" s="43" t="s">
        <v>856</v>
      </c>
      <c r="D352" s="44" t="s">
        <v>857</v>
      </c>
      <c r="E352" s="45">
        <f>Source!AQ161</f>
        <v>132</v>
      </c>
      <c r="F352" s="46"/>
      <c r="G352" s="47" t="str">
        <f>Source!DI161</f>
        <v/>
      </c>
      <c r="H352" s="45">
        <f>Source!AV161</f>
        <v>1.0469999999999999</v>
      </c>
      <c r="I352" s="46">
        <f>Source!U161</f>
        <v>30.404879999999995</v>
      </c>
      <c r="J352" s="45"/>
      <c r="K352" s="46"/>
      <c r="AB352" s="40">
        <f>I352</f>
        <v>30.404879999999995</v>
      </c>
    </row>
    <row r="353" spans="1:27" ht="15" x14ac:dyDescent="0.25">
      <c r="A353" s="48"/>
      <c r="B353" s="48"/>
      <c r="C353" s="49" t="s">
        <v>858</v>
      </c>
      <c r="D353" s="48"/>
      <c r="E353" s="48"/>
      <c r="F353" s="48"/>
      <c r="G353" s="48"/>
      <c r="H353" s="50">
        <f>I347+I348+I350+I351+SUM(I349:I349)</f>
        <v>1153.1500000000001</v>
      </c>
      <c r="I353" s="50"/>
      <c r="J353" s="50">
        <f>K347+K348+K350+K351+SUM(K349:K349)</f>
        <v>21047.42</v>
      </c>
      <c r="K353" s="50"/>
      <c r="O353" s="40">
        <f>I347+I348+I350+I351+SUM(I349:I349)</f>
        <v>1153.1500000000001</v>
      </c>
      <c r="P353" s="40">
        <f>K347+K348+K350+K351+SUM(K349:K349)</f>
        <v>21047.42</v>
      </c>
      <c r="X353">
        <f>IF(Source!BI161&lt;=1,I347+I348+I350+I351-0, 0)</f>
        <v>1088.51</v>
      </c>
      <c r="Y353">
        <f>IF(Source!BI161=2,I347+I348+I350+I351-0, 0)</f>
        <v>0</v>
      </c>
      <c r="Z353">
        <f>IF(Source!BI161=3,I347+I348+I350+I351-0, 0)</f>
        <v>0</v>
      </c>
      <c r="AA353">
        <f>IF(Source!BI161=4,I347+I348+I350+I351,0)</f>
        <v>0</v>
      </c>
    </row>
    <row r="356" spans="1:27" ht="15" x14ac:dyDescent="0.25">
      <c r="A356" s="53" t="str">
        <f>CONCATENATE("Итого по подразделу: ",IF(Source!G164&lt;&gt;"Новый подраздел", Source!G164, ""))</f>
        <v>Итого по подразделу: Подраздел: устройство трубопроводов</v>
      </c>
      <c r="B356" s="53"/>
      <c r="C356" s="53"/>
      <c r="D356" s="53"/>
      <c r="E356" s="53"/>
      <c r="F356" s="53"/>
      <c r="G356" s="53"/>
      <c r="H356" s="42">
        <f>SUM(O293:O355)</f>
        <v>13896.730000000001</v>
      </c>
      <c r="I356" s="52"/>
      <c r="J356" s="42">
        <f>SUM(P293:P355)</f>
        <v>146689.26999999999</v>
      </c>
      <c r="K356" s="52"/>
    </row>
    <row r="357" spans="1:27" hidden="1" x14ac:dyDescent="0.2">
      <c r="A357" t="s">
        <v>860</v>
      </c>
      <c r="H357">
        <f>SUM(AC293:AC356)</f>
        <v>0</v>
      </c>
      <c r="J357">
        <f>SUM(AD293:AD356)</f>
        <v>0</v>
      </c>
    </row>
    <row r="358" spans="1:27" hidden="1" x14ac:dyDescent="0.2">
      <c r="A358" t="s">
        <v>861</v>
      </c>
      <c r="H358">
        <f>SUM(AE293:AE357)</f>
        <v>0</v>
      </c>
      <c r="J358">
        <f>SUM(AF293:AF357)</f>
        <v>0</v>
      </c>
    </row>
    <row r="360" spans="1:27" ht="16.5" x14ac:dyDescent="0.25">
      <c r="A360" s="32" t="str">
        <f>CONCATENATE("Подраздел: ",IF(Source!G194&lt;&gt;"Новый подраздел", Source!G194, ""))</f>
        <v>Подраздел: Подраздел: отмостка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</row>
    <row r="361" spans="1:27" ht="99.75" x14ac:dyDescent="0.2">
      <c r="A361" s="33">
        <v>34</v>
      </c>
      <c r="B361" s="33" t="str">
        <f>Source!F198</f>
        <v>3.27-12-2</v>
      </c>
      <c r="C361" s="33" t="s">
        <v>342</v>
      </c>
      <c r="D361" s="35" t="str">
        <f>Source!H198</f>
        <v>100 м3 материала основания (в плотном теле)</v>
      </c>
      <c r="E361" s="34">
        <f>Source!I198</f>
        <v>5.04E-2</v>
      </c>
      <c r="F361" s="37"/>
      <c r="G361" s="36"/>
      <c r="H361" s="34"/>
      <c r="I361" s="37"/>
      <c r="J361" s="34"/>
      <c r="K361" s="37"/>
      <c r="Q361">
        <f>ROUND((Source!DN198/100)*ROUND((ROUND((Source!AF198*Source!AV198*Source!I198),2)),2), 2)</f>
        <v>19.3</v>
      </c>
      <c r="R361">
        <f>Source!X198</f>
        <v>418.7</v>
      </c>
      <c r="S361">
        <f>ROUND((Source!DO198/100)*ROUND((ROUND((Source!AF198*Source!AV198*Source!I198),2)),2), 2)</f>
        <v>12.83</v>
      </c>
      <c r="T361">
        <f>Source!Y198</f>
        <v>171.85</v>
      </c>
      <c r="U361">
        <f>ROUND((175/100)*ROUND((ROUND((Source!AE198*Source!AV198*Source!I198),2)),2), 2)</f>
        <v>42.96</v>
      </c>
      <c r="V361">
        <f>ROUND((160/100)*ROUND(ROUND((ROUND((Source!AE198*Source!AV198*Source!I198),2)*Source!BS198),2), 2), 2)</f>
        <v>1023.63</v>
      </c>
    </row>
    <row r="362" spans="1:27" ht="14.25" x14ac:dyDescent="0.2">
      <c r="A362" s="33"/>
      <c r="B362" s="33"/>
      <c r="C362" s="33" t="s">
        <v>849</v>
      </c>
      <c r="D362" s="35"/>
      <c r="E362" s="34"/>
      <c r="F362" s="37">
        <f>Source!AO198</f>
        <v>227.23</v>
      </c>
      <c r="G362" s="36" t="str">
        <f>Source!DG198</f>
        <v/>
      </c>
      <c r="H362" s="34">
        <f>Source!AV198</f>
        <v>1.0469999999999999</v>
      </c>
      <c r="I362" s="37">
        <f>ROUND((ROUND((Source!AF198*Source!AV198*Source!I198),2)),2)</f>
        <v>11.99</v>
      </c>
      <c r="J362" s="34">
        <f>IF(Source!BA198&lt;&gt; 0, Source!BA198, 1)</f>
        <v>26.06</v>
      </c>
      <c r="K362" s="37">
        <f>Source!S198</f>
        <v>312.45999999999998</v>
      </c>
      <c r="W362">
        <f>I362</f>
        <v>11.99</v>
      </c>
    </row>
    <row r="363" spans="1:27" ht="14.25" x14ac:dyDescent="0.2">
      <c r="A363" s="33"/>
      <c r="B363" s="33"/>
      <c r="C363" s="33" t="s">
        <v>850</v>
      </c>
      <c r="D363" s="35"/>
      <c r="E363" s="34"/>
      <c r="F363" s="37">
        <f>Source!AM198</f>
        <v>5344.54</v>
      </c>
      <c r="G363" s="36" t="str">
        <f>Source!DE198</f>
        <v/>
      </c>
      <c r="H363" s="34">
        <f>Source!AV198</f>
        <v>1.0469999999999999</v>
      </c>
      <c r="I363" s="37">
        <f>(ROUND((ROUND(((Source!ET198)*Source!AV198*Source!I198),2)),2)+ROUND((ROUND(((Source!AE198-(Source!EU198))*Source!AV198*Source!I198),2)),2))</f>
        <v>282.02</v>
      </c>
      <c r="J363" s="34">
        <f>IF(Source!BB198&lt;&gt; 0, Source!BB198, 1)</f>
        <v>9.19</v>
      </c>
      <c r="K363" s="37">
        <f>Source!Q198</f>
        <v>2591.7600000000002</v>
      </c>
    </row>
    <row r="364" spans="1:27" ht="14.25" x14ac:dyDescent="0.2">
      <c r="A364" s="33"/>
      <c r="B364" s="33"/>
      <c r="C364" s="33" t="s">
        <v>851</v>
      </c>
      <c r="D364" s="35"/>
      <c r="E364" s="34"/>
      <c r="F364" s="37">
        <f>Source!AN198</f>
        <v>465.21</v>
      </c>
      <c r="G364" s="36" t="str">
        <f>Source!DF198</f>
        <v/>
      </c>
      <c r="H364" s="34">
        <f>Source!AV198</f>
        <v>1.0469999999999999</v>
      </c>
      <c r="I364" s="39">
        <f>ROUND((ROUND((Source!AE198*Source!AV198*Source!I198),2)),2)</f>
        <v>24.55</v>
      </c>
      <c r="J364" s="34">
        <f>IF(Source!BS198&lt;&gt; 0, Source!BS198, 1)</f>
        <v>26.06</v>
      </c>
      <c r="K364" s="39">
        <f>Source!R198</f>
        <v>639.77</v>
      </c>
      <c r="W364">
        <f>I364</f>
        <v>24.55</v>
      </c>
    </row>
    <row r="365" spans="1:27" ht="14.25" x14ac:dyDescent="0.2">
      <c r="A365" s="33"/>
      <c r="B365" s="33"/>
      <c r="C365" s="33" t="s">
        <v>859</v>
      </c>
      <c r="D365" s="35"/>
      <c r="E365" s="34"/>
      <c r="F365" s="37">
        <f>Source!AL198</f>
        <v>49.49</v>
      </c>
      <c r="G365" s="36" t="str">
        <f>Source!DD198</f>
        <v/>
      </c>
      <c r="H365" s="34">
        <f>Source!AW198</f>
        <v>1.002</v>
      </c>
      <c r="I365" s="37">
        <f>ROUND((ROUND((Source!AC198*Source!AW198*Source!I198),2)),2)</f>
        <v>2.5</v>
      </c>
      <c r="J365" s="34">
        <f>IF(Source!BC198&lt;&gt; 0, Source!BC198, 1)</f>
        <v>5.14</v>
      </c>
      <c r="K365" s="37">
        <f>Source!P198</f>
        <v>12.85</v>
      </c>
    </row>
    <row r="366" spans="1:27" ht="42.75" x14ac:dyDescent="0.2">
      <c r="A366" s="33" t="s">
        <v>347</v>
      </c>
      <c r="B366" s="33" t="str">
        <f>Source!F199</f>
        <v>1.1-1-1555</v>
      </c>
      <c r="C366" s="33" t="s">
        <v>349</v>
      </c>
      <c r="D366" s="35" t="str">
        <f>Source!H199</f>
        <v>м3</v>
      </c>
      <c r="E366" s="34">
        <f>Source!I199</f>
        <v>5.5439999999999996</v>
      </c>
      <c r="F366" s="37">
        <f>Source!AK199</f>
        <v>160.62</v>
      </c>
      <c r="G366" s="51" t="s">
        <v>6</v>
      </c>
      <c r="H366" s="34">
        <f>Source!AW199</f>
        <v>1.002</v>
      </c>
      <c r="I366" s="37">
        <f>ROUND((ROUND((Source!AC199*Source!AW199*Source!I199),2)),2)+(ROUND((ROUND(((Source!ET199)*Source!AV199*Source!I199),2)),2)+ROUND((ROUND(((Source!AE199-(Source!EU199))*Source!AV199*Source!I199),2)),2))+ROUND((ROUND((Source!AF199*Source!AV199*Source!I199),2)),2)</f>
        <v>892.26</v>
      </c>
      <c r="J366" s="34">
        <f>IF(Source!BC199&lt;&gt; 0, Source!BC199, 1)</f>
        <v>19.329999999999998</v>
      </c>
      <c r="K366" s="37">
        <f>Source!O199</f>
        <v>17247.39</v>
      </c>
      <c r="Q366">
        <f>ROUND((Source!DN199/100)*ROUND((ROUND((Source!AF199*Source!AV199*Source!I199),2)),2), 2)</f>
        <v>0</v>
      </c>
      <c r="R366">
        <f>Source!X199</f>
        <v>0</v>
      </c>
      <c r="S366">
        <f>ROUND((Source!DO199/100)*ROUND((ROUND((Source!AF199*Source!AV199*Source!I199),2)),2), 2)</f>
        <v>0</v>
      </c>
      <c r="T366">
        <f>Source!Y199</f>
        <v>0</v>
      </c>
      <c r="U366">
        <f>ROUND((175/100)*ROUND((ROUND((Source!AE199*Source!AV199*Source!I199),2)),2), 2)</f>
        <v>0</v>
      </c>
      <c r="V366">
        <f>ROUND((160/100)*ROUND(ROUND((ROUND((Source!AE199*Source!AV199*Source!I199),2)*Source!BS199),2), 2), 2)</f>
        <v>0</v>
      </c>
      <c r="X366">
        <f>IF(Source!BI199&lt;=1,I366, 0)</f>
        <v>892.26</v>
      </c>
      <c r="Y366">
        <f>IF(Source!BI199=2,I366, 0)</f>
        <v>0</v>
      </c>
      <c r="Z366">
        <f>IF(Source!BI199=3,I366, 0)</f>
        <v>0</v>
      </c>
      <c r="AA366">
        <f>IF(Source!BI199=4,I366, 0)</f>
        <v>0</v>
      </c>
    </row>
    <row r="367" spans="1:27" ht="14.25" x14ac:dyDescent="0.2">
      <c r="A367" s="33"/>
      <c r="B367" s="33"/>
      <c r="C367" s="33" t="s">
        <v>852</v>
      </c>
      <c r="D367" s="35" t="s">
        <v>853</v>
      </c>
      <c r="E367" s="34">
        <f>Source!DN198</f>
        <v>161</v>
      </c>
      <c r="F367" s="37"/>
      <c r="G367" s="36"/>
      <c r="H367" s="34"/>
      <c r="I367" s="37">
        <f>SUM(Q361:Q366)</f>
        <v>19.3</v>
      </c>
      <c r="J367" s="34">
        <f>Source!BZ198</f>
        <v>134</v>
      </c>
      <c r="K367" s="37">
        <f>SUM(R361:R366)</f>
        <v>418.7</v>
      </c>
    </row>
    <row r="368" spans="1:27" ht="14.25" x14ac:dyDescent="0.2">
      <c r="A368" s="33"/>
      <c r="B368" s="33"/>
      <c r="C368" s="33" t="s">
        <v>854</v>
      </c>
      <c r="D368" s="35" t="s">
        <v>853</v>
      </c>
      <c r="E368" s="34">
        <f>Source!DO198</f>
        <v>107</v>
      </c>
      <c r="F368" s="37"/>
      <c r="G368" s="36"/>
      <c r="H368" s="34"/>
      <c r="I368" s="37">
        <f>SUM(S361:S367)</f>
        <v>12.83</v>
      </c>
      <c r="J368" s="34">
        <f>Source!CA198</f>
        <v>55</v>
      </c>
      <c r="K368" s="37">
        <f>SUM(T361:T367)</f>
        <v>171.85</v>
      </c>
    </row>
    <row r="369" spans="1:28" ht="14.25" x14ac:dyDescent="0.2">
      <c r="A369" s="33"/>
      <c r="B369" s="33"/>
      <c r="C369" s="33" t="s">
        <v>855</v>
      </c>
      <c r="D369" s="35" t="s">
        <v>853</v>
      </c>
      <c r="E369" s="34">
        <f>175</f>
        <v>175</v>
      </c>
      <c r="F369" s="37"/>
      <c r="G369" s="36"/>
      <c r="H369" s="34"/>
      <c r="I369" s="37">
        <f>SUM(U361:U368)</f>
        <v>42.96</v>
      </c>
      <c r="J369" s="34">
        <f>160</f>
        <v>160</v>
      </c>
      <c r="K369" s="37">
        <f>SUM(V361:V368)</f>
        <v>1023.63</v>
      </c>
    </row>
    <row r="370" spans="1:28" ht="14.25" x14ac:dyDescent="0.2">
      <c r="A370" s="43"/>
      <c r="B370" s="43"/>
      <c r="C370" s="43" t="s">
        <v>856</v>
      </c>
      <c r="D370" s="44" t="s">
        <v>857</v>
      </c>
      <c r="E370" s="45">
        <f>Source!AQ198</f>
        <v>21.6</v>
      </c>
      <c r="F370" s="46"/>
      <c r="G370" s="47" t="str">
        <f>Source!DI198</f>
        <v/>
      </c>
      <c r="H370" s="45">
        <f>Source!AV198</f>
        <v>1.0469999999999999</v>
      </c>
      <c r="I370" s="46">
        <f>Source!U198</f>
        <v>1.1398060800000001</v>
      </c>
      <c r="J370" s="45"/>
      <c r="K370" s="46"/>
      <c r="AB370" s="40">
        <f>I370</f>
        <v>1.1398060800000001</v>
      </c>
    </row>
    <row r="371" spans="1:28" ht="15" x14ac:dyDescent="0.25">
      <c r="A371" s="48"/>
      <c r="B371" s="48"/>
      <c r="C371" s="49" t="s">
        <v>858</v>
      </c>
      <c r="D371" s="48"/>
      <c r="E371" s="48"/>
      <c r="F371" s="48"/>
      <c r="G371" s="48"/>
      <c r="H371" s="50">
        <f>I362+I363+I365+I367+I368+I369+SUM(I366:I366)</f>
        <v>1263.8599999999999</v>
      </c>
      <c r="I371" s="50"/>
      <c r="J371" s="50">
        <f>K362+K363+K365+K367+K368+K369+SUM(K366:K366)</f>
        <v>21778.639999999999</v>
      </c>
      <c r="K371" s="50"/>
      <c r="O371" s="40">
        <f>I362+I363+I365+I367+I368+I369+SUM(I366:I366)</f>
        <v>1263.8599999999999</v>
      </c>
      <c r="P371" s="40">
        <f>K362+K363+K365+K367+K368+K369+SUM(K366:K366)</f>
        <v>21778.639999999999</v>
      </c>
      <c r="X371">
        <f>IF(Source!BI198&lt;=1,I362+I363+I365+I367+I368+I369-0, 0)</f>
        <v>371.59999999999997</v>
      </c>
      <c r="Y371">
        <f>IF(Source!BI198=2,I362+I363+I365+I367+I368+I369-0, 0)</f>
        <v>0</v>
      </c>
      <c r="Z371">
        <f>IF(Source!BI198=3,I362+I363+I365+I367+I368+I369-0, 0)</f>
        <v>0</v>
      </c>
      <c r="AA371">
        <f>IF(Source!BI198=4,I362+I363+I365+I367+I368+I369,0)</f>
        <v>0</v>
      </c>
    </row>
    <row r="373" spans="1:28" ht="71.25" x14ac:dyDescent="0.2">
      <c r="A373" s="33">
        <v>35</v>
      </c>
      <c r="B373" s="33" t="str">
        <f>Source!F200</f>
        <v>3.27-47-1</v>
      </c>
      <c r="C373" s="33" t="s">
        <v>353</v>
      </c>
      <c r="D373" s="35" t="str">
        <f>Source!H200</f>
        <v>100 м2 покрытия</v>
      </c>
      <c r="E373" s="34">
        <f>Source!I200</f>
        <v>0.42</v>
      </c>
      <c r="F373" s="37"/>
      <c r="G373" s="36"/>
      <c r="H373" s="34"/>
      <c r="I373" s="37"/>
      <c r="J373" s="34"/>
      <c r="K373" s="37"/>
      <c r="Q373">
        <f>ROUND((Source!DN200/100)*ROUND((ROUND((Source!AF200*Source!AV200*Source!I200),2)),2), 2)</f>
        <v>102.08</v>
      </c>
      <c r="R373">
        <f>Source!X200</f>
        <v>2163.92</v>
      </c>
      <c r="S373">
        <f>ROUND((Source!DO200/100)*ROUND((ROUND((Source!AF200*Source!AV200*Source!I200),2)),2), 2)</f>
        <v>63.23</v>
      </c>
      <c r="T373">
        <f>Source!Y200</f>
        <v>813.95</v>
      </c>
      <c r="U373">
        <f>ROUND((175/100)*ROUND((ROUND((Source!AE200*Source!AV200*Source!I200),2)),2), 2)</f>
        <v>0</v>
      </c>
      <c r="V373">
        <f>ROUND((160/100)*ROUND(ROUND((ROUND((Source!AE200*Source!AV200*Source!I200),2)*Source!BS200),2), 2), 2)</f>
        <v>0</v>
      </c>
    </row>
    <row r="374" spans="1:28" ht="14.25" x14ac:dyDescent="0.2">
      <c r="A374" s="33"/>
      <c r="B374" s="33"/>
      <c r="C374" s="33" t="s">
        <v>849</v>
      </c>
      <c r="D374" s="35"/>
      <c r="E374" s="34"/>
      <c r="F374" s="37">
        <f>Source!AO200</f>
        <v>173.23</v>
      </c>
      <c r="G374" s="36" t="str">
        <f>Source!DG200</f>
        <v/>
      </c>
      <c r="H374" s="34">
        <f>Source!AV200</f>
        <v>1.0469999999999999</v>
      </c>
      <c r="I374" s="37">
        <f>ROUND((ROUND((Source!AF200*Source!AV200*Source!I200),2)),2)</f>
        <v>76.180000000000007</v>
      </c>
      <c r="J374" s="34">
        <f>IF(Source!BA200&lt;&gt; 0, Source!BA200, 1)</f>
        <v>26.06</v>
      </c>
      <c r="K374" s="37">
        <f>Source!S200</f>
        <v>1985.25</v>
      </c>
      <c r="W374">
        <f>I374</f>
        <v>76.180000000000007</v>
      </c>
    </row>
    <row r="375" spans="1:28" ht="14.25" x14ac:dyDescent="0.2">
      <c r="A375" s="33"/>
      <c r="B375" s="33"/>
      <c r="C375" s="33" t="s">
        <v>859</v>
      </c>
      <c r="D375" s="35"/>
      <c r="E375" s="34"/>
      <c r="F375" s="37">
        <f>Source!AL200</f>
        <v>262.60000000000002</v>
      </c>
      <c r="G375" s="36" t="str">
        <f>Source!DD200</f>
        <v/>
      </c>
      <c r="H375" s="34">
        <f>Source!AW200</f>
        <v>1</v>
      </c>
      <c r="I375" s="37">
        <f>ROUND((ROUND((Source!AC200*Source!AW200*Source!I200),2)),2)</f>
        <v>110.29</v>
      </c>
      <c r="J375" s="34">
        <f>IF(Source!BC200&lt;&gt; 0, Source!BC200, 1)</f>
        <v>8.16</v>
      </c>
      <c r="K375" s="37">
        <f>Source!P200</f>
        <v>899.97</v>
      </c>
    </row>
    <row r="376" spans="1:28" ht="28.5" x14ac:dyDescent="0.2">
      <c r="A376" s="33" t="s">
        <v>357</v>
      </c>
      <c r="B376" s="33" t="str">
        <f>Source!F201</f>
        <v>1.3-3-7</v>
      </c>
      <c r="C376" s="33" t="s">
        <v>359</v>
      </c>
      <c r="D376" s="35" t="str">
        <f>Source!H201</f>
        <v>т</v>
      </c>
      <c r="E376" s="34">
        <f>Source!I201</f>
        <v>2.9988000000000001</v>
      </c>
      <c r="F376" s="37">
        <f>Source!AK201</f>
        <v>307.58999999999997</v>
      </c>
      <c r="G376" s="51" t="s">
        <v>6</v>
      </c>
      <c r="H376" s="34">
        <f>Source!AW201</f>
        <v>1</v>
      </c>
      <c r="I376" s="37">
        <f>ROUND((ROUND((Source!AC201*Source!AW201*Source!I201),2)),2)+(ROUND((ROUND(((Source!ET201)*Source!AV201*Source!I201),2)),2)+ROUND((ROUND(((Source!AE201-(Source!EU201))*Source!AV201*Source!I201),2)),2))+ROUND((ROUND((Source!AF201*Source!AV201*Source!I201),2)),2)</f>
        <v>922.4</v>
      </c>
      <c r="J376" s="34">
        <f>IF(Source!BC201&lt;&gt; 0, Source!BC201, 1)</f>
        <v>12.15</v>
      </c>
      <c r="K376" s="37">
        <f>Source!O201</f>
        <v>11207.16</v>
      </c>
      <c r="Q376">
        <f>ROUND((Source!DN201/100)*ROUND((ROUND((Source!AF201*Source!AV201*Source!I201),2)),2), 2)</f>
        <v>0</v>
      </c>
      <c r="R376">
        <f>Source!X201</f>
        <v>0</v>
      </c>
      <c r="S376">
        <f>ROUND((Source!DO201/100)*ROUND((ROUND((Source!AF201*Source!AV201*Source!I201),2)),2), 2)</f>
        <v>0</v>
      </c>
      <c r="T376">
        <f>Source!Y201</f>
        <v>0</v>
      </c>
      <c r="U376">
        <f>ROUND((175/100)*ROUND((ROUND((Source!AE201*Source!AV201*Source!I201),2)),2), 2)</f>
        <v>0</v>
      </c>
      <c r="V376">
        <f>ROUND((160/100)*ROUND(ROUND((ROUND((Source!AE201*Source!AV201*Source!I201),2)*Source!BS201),2), 2), 2)</f>
        <v>0</v>
      </c>
      <c r="X376">
        <f>IF(Source!BI201&lt;=1,I376, 0)</f>
        <v>922.4</v>
      </c>
      <c r="Y376">
        <f>IF(Source!BI201=2,I376, 0)</f>
        <v>0</v>
      </c>
      <c r="Z376">
        <f>IF(Source!BI201=3,I376, 0)</f>
        <v>0</v>
      </c>
      <c r="AA376">
        <f>IF(Source!BI201=4,I376, 0)</f>
        <v>0</v>
      </c>
    </row>
    <row r="377" spans="1:28" ht="14.25" x14ac:dyDescent="0.2">
      <c r="A377" s="33"/>
      <c r="B377" s="33"/>
      <c r="C377" s="33" t="s">
        <v>852</v>
      </c>
      <c r="D377" s="35" t="s">
        <v>853</v>
      </c>
      <c r="E377" s="34">
        <f>Source!DN200</f>
        <v>134</v>
      </c>
      <c r="F377" s="37"/>
      <c r="G377" s="36"/>
      <c r="H377" s="34"/>
      <c r="I377" s="37">
        <f>SUM(Q373:Q376)</f>
        <v>102.08</v>
      </c>
      <c r="J377" s="34">
        <f>Source!BZ200</f>
        <v>109</v>
      </c>
      <c r="K377" s="37">
        <f>SUM(R373:R376)</f>
        <v>2163.92</v>
      </c>
    </row>
    <row r="378" spans="1:28" ht="14.25" x14ac:dyDescent="0.2">
      <c r="A378" s="33"/>
      <c r="B378" s="33"/>
      <c r="C378" s="33" t="s">
        <v>854</v>
      </c>
      <c r="D378" s="35" t="s">
        <v>853</v>
      </c>
      <c r="E378" s="34">
        <f>Source!DO200</f>
        <v>83</v>
      </c>
      <c r="F378" s="37"/>
      <c r="G378" s="36"/>
      <c r="H378" s="34"/>
      <c r="I378" s="37">
        <f>SUM(S373:S377)</f>
        <v>63.23</v>
      </c>
      <c r="J378" s="34">
        <f>Source!CA200</f>
        <v>41</v>
      </c>
      <c r="K378" s="37">
        <f>SUM(T373:T377)</f>
        <v>813.95</v>
      </c>
    </row>
    <row r="379" spans="1:28" ht="14.25" x14ac:dyDescent="0.2">
      <c r="A379" s="43"/>
      <c r="B379" s="43"/>
      <c r="C379" s="43" t="s">
        <v>856</v>
      </c>
      <c r="D379" s="44" t="s">
        <v>857</v>
      </c>
      <c r="E379" s="45">
        <f>Source!AQ200</f>
        <v>14.4</v>
      </c>
      <c r="F379" s="46"/>
      <c r="G379" s="47" t="str">
        <f>Source!DI200</f>
        <v/>
      </c>
      <c r="H379" s="45">
        <f>Source!AV200</f>
        <v>1.0469999999999999</v>
      </c>
      <c r="I379" s="46">
        <f>Source!U200</f>
        <v>6.3322559999999992</v>
      </c>
      <c r="J379" s="45"/>
      <c r="K379" s="46"/>
      <c r="AB379" s="40">
        <f>I379</f>
        <v>6.3322559999999992</v>
      </c>
    </row>
    <row r="380" spans="1:28" ht="15" x14ac:dyDescent="0.25">
      <c r="A380" s="48"/>
      <c r="B380" s="48"/>
      <c r="C380" s="49" t="s">
        <v>858</v>
      </c>
      <c r="D380" s="48"/>
      <c r="E380" s="48"/>
      <c r="F380" s="48"/>
      <c r="G380" s="48"/>
      <c r="H380" s="50">
        <f>I374+I375+I377+I378+SUM(I376:I376)</f>
        <v>1274.18</v>
      </c>
      <c r="I380" s="50"/>
      <c r="J380" s="50">
        <f>K374+K375+K377+K378+SUM(K376:K376)</f>
        <v>17070.25</v>
      </c>
      <c r="K380" s="50"/>
      <c r="O380" s="40">
        <f>I374+I375+I377+I378+SUM(I376:I376)</f>
        <v>1274.18</v>
      </c>
      <c r="P380" s="40">
        <f>K374+K375+K377+K378+SUM(K376:K376)</f>
        <v>17070.25</v>
      </c>
      <c r="X380">
        <f>IF(Source!BI200&lt;=1,I374+I375+I377+I378-0, 0)</f>
        <v>351.78000000000003</v>
      </c>
      <c r="Y380">
        <f>IF(Source!BI200=2,I374+I375+I377+I378-0, 0)</f>
        <v>0</v>
      </c>
      <c r="Z380">
        <f>IF(Source!BI200=3,I374+I375+I377+I378-0, 0)</f>
        <v>0</v>
      </c>
      <c r="AA380">
        <f>IF(Source!BI200=4,I374+I375+I377+I378,0)</f>
        <v>0</v>
      </c>
    </row>
    <row r="382" spans="1:28" ht="85.5" x14ac:dyDescent="0.2">
      <c r="A382" s="33">
        <v>36</v>
      </c>
      <c r="B382" s="33" t="str">
        <f>Source!F202</f>
        <v>3.27-47-2</v>
      </c>
      <c r="C382" s="33" t="s">
        <v>363</v>
      </c>
      <c r="D382" s="35" t="str">
        <f>Source!H202</f>
        <v>100 м2 покрытия</v>
      </c>
      <c r="E382" s="34">
        <f>Source!I202</f>
        <v>0.42</v>
      </c>
      <c r="F382" s="37"/>
      <c r="G382" s="36"/>
      <c r="H382" s="34"/>
      <c r="I382" s="37"/>
      <c r="J382" s="34"/>
      <c r="K382" s="37"/>
      <c r="Q382">
        <f>ROUND((Source!DN202/100)*ROUND((ROUND((Source!AF202*Source!AV202*Source!I202),2)),2), 2)</f>
        <v>16.440000000000001</v>
      </c>
      <c r="R382">
        <f>Source!X202</f>
        <v>348.54</v>
      </c>
      <c r="S382">
        <f>ROUND((Source!DO202/100)*ROUND((ROUND((Source!AF202*Source!AV202*Source!I202),2)),2), 2)</f>
        <v>10.18</v>
      </c>
      <c r="T382">
        <f>Source!Y202</f>
        <v>131.1</v>
      </c>
      <c r="U382">
        <f>ROUND((175/100)*ROUND((ROUND((Source!AE202*Source!AV202*Source!I202),2)),2), 2)</f>
        <v>0</v>
      </c>
      <c r="V382">
        <f>ROUND((160/100)*ROUND(ROUND((ROUND((Source!AE202*Source!AV202*Source!I202),2)*Source!BS202),2), 2), 2)</f>
        <v>0</v>
      </c>
    </row>
    <row r="383" spans="1:28" ht="14.25" x14ac:dyDescent="0.2">
      <c r="A383" s="33"/>
      <c r="B383" s="33"/>
      <c r="C383" s="33" t="s">
        <v>849</v>
      </c>
      <c r="D383" s="35"/>
      <c r="E383" s="34"/>
      <c r="F383" s="37">
        <f>Source!AO202</f>
        <v>27.91</v>
      </c>
      <c r="G383" s="36" t="str">
        <f>Source!DG202</f>
        <v/>
      </c>
      <c r="H383" s="34">
        <f>Source!AV202</f>
        <v>1.0469999999999999</v>
      </c>
      <c r="I383" s="37">
        <f>ROUND((ROUND((Source!AF202*Source!AV202*Source!I202),2)),2)</f>
        <v>12.27</v>
      </c>
      <c r="J383" s="34">
        <f>IF(Source!BA202&lt;&gt; 0, Source!BA202, 1)</f>
        <v>26.06</v>
      </c>
      <c r="K383" s="37">
        <f>Source!S202</f>
        <v>319.76</v>
      </c>
      <c r="W383">
        <f>I383</f>
        <v>12.27</v>
      </c>
    </row>
    <row r="384" spans="1:28" ht="28.5" x14ac:dyDescent="0.2">
      <c r="A384" s="33" t="s">
        <v>365</v>
      </c>
      <c r="B384" s="33" t="str">
        <f>Source!F203</f>
        <v>1.3-3-7</v>
      </c>
      <c r="C384" s="33" t="s">
        <v>359</v>
      </c>
      <c r="D384" s="35" t="str">
        <f>Source!H203</f>
        <v>т</v>
      </c>
      <c r="E384" s="34">
        <f>Source!I203</f>
        <v>0.50819999999999999</v>
      </c>
      <c r="F384" s="37">
        <f>Source!AK203</f>
        <v>307.58999999999997</v>
      </c>
      <c r="G384" s="51" t="s">
        <v>6</v>
      </c>
      <c r="H384" s="34">
        <f>Source!AW203</f>
        <v>1</v>
      </c>
      <c r="I384" s="37">
        <f>ROUND((ROUND((Source!AC203*Source!AW203*Source!I203),2)),2)+(ROUND((ROUND(((Source!ET203)*Source!AV203*Source!I203),2)),2)+ROUND((ROUND(((Source!AE203-(Source!EU203))*Source!AV203*Source!I203),2)),2))+ROUND((ROUND((Source!AF203*Source!AV203*Source!I203),2)),2)</f>
        <v>156.32</v>
      </c>
      <c r="J384" s="34">
        <f>IF(Source!BC203&lt;&gt; 0, Source!BC203, 1)</f>
        <v>12.15</v>
      </c>
      <c r="K384" s="37">
        <f>Source!O203</f>
        <v>1899.29</v>
      </c>
      <c r="Q384">
        <f>ROUND((Source!DN203/100)*ROUND((ROUND((Source!AF203*Source!AV203*Source!I203),2)),2), 2)</f>
        <v>0</v>
      </c>
      <c r="R384">
        <f>Source!X203</f>
        <v>0</v>
      </c>
      <c r="S384">
        <f>ROUND((Source!DO203/100)*ROUND((ROUND((Source!AF203*Source!AV203*Source!I203),2)),2), 2)</f>
        <v>0</v>
      </c>
      <c r="T384">
        <f>Source!Y203</f>
        <v>0</v>
      </c>
      <c r="U384">
        <f>ROUND((175/100)*ROUND((ROUND((Source!AE203*Source!AV203*Source!I203),2)),2), 2)</f>
        <v>0</v>
      </c>
      <c r="V384">
        <f>ROUND((160/100)*ROUND(ROUND((ROUND((Source!AE203*Source!AV203*Source!I203),2)*Source!BS203),2), 2), 2)</f>
        <v>0</v>
      </c>
      <c r="X384">
        <f>IF(Source!BI203&lt;=1,I384, 0)</f>
        <v>156.32</v>
      </c>
      <c r="Y384">
        <f>IF(Source!BI203=2,I384, 0)</f>
        <v>0</v>
      </c>
      <c r="Z384">
        <f>IF(Source!BI203=3,I384, 0)</f>
        <v>0</v>
      </c>
      <c r="AA384">
        <f>IF(Source!BI203=4,I384, 0)</f>
        <v>0</v>
      </c>
    </row>
    <row r="385" spans="1:28" ht="14.25" x14ac:dyDescent="0.2">
      <c r="A385" s="33"/>
      <c r="B385" s="33"/>
      <c r="C385" s="33" t="s">
        <v>852</v>
      </c>
      <c r="D385" s="35" t="s">
        <v>853</v>
      </c>
      <c r="E385" s="34">
        <f>Source!DN202</f>
        <v>134</v>
      </c>
      <c r="F385" s="37"/>
      <c r="G385" s="36"/>
      <c r="H385" s="34"/>
      <c r="I385" s="37">
        <f>SUM(Q382:Q384)</f>
        <v>16.440000000000001</v>
      </c>
      <c r="J385" s="34">
        <f>Source!BZ202</f>
        <v>109</v>
      </c>
      <c r="K385" s="37">
        <f>SUM(R382:R384)</f>
        <v>348.54</v>
      </c>
    </row>
    <row r="386" spans="1:28" ht="14.25" x14ac:dyDescent="0.2">
      <c r="A386" s="33"/>
      <c r="B386" s="33"/>
      <c r="C386" s="33" t="s">
        <v>854</v>
      </c>
      <c r="D386" s="35" t="s">
        <v>853</v>
      </c>
      <c r="E386" s="34">
        <f>Source!DO202</f>
        <v>83</v>
      </c>
      <c r="F386" s="37"/>
      <c r="G386" s="36"/>
      <c r="H386" s="34"/>
      <c r="I386" s="37">
        <f>SUM(S382:S385)</f>
        <v>10.18</v>
      </c>
      <c r="J386" s="34">
        <f>Source!CA202</f>
        <v>41</v>
      </c>
      <c r="K386" s="37">
        <f>SUM(T382:T385)</f>
        <v>131.1</v>
      </c>
    </row>
    <row r="387" spans="1:28" ht="14.25" x14ac:dyDescent="0.2">
      <c r="A387" s="43"/>
      <c r="B387" s="43"/>
      <c r="C387" s="43" t="s">
        <v>856</v>
      </c>
      <c r="D387" s="44" t="s">
        <v>857</v>
      </c>
      <c r="E387" s="45">
        <f>Source!AQ202</f>
        <v>2.3199999999999998</v>
      </c>
      <c r="F387" s="46"/>
      <c r="G387" s="47" t="str">
        <f>Source!DI202</f>
        <v/>
      </c>
      <c r="H387" s="45">
        <f>Source!AV202</f>
        <v>1.0469999999999999</v>
      </c>
      <c r="I387" s="46">
        <f>Source!U202</f>
        <v>1.0201967999999999</v>
      </c>
      <c r="J387" s="45"/>
      <c r="K387" s="46"/>
      <c r="AB387" s="40">
        <f>I387</f>
        <v>1.0201967999999999</v>
      </c>
    </row>
    <row r="388" spans="1:28" ht="15" x14ac:dyDescent="0.25">
      <c r="A388" s="48"/>
      <c r="B388" s="48"/>
      <c r="C388" s="49" t="s">
        <v>858</v>
      </c>
      <c r="D388" s="48"/>
      <c r="E388" s="48"/>
      <c r="F388" s="48"/>
      <c r="G388" s="48"/>
      <c r="H388" s="50">
        <f>I383+I385+I386+SUM(I384:I384)</f>
        <v>195.20999999999998</v>
      </c>
      <c r="I388" s="50"/>
      <c r="J388" s="50">
        <f>K383+K385+K386+SUM(K384:K384)</f>
        <v>2698.69</v>
      </c>
      <c r="K388" s="50"/>
      <c r="O388" s="40">
        <f>I383+I385+I386+SUM(I384:I384)</f>
        <v>195.20999999999998</v>
      </c>
      <c r="P388" s="40">
        <f>K383+K385+K386+SUM(K384:K384)</f>
        <v>2698.69</v>
      </c>
      <c r="X388">
        <f>IF(Source!BI202&lt;=1,I383+I385+I386-0, 0)</f>
        <v>38.89</v>
      </c>
      <c r="Y388">
        <f>IF(Source!BI202=2,I383+I385+I386-0, 0)</f>
        <v>0</v>
      </c>
      <c r="Z388">
        <f>IF(Source!BI202=3,I383+I385+I386-0, 0)</f>
        <v>0</v>
      </c>
      <c r="AA388">
        <f>IF(Source!BI202=4,I383+I385+I386,0)</f>
        <v>0</v>
      </c>
    </row>
    <row r="391" spans="1:28" ht="15" x14ac:dyDescent="0.25">
      <c r="A391" s="53" t="str">
        <f>CONCATENATE("Итого по подразделу: ",IF(Source!G205&lt;&gt;"Новый подраздел", Source!G205, ""))</f>
        <v>Итого по подразделу: Подраздел: отмостка</v>
      </c>
      <c r="B391" s="53"/>
      <c r="C391" s="53"/>
      <c r="D391" s="53"/>
      <c r="E391" s="53"/>
      <c r="F391" s="53"/>
      <c r="G391" s="53"/>
      <c r="H391" s="42">
        <f>SUM(O360:O390)</f>
        <v>2733.25</v>
      </c>
      <c r="I391" s="52"/>
      <c r="J391" s="42">
        <f>SUM(P360:P390)</f>
        <v>41547.58</v>
      </c>
      <c r="K391" s="52"/>
    </row>
    <row r="392" spans="1:28" hidden="1" x14ac:dyDescent="0.2">
      <c r="A392" t="s">
        <v>860</v>
      </c>
      <c r="H392">
        <f>SUM(AC360:AC391)</f>
        <v>0</v>
      </c>
      <c r="J392">
        <f>SUM(AD360:AD391)</f>
        <v>0</v>
      </c>
    </row>
    <row r="393" spans="1:28" hidden="1" x14ac:dyDescent="0.2">
      <c r="A393" t="s">
        <v>861</v>
      </c>
      <c r="H393">
        <f>SUM(AE360:AE392)</f>
        <v>0</v>
      </c>
      <c r="J393">
        <f>SUM(AF360:AF392)</f>
        <v>0</v>
      </c>
    </row>
    <row r="395" spans="1:28" ht="16.5" x14ac:dyDescent="0.25">
      <c r="A395" s="32" t="str">
        <f>CONCATENATE("Подраздел: ",IF(Source!G235&lt;&gt;"Новый подраздел", Source!G235, ""))</f>
        <v>Подраздел: Подраздел: прочие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</row>
    <row r="396" spans="1:28" ht="57" x14ac:dyDescent="0.2">
      <c r="A396" s="33">
        <v>37</v>
      </c>
      <c r="B396" s="33" t="str">
        <f>Source!F239</f>
        <v>15.2-30-8</v>
      </c>
      <c r="C396" s="33" t="s">
        <v>369</v>
      </c>
      <c r="D396" s="35" t="str">
        <f>Source!H239</f>
        <v>т</v>
      </c>
      <c r="E396" s="34">
        <f>Source!I239</f>
        <v>209.12</v>
      </c>
      <c r="F396" s="37"/>
      <c r="G396" s="36"/>
      <c r="H396" s="34"/>
      <c r="I396" s="37"/>
      <c r="J396" s="34"/>
      <c r="K396" s="37"/>
      <c r="Q396">
        <f>ROUND((Source!DN239/100)*ROUND((ROUND((Source!AF239*Source!AV239*Source!I239),2)),2), 2)</f>
        <v>0</v>
      </c>
      <c r="R396">
        <f>Source!X239</f>
        <v>0</v>
      </c>
      <c r="S396">
        <f>ROUND((Source!DO239/100)*ROUND((ROUND((Source!AF239*Source!AV239*Source!I239),2)),2), 2)</f>
        <v>0</v>
      </c>
      <c r="T396">
        <f>Source!Y239</f>
        <v>0</v>
      </c>
      <c r="U396">
        <f>ROUND((175/100)*ROUND((ROUND((Source!AE239*Source!AV239*Source!I239),2)),2), 2)</f>
        <v>0</v>
      </c>
      <c r="V396">
        <f>ROUND((160/100)*ROUND(ROUND((ROUND((Source!AE239*Source!AV239*Source!I239),2)*Source!BS239),2), 2), 2)</f>
        <v>0</v>
      </c>
    </row>
    <row r="397" spans="1:28" ht="14.25" x14ac:dyDescent="0.2">
      <c r="A397" s="43"/>
      <c r="B397" s="43"/>
      <c r="C397" s="43" t="s">
        <v>850</v>
      </c>
      <c r="D397" s="44"/>
      <c r="E397" s="45"/>
      <c r="F397" s="46">
        <f>Source!AM239</f>
        <v>30.55</v>
      </c>
      <c r="G397" s="47" t="str">
        <f>Source!DE239</f>
        <v/>
      </c>
      <c r="H397" s="45">
        <f>Source!AV239</f>
        <v>1</v>
      </c>
      <c r="I397" s="46">
        <f>(ROUND((ROUND(((Source!ET239)*Source!AV239*Source!I239),2)),2)+ROUND((ROUND(((Source!AE239-(Source!EU239))*Source!AV239*Source!I239),2)),2))</f>
        <v>6388.62</v>
      </c>
      <c r="J397" s="45">
        <f>IF(Source!BB239&lt;&gt; 0, Source!BB239, 1)</f>
        <v>11.66</v>
      </c>
      <c r="K397" s="46">
        <f>Source!Q239</f>
        <v>74491.31</v>
      </c>
    </row>
    <row r="398" spans="1:28" ht="15" x14ac:dyDescent="0.25">
      <c r="A398" s="48"/>
      <c r="B398" s="48"/>
      <c r="C398" s="49" t="s">
        <v>858</v>
      </c>
      <c r="D398" s="48"/>
      <c r="E398" s="48"/>
      <c r="F398" s="48"/>
      <c r="G398" s="48"/>
      <c r="H398" s="50">
        <f>I397</f>
        <v>6388.62</v>
      </c>
      <c r="I398" s="50"/>
      <c r="J398" s="50">
        <f>K397</f>
        <v>74491.31</v>
      </c>
      <c r="K398" s="50"/>
      <c r="O398" s="40">
        <f>I397</f>
        <v>6388.62</v>
      </c>
      <c r="P398" s="40">
        <f>K397</f>
        <v>74491.31</v>
      </c>
      <c r="X398">
        <f>IF(Source!BI239&lt;=1,I397-0, 0)</f>
        <v>0</v>
      </c>
      <c r="Y398">
        <f>IF(Source!BI239=2,I397-0, 0)</f>
        <v>0</v>
      </c>
      <c r="Z398">
        <f>IF(Source!BI239=3,I397-0, 0)</f>
        <v>0</v>
      </c>
      <c r="AA398">
        <f>IF(Source!BI239=4,I397,0)</f>
        <v>6388.62</v>
      </c>
    </row>
    <row r="400" spans="1:28" ht="57" x14ac:dyDescent="0.2">
      <c r="A400" s="33">
        <v>38</v>
      </c>
      <c r="B400" s="33" t="str">
        <f>Source!F240</f>
        <v>15.1-1101-01</v>
      </c>
      <c r="C400" s="33" t="s">
        <v>376</v>
      </c>
      <c r="D400" s="35" t="str">
        <f>Source!H240</f>
        <v>1 Т</v>
      </c>
      <c r="E400" s="34">
        <f>Source!I240</f>
        <v>209.12</v>
      </c>
      <c r="F400" s="37"/>
      <c r="G400" s="36"/>
      <c r="H400" s="34"/>
      <c r="I400" s="37"/>
      <c r="J400" s="34"/>
      <c r="K400" s="37"/>
      <c r="Q400">
        <f>ROUND((Source!DN240/100)*ROUND((ROUND((Source!AF240*Source!AV240*Source!I240),2)),2), 2)</f>
        <v>0</v>
      </c>
      <c r="R400">
        <f>Source!X240</f>
        <v>0</v>
      </c>
      <c r="S400">
        <f>ROUND((Source!DO240/100)*ROUND((ROUND((Source!AF240*Source!AV240*Source!I240),2)),2), 2)</f>
        <v>0</v>
      </c>
      <c r="T400">
        <f>Source!Y240</f>
        <v>0</v>
      </c>
      <c r="U400">
        <f>ROUND((175/100)*ROUND((ROUND((Source!AE240*Source!AV240*Source!I240),2)),2), 2)</f>
        <v>0</v>
      </c>
      <c r="V400">
        <f>ROUND((160/100)*ROUND(ROUND((ROUND((Source!AE240*Source!AV240*Source!I240),2)*Source!BS240),2), 2), 2)</f>
        <v>0</v>
      </c>
    </row>
    <row r="401" spans="1:27" ht="14.25" x14ac:dyDescent="0.2">
      <c r="A401" s="43"/>
      <c r="B401" s="43"/>
      <c r="C401" s="43" t="s">
        <v>850</v>
      </c>
      <c r="D401" s="44"/>
      <c r="E401" s="45"/>
      <c r="F401" s="46">
        <f>Source!AM240</f>
        <v>15.01</v>
      </c>
      <c r="G401" s="47" t="str">
        <f>Source!DE240</f>
        <v/>
      </c>
      <c r="H401" s="45">
        <f>Source!AV240</f>
        <v>1</v>
      </c>
      <c r="I401" s="46">
        <f>(ROUND((ROUND(((Source!ET240)*Source!AV240*Source!I240),2)),2)+ROUND((ROUND(((Source!AE240-(Source!EU240))*Source!AV240*Source!I240),2)),2))</f>
        <v>3138.89</v>
      </c>
      <c r="J401" s="45">
        <f>IF(Source!BB240&lt;&gt; 0, Source!BB240, 1)</f>
        <v>9.35</v>
      </c>
      <c r="K401" s="46">
        <f>Source!Q240</f>
        <v>29348.62</v>
      </c>
    </row>
    <row r="402" spans="1:27" ht="15" x14ac:dyDescent="0.25">
      <c r="A402" s="48"/>
      <c r="B402" s="48"/>
      <c r="C402" s="49" t="s">
        <v>858</v>
      </c>
      <c r="D402" s="48"/>
      <c r="E402" s="48"/>
      <c r="F402" s="48"/>
      <c r="G402" s="48"/>
      <c r="H402" s="50">
        <f>I401</f>
        <v>3138.89</v>
      </c>
      <c r="I402" s="50"/>
      <c r="J402" s="50">
        <f>K401</f>
        <v>29348.62</v>
      </c>
      <c r="K402" s="50"/>
      <c r="O402" s="40">
        <f>I401</f>
        <v>3138.89</v>
      </c>
      <c r="P402" s="40">
        <f>K401</f>
        <v>29348.62</v>
      </c>
      <c r="X402">
        <f>IF(Source!BI240&lt;=1,I401-0, 0)</f>
        <v>0</v>
      </c>
      <c r="Y402">
        <f>IF(Source!BI240=2,I401-0, 0)</f>
        <v>0</v>
      </c>
      <c r="Z402">
        <f>IF(Source!BI240=3,I401-0, 0)</f>
        <v>0</v>
      </c>
      <c r="AA402">
        <f>IF(Source!BI240=4,I401,0)</f>
        <v>3138.89</v>
      </c>
    </row>
    <row r="405" spans="1:27" ht="15" x14ac:dyDescent="0.25">
      <c r="A405" s="53" t="str">
        <f>CONCATENATE("Итого по подразделу: ",IF(Source!G242&lt;&gt;"Новый подраздел", Source!G242, ""))</f>
        <v>Итого по подразделу: Подраздел: прочие</v>
      </c>
      <c r="B405" s="53"/>
      <c r="C405" s="53"/>
      <c r="D405" s="53"/>
      <c r="E405" s="53"/>
      <c r="F405" s="53"/>
      <c r="G405" s="53"/>
      <c r="H405" s="42">
        <f>SUM(O395:O404)</f>
        <v>9527.51</v>
      </c>
      <c r="I405" s="52"/>
      <c r="J405" s="42">
        <f>SUM(P395:P404)</f>
        <v>103839.93</v>
      </c>
      <c r="K405" s="52"/>
    </row>
    <row r="406" spans="1:27" hidden="1" x14ac:dyDescent="0.2">
      <c r="A406" t="s">
        <v>860</v>
      </c>
      <c r="H406">
        <f>SUM(AC395:AC405)</f>
        <v>0</v>
      </c>
      <c r="J406">
        <f>SUM(AD395:AD405)</f>
        <v>0</v>
      </c>
    </row>
    <row r="407" spans="1:27" hidden="1" x14ac:dyDescent="0.2">
      <c r="A407" t="s">
        <v>861</v>
      </c>
      <c r="H407">
        <f>SUM(AE395:AE406)</f>
        <v>0</v>
      </c>
      <c r="J407">
        <f>SUM(AF395:AF406)</f>
        <v>0</v>
      </c>
    </row>
    <row r="409" spans="1:27" ht="15" x14ac:dyDescent="0.25">
      <c r="A409" s="53" t="str">
        <f>CONCATENATE("Итого по разделу: ",IF(Source!G272&lt;&gt;"Новый раздел", Source!G272, ""))</f>
        <v>Итого по разделу: Раздел: Архитектурно-строительные работы</v>
      </c>
      <c r="B409" s="53"/>
      <c r="C409" s="53"/>
      <c r="D409" s="53"/>
      <c r="E409" s="53"/>
      <c r="F409" s="53"/>
      <c r="G409" s="53"/>
      <c r="H409" s="42">
        <f>SUM(O31:O408)</f>
        <v>113914.99999999997</v>
      </c>
      <c r="I409" s="52"/>
      <c r="J409" s="42">
        <f>SUM(P31:P408)</f>
        <v>1186840.9100000001</v>
      </c>
      <c r="K409" s="52"/>
    </row>
    <row r="410" spans="1:27" hidden="1" x14ac:dyDescent="0.2">
      <c r="A410" t="s">
        <v>860</v>
      </c>
      <c r="H410">
        <f>SUM(AC31:AC409)</f>
        <v>0</v>
      </c>
      <c r="J410">
        <f>SUM(AD31:AD409)</f>
        <v>0</v>
      </c>
    </row>
    <row r="411" spans="1:27" hidden="1" x14ac:dyDescent="0.2">
      <c r="A411" t="s">
        <v>861</v>
      </c>
      <c r="H411">
        <f>SUM(AE31:AE410)</f>
        <v>0</v>
      </c>
      <c r="J411">
        <f>SUM(AF31:AF410)</f>
        <v>0</v>
      </c>
    </row>
    <row r="413" spans="1:27" ht="16.5" x14ac:dyDescent="0.25">
      <c r="A413" s="32" t="str">
        <f>CONCATENATE("Раздел: ",IF(Source!G302&lt;&gt;"Новый раздел", Source!G302, ""))</f>
        <v>Раздел: Раздел: Электротехнические решения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</row>
    <row r="414" spans="1:27" ht="71.25" x14ac:dyDescent="0.2">
      <c r="A414" s="33">
        <v>39</v>
      </c>
      <c r="B414" s="33" t="str">
        <f>Source!F306</f>
        <v>4.8-42-2</v>
      </c>
      <c r="C414" s="33" t="s">
        <v>384</v>
      </c>
      <c r="D414" s="35" t="str">
        <f>Source!H306</f>
        <v>1  ШТ.</v>
      </c>
      <c r="E414" s="34">
        <f>Source!I306</f>
        <v>2</v>
      </c>
      <c r="F414" s="37"/>
      <c r="G414" s="36"/>
      <c r="H414" s="34"/>
      <c r="I414" s="37"/>
      <c r="J414" s="34"/>
      <c r="K414" s="37"/>
      <c r="Q414">
        <f>ROUND((Source!DN306/100)*ROUND((ROUND((Source!AF306*Source!AV306*Source!I306),2)),2), 2)</f>
        <v>816.88</v>
      </c>
      <c r="R414">
        <f>Source!X306</f>
        <v>17486.55</v>
      </c>
      <c r="S414">
        <f>ROUND((Source!DO306/100)*ROUND((ROUND((Source!AF306*Source!AV306*Source!I306),2)),2), 2)</f>
        <v>510.55</v>
      </c>
      <c r="T414">
        <f>Source!Y306</f>
        <v>8173.06</v>
      </c>
      <c r="U414">
        <f>ROUND((175/100)*ROUND((ROUND((Source!AE306*Source!AV306*Source!I306),2)),2), 2)</f>
        <v>383.27</v>
      </c>
      <c r="V414">
        <f>ROUND((160/100)*ROUND(ROUND((ROUND((Source!AE306*Source!AV306*Source!I306),2)*Source!BS306),2), 2), 2)</f>
        <v>9131.84</v>
      </c>
    </row>
    <row r="415" spans="1:27" ht="14.25" x14ac:dyDescent="0.2">
      <c r="A415" s="33"/>
      <c r="B415" s="33"/>
      <c r="C415" s="33" t="s">
        <v>849</v>
      </c>
      <c r="D415" s="35"/>
      <c r="E415" s="34"/>
      <c r="F415" s="37">
        <f>Source!AO306</f>
        <v>348.31</v>
      </c>
      <c r="G415" s="36" t="str">
        <f>Source!DG306</f>
        <v/>
      </c>
      <c r="H415" s="34">
        <f>Source!AV306</f>
        <v>1.0469999999999999</v>
      </c>
      <c r="I415" s="37">
        <f>ROUND((ROUND((Source!AF306*Source!AV306*Source!I306),2)),2)</f>
        <v>729.36</v>
      </c>
      <c r="J415" s="34">
        <f>IF(Source!BA306&lt;&gt; 0, Source!BA306, 1)</f>
        <v>26.06</v>
      </c>
      <c r="K415" s="37">
        <f>Source!S306</f>
        <v>19007.12</v>
      </c>
      <c r="W415">
        <f>I415</f>
        <v>729.36</v>
      </c>
    </row>
    <row r="416" spans="1:27" ht="14.25" x14ac:dyDescent="0.2">
      <c r="A416" s="33"/>
      <c r="B416" s="33"/>
      <c r="C416" s="33" t="s">
        <v>850</v>
      </c>
      <c r="D416" s="35"/>
      <c r="E416" s="34"/>
      <c r="F416" s="37">
        <f>Source!AM306</f>
        <v>450.39</v>
      </c>
      <c r="G416" s="36" t="str">
        <f>Source!DE306</f>
        <v/>
      </c>
      <c r="H416" s="34">
        <f>Source!AV306</f>
        <v>1.0469999999999999</v>
      </c>
      <c r="I416" s="37">
        <f>(ROUND((ROUND(((Source!ET306)*Source!AV306*Source!I306),2)),2)+ROUND((ROUND(((Source!AE306-(Source!EU306))*Source!AV306*Source!I306),2)),2))</f>
        <v>943.12</v>
      </c>
      <c r="J416" s="34">
        <f>IF(Source!BB306&lt;&gt; 0, Source!BB306, 1)</f>
        <v>11.13</v>
      </c>
      <c r="K416" s="37">
        <f>Source!Q306</f>
        <v>10496.93</v>
      </c>
    </row>
    <row r="417" spans="1:28" ht="14.25" x14ac:dyDescent="0.2">
      <c r="A417" s="33"/>
      <c r="B417" s="33"/>
      <c r="C417" s="33" t="s">
        <v>851</v>
      </c>
      <c r="D417" s="35"/>
      <c r="E417" s="34"/>
      <c r="F417" s="37">
        <f>Source!AN306</f>
        <v>104.59</v>
      </c>
      <c r="G417" s="36" t="str">
        <f>Source!DF306</f>
        <v/>
      </c>
      <c r="H417" s="34">
        <f>Source!AV306</f>
        <v>1.0469999999999999</v>
      </c>
      <c r="I417" s="39">
        <f>ROUND((ROUND((Source!AE306*Source!AV306*Source!I306),2)),2)</f>
        <v>219.01</v>
      </c>
      <c r="J417" s="34">
        <f>IF(Source!BS306&lt;&gt; 0, Source!BS306, 1)</f>
        <v>26.06</v>
      </c>
      <c r="K417" s="39">
        <f>Source!R306</f>
        <v>5707.4</v>
      </c>
      <c r="W417">
        <f>I417</f>
        <v>219.01</v>
      </c>
    </row>
    <row r="418" spans="1:28" ht="14.25" x14ac:dyDescent="0.2">
      <c r="A418" s="33"/>
      <c r="B418" s="33"/>
      <c r="C418" s="33" t="s">
        <v>859</v>
      </c>
      <c r="D418" s="35"/>
      <c r="E418" s="34"/>
      <c r="F418" s="37">
        <f>Source!AL306</f>
        <v>277.89999999999998</v>
      </c>
      <c r="G418" s="36" t="str">
        <f>Source!DD306</f>
        <v/>
      </c>
      <c r="H418" s="34">
        <f>Source!AW306</f>
        <v>1</v>
      </c>
      <c r="I418" s="37">
        <f>ROUND((ROUND((Source!AC306*Source!AW306*Source!I306),2)),2)</f>
        <v>555.79999999999995</v>
      </c>
      <c r="J418" s="34">
        <f>IF(Source!BC306&lt;&gt; 0, Source!BC306, 1)</f>
        <v>6.98</v>
      </c>
      <c r="K418" s="37">
        <f>Source!P306</f>
        <v>3879.48</v>
      </c>
    </row>
    <row r="419" spans="1:28" ht="14.25" x14ac:dyDescent="0.2">
      <c r="A419" s="33"/>
      <c r="B419" s="33"/>
      <c r="C419" s="33" t="s">
        <v>852</v>
      </c>
      <c r="D419" s="35" t="s">
        <v>853</v>
      </c>
      <c r="E419" s="34">
        <f>Source!DN306</f>
        <v>112</v>
      </c>
      <c r="F419" s="37"/>
      <c r="G419" s="36"/>
      <c r="H419" s="34"/>
      <c r="I419" s="37">
        <f>SUM(Q414:Q418)</f>
        <v>816.88</v>
      </c>
      <c r="J419" s="34">
        <f>Source!BZ306</f>
        <v>92</v>
      </c>
      <c r="K419" s="37">
        <f>SUM(R414:R418)</f>
        <v>17486.55</v>
      </c>
    </row>
    <row r="420" spans="1:28" ht="14.25" x14ac:dyDescent="0.2">
      <c r="A420" s="33"/>
      <c r="B420" s="33"/>
      <c r="C420" s="33" t="s">
        <v>854</v>
      </c>
      <c r="D420" s="35" t="s">
        <v>853</v>
      </c>
      <c r="E420" s="34">
        <f>Source!DO306</f>
        <v>70</v>
      </c>
      <c r="F420" s="37"/>
      <c r="G420" s="36"/>
      <c r="H420" s="34"/>
      <c r="I420" s="37">
        <f>SUM(S414:S419)</f>
        <v>510.55</v>
      </c>
      <c r="J420" s="34">
        <f>Source!CA306</f>
        <v>43</v>
      </c>
      <c r="K420" s="37">
        <f>SUM(T414:T419)</f>
        <v>8173.06</v>
      </c>
    </row>
    <row r="421" spans="1:28" ht="14.25" x14ac:dyDescent="0.2">
      <c r="A421" s="33"/>
      <c r="B421" s="33"/>
      <c r="C421" s="33" t="s">
        <v>855</v>
      </c>
      <c r="D421" s="35" t="s">
        <v>853</v>
      </c>
      <c r="E421" s="34">
        <f>175</f>
        <v>175</v>
      </c>
      <c r="F421" s="37"/>
      <c r="G421" s="36"/>
      <c r="H421" s="34"/>
      <c r="I421" s="37">
        <f>SUM(U414:U420)</f>
        <v>383.27</v>
      </c>
      <c r="J421" s="34">
        <f>160</f>
        <v>160</v>
      </c>
      <c r="K421" s="37">
        <f>SUM(V414:V420)</f>
        <v>9131.84</v>
      </c>
    </row>
    <row r="422" spans="1:28" ht="14.25" x14ac:dyDescent="0.2">
      <c r="A422" s="43"/>
      <c r="B422" s="43"/>
      <c r="C422" s="43" t="s">
        <v>856</v>
      </c>
      <c r="D422" s="44" t="s">
        <v>857</v>
      </c>
      <c r="E422" s="45">
        <f>Source!AQ306</f>
        <v>27.6</v>
      </c>
      <c r="F422" s="46"/>
      <c r="G422" s="47" t="str">
        <f>Source!DI306</f>
        <v/>
      </c>
      <c r="H422" s="45">
        <f>Source!AV306</f>
        <v>1.0469999999999999</v>
      </c>
      <c r="I422" s="46">
        <f>Source!U306</f>
        <v>57.794399999999996</v>
      </c>
      <c r="J422" s="45"/>
      <c r="K422" s="46"/>
      <c r="AB422" s="40">
        <f>I422</f>
        <v>57.794399999999996</v>
      </c>
    </row>
    <row r="423" spans="1:28" ht="15" x14ac:dyDescent="0.25">
      <c r="A423" s="48"/>
      <c r="B423" s="48"/>
      <c r="C423" s="49" t="s">
        <v>858</v>
      </c>
      <c r="D423" s="48"/>
      <c r="E423" s="48"/>
      <c r="F423" s="48"/>
      <c r="G423" s="48"/>
      <c r="H423" s="50">
        <f>I415+I416+I418+I419+I420+I421</f>
        <v>3938.98</v>
      </c>
      <c r="I423" s="50"/>
      <c r="J423" s="50">
        <f>K415+K416+K418+K419+K420+K421</f>
        <v>68174.98</v>
      </c>
      <c r="K423" s="50"/>
      <c r="O423" s="40">
        <f>I415+I416+I418+I419+I420+I421</f>
        <v>3938.98</v>
      </c>
      <c r="P423" s="40">
        <f>K415+K416+K418+K419+K420+K421</f>
        <v>68174.98</v>
      </c>
      <c r="X423">
        <f>IF(Source!BI306&lt;=1,I415+I416+I418+I419+I420+I421-0, 0)</f>
        <v>0</v>
      </c>
      <c r="Y423">
        <f>IF(Source!BI306=2,I415+I416+I418+I419+I420+I421-0, 0)</f>
        <v>3938.98</v>
      </c>
      <c r="Z423">
        <f>IF(Source!BI306=3,I415+I416+I418+I419+I420+I421-0, 0)</f>
        <v>0</v>
      </c>
      <c r="AA423">
        <f>IF(Source!BI306=4,I415+I416+I418+I419+I420+I421,0)</f>
        <v>0</v>
      </c>
    </row>
    <row r="425" spans="1:28" ht="42.75" x14ac:dyDescent="0.2">
      <c r="A425" s="33">
        <v>40</v>
      </c>
      <c r="B425" s="33" t="str">
        <f>Source!F307</f>
        <v>4.8-78-4</v>
      </c>
      <c r="C425" s="33" t="s">
        <v>392</v>
      </c>
      <c r="D425" s="35" t="str">
        <f>Source!H307</f>
        <v>100 М КАБЕЛЯ</v>
      </c>
      <c r="E425" s="34">
        <f>Source!I307</f>
        <v>0.21</v>
      </c>
      <c r="F425" s="37"/>
      <c r="G425" s="36"/>
      <c r="H425" s="34"/>
      <c r="I425" s="37"/>
      <c r="J425" s="34"/>
      <c r="K425" s="37"/>
      <c r="Q425">
        <f>ROUND((Source!DN307/100)*ROUND((ROUND((Source!AF307*Source!AV307*Source!I307),2)),2), 2)</f>
        <v>62.19</v>
      </c>
      <c r="R425">
        <f>Source!X307</f>
        <v>1331.34</v>
      </c>
      <c r="S425">
        <f>ROUND((Source!DO307/100)*ROUND((ROUND((Source!AF307*Source!AV307*Source!I307),2)),2), 2)</f>
        <v>38.869999999999997</v>
      </c>
      <c r="T425">
        <f>Source!Y307</f>
        <v>622.26</v>
      </c>
      <c r="U425">
        <f>ROUND((175/100)*ROUND((ROUND((Source!AE307*Source!AV307*Source!I307),2)),2), 2)</f>
        <v>101.66</v>
      </c>
      <c r="V425">
        <f>ROUND((160/100)*ROUND(ROUND((ROUND((Source!AE307*Source!AV307*Source!I307),2)*Source!BS307),2), 2), 2)</f>
        <v>2422.13</v>
      </c>
    </row>
    <row r="426" spans="1:28" ht="14.25" x14ac:dyDescent="0.2">
      <c r="A426" s="33"/>
      <c r="B426" s="33"/>
      <c r="C426" s="33" t="s">
        <v>849</v>
      </c>
      <c r="D426" s="35"/>
      <c r="E426" s="34"/>
      <c r="F426" s="37">
        <f>Source!AO307</f>
        <v>247.83</v>
      </c>
      <c r="G426" s="36" t="str">
        <f>Source!DG307</f>
        <v/>
      </c>
      <c r="H426" s="34">
        <f>Source!AV307</f>
        <v>1.0669999999999999</v>
      </c>
      <c r="I426" s="37">
        <f>ROUND((ROUND((Source!AF307*Source!AV307*Source!I307),2)),2)</f>
        <v>55.53</v>
      </c>
      <c r="J426" s="34">
        <f>IF(Source!BA307&lt;&gt; 0, Source!BA307, 1)</f>
        <v>26.06</v>
      </c>
      <c r="K426" s="37">
        <f>Source!S307</f>
        <v>1447.11</v>
      </c>
      <c r="W426">
        <f>I426</f>
        <v>55.53</v>
      </c>
    </row>
    <row r="427" spans="1:28" ht="14.25" x14ac:dyDescent="0.2">
      <c r="A427" s="33"/>
      <c r="B427" s="33"/>
      <c r="C427" s="33" t="s">
        <v>850</v>
      </c>
      <c r="D427" s="35"/>
      <c r="E427" s="34"/>
      <c r="F427" s="37">
        <f>Source!AM307</f>
        <v>1341.61</v>
      </c>
      <c r="G427" s="36" t="str">
        <f>Source!DE307</f>
        <v/>
      </c>
      <c r="H427" s="34">
        <f>Source!AV307</f>
        <v>1.0669999999999999</v>
      </c>
      <c r="I427" s="37">
        <f>(ROUND((ROUND(((Source!ET307)*Source!AV307*Source!I307),2)),2)+ROUND((ROUND(((Source!AE307-(Source!EU307))*Source!AV307*Source!I307),2)),2))</f>
        <v>300.61</v>
      </c>
      <c r="J427" s="34">
        <f>IF(Source!BB307&lt;&gt; 0, Source!BB307, 1)</f>
        <v>10.38</v>
      </c>
      <c r="K427" s="37">
        <f>Source!Q307</f>
        <v>3120.33</v>
      </c>
    </row>
    <row r="428" spans="1:28" ht="14.25" x14ac:dyDescent="0.2">
      <c r="A428" s="33"/>
      <c r="B428" s="33"/>
      <c r="C428" s="33" t="s">
        <v>851</v>
      </c>
      <c r="D428" s="35"/>
      <c r="E428" s="34"/>
      <c r="F428" s="37">
        <f>Source!AN307</f>
        <v>259.23</v>
      </c>
      <c r="G428" s="36" t="str">
        <f>Source!DF307</f>
        <v/>
      </c>
      <c r="H428" s="34">
        <f>Source!AV307</f>
        <v>1.0669999999999999</v>
      </c>
      <c r="I428" s="39">
        <f>ROUND((ROUND((Source!AE307*Source!AV307*Source!I307),2)),2)</f>
        <v>58.09</v>
      </c>
      <c r="J428" s="34">
        <f>IF(Source!BS307&lt;&gt; 0, Source!BS307, 1)</f>
        <v>26.06</v>
      </c>
      <c r="K428" s="39">
        <f>Source!R307</f>
        <v>1513.83</v>
      </c>
      <c r="W428">
        <f>I428</f>
        <v>58.09</v>
      </c>
    </row>
    <row r="429" spans="1:28" ht="14.25" x14ac:dyDescent="0.2">
      <c r="A429" s="33"/>
      <c r="B429" s="33"/>
      <c r="C429" s="33" t="s">
        <v>859</v>
      </c>
      <c r="D429" s="35"/>
      <c r="E429" s="34"/>
      <c r="F429" s="37">
        <f>Source!AL307</f>
        <v>176.4</v>
      </c>
      <c r="G429" s="36" t="str">
        <f>Source!DD307</f>
        <v/>
      </c>
      <c r="H429" s="34">
        <f>Source!AW307</f>
        <v>1.081</v>
      </c>
      <c r="I429" s="37">
        <f>ROUND((ROUND((Source!AC307*Source!AW307*Source!I307),2)),2)</f>
        <v>40.04</v>
      </c>
      <c r="J429" s="34">
        <f>IF(Source!BC307&lt;&gt; 0, Source!BC307, 1)</f>
        <v>6.98</v>
      </c>
      <c r="K429" s="37">
        <f>Source!P307</f>
        <v>279.48</v>
      </c>
    </row>
    <row r="430" spans="1:28" ht="14.25" x14ac:dyDescent="0.2">
      <c r="A430" s="33"/>
      <c r="B430" s="33"/>
      <c r="C430" s="33" t="s">
        <v>852</v>
      </c>
      <c r="D430" s="35" t="s">
        <v>853</v>
      </c>
      <c r="E430" s="34">
        <f>Source!DN307</f>
        <v>112</v>
      </c>
      <c r="F430" s="37"/>
      <c r="G430" s="36"/>
      <c r="H430" s="34"/>
      <c r="I430" s="37">
        <f>SUM(Q425:Q429)</f>
        <v>62.19</v>
      </c>
      <c r="J430" s="34">
        <f>Source!BZ307</f>
        <v>92</v>
      </c>
      <c r="K430" s="37">
        <f>SUM(R425:R429)</f>
        <v>1331.34</v>
      </c>
    </row>
    <row r="431" spans="1:28" ht="14.25" x14ac:dyDescent="0.2">
      <c r="A431" s="33"/>
      <c r="B431" s="33"/>
      <c r="C431" s="33" t="s">
        <v>854</v>
      </c>
      <c r="D431" s="35" t="s">
        <v>853</v>
      </c>
      <c r="E431" s="34">
        <f>Source!DO307</f>
        <v>70</v>
      </c>
      <c r="F431" s="37"/>
      <c r="G431" s="36"/>
      <c r="H431" s="34"/>
      <c r="I431" s="37">
        <f>SUM(S425:S430)</f>
        <v>38.869999999999997</v>
      </c>
      <c r="J431" s="34">
        <f>Source!CA307</f>
        <v>43</v>
      </c>
      <c r="K431" s="37">
        <f>SUM(T425:T430)</f>
        <v>622.26</v>
      </c>
    </row>
    <row r="432" spans="1:28" ht="14.25" x14ac:dyDescent="0.2">
      <c r="A432" s="33"/>
      <c r="B432" s="33"/>
      <c r="C432" s="33" t="s">
        <v>855</v>
      </c>
      <c r="D432" s="35" t="s">
        <v>853</v>
      </c>
      <c r="E432" s="34">
        <f>175</f>
        <v>175</v>
      </c>
      <c r="F432" s="37"/>
      <c r="G432" s="36"/>
      <c r="H432" s="34"/>
      <c r="I432" s="37">
        <f>SUM(U425:U431)</f>
        <v>101.66</v>
      </c>
      <c r="J432" s="34">
        <f>160</f>
        <v>160</v>
      </c>
      <c r="K432" s="37">
        <f>SUM(V425:V431)</f>
        <v>2422.13</v>
      </c>
    </row>
    <row r="433" spans="1:28" ht="14.25" x14ac:dyDescent="0.2">
      <c r="A433" s="43"/>
      <c r="B433" s="43"/>
      <c r="C433" s="43" t="s">
        <v>856</v>
      </c>
      <c r="D433" s="44" t="s">
        <v>857</v>
      </c>
      <c r="E433" s="45">
        <f>Source!AQ307</f>
        <v>20.100000000000001</v>
      </c>
      <c r="F433" s="46"/>
      <c r="G433" s="47" t="str">
        <f>Source!DI307</f>
        <v/>
      </c>
      <c r="H433" s="45">
        <f>Source!AV307</f>
        <v>1.0669999999999999</v>
      </c>
      <c r="I433" s="46">
        <f>Source!U307</f>
        <v>4.5038070000000001</v>
      </c>
      <c r="J433" s="45"/>
      <c r="K433" s="46"/>
      <c r="AB433" s="40">
        <f>I433</f>
        <v>4.5038070000000001</v>
      </c>
    </row>
    <row r="434" spans="1:28" ht="15" x14ac:dyDescent="0.25">
      <c r="A434" s="48"/>
      <c r="B434" s="48"/>
      <c r="C434" s="49" t="s">
        <v>858</v>
      </c>
      <c r="D434" s="48"/>
      <c r="E434" s="48"/>
      <c r="F434" s="48"/>
      <c r="G434" s="48"/>
      <c r="H434" s="50">
        <f>I426+I427+I429+I430+I431+I432</f>
        <v>598.9</v>
      </c>
      <c r="I434" s="50"/>
      <c r="J434" s="50">
        <f>K426+K427+K429+K430+K431+K432</f>
        <v>9222.6500000000015</v>
      </c>
      <c r="K434" s="50"/>
      <c r="O434" s="40">
        <f>I426+I427+I429+I430+I431+I432</f>
        <v>598.9</v>
      </c>
      <c r="P434" s="40">
        <f>K426+K427+K429+K430+K431+K432</f>
        <v>9222.6500000000015</v>
      </c>
      <c r="X434">
        <f>IF(Source!BI307&lt;=1,I426+I427+I429+I430+I431+I432-0, 0)</f>
        <v>0</v>
      </c>
      <c r="Y434">
        <f>IF(Source!BI307=2,I426+I427+I429+I430+I431+I432-0, 0)</f>
        <v>598.9</v>
      </c>
      <c r="Z434">
        <f>IF(Source!BI307=3,I426+I427+I429+I430+I431+I432-0, 0)</f>
        <v>0</v>
      </c>
      <c r="AA434">
        <f>IF(Source!BI307=4,I426+I427+I429+I430+I431+I432,0)</f>
        <v>0</v>
      </c>
    </row>
    <row r="436" spans="1:28" ht="42.75" x14ac:dyDescent="0.2">
      <c r="A436" s="33">
        <v>41</v>
      </c>
      <c r="B436" s="33" t="str">
        <f>Source!F308</f>
        <v>4.8-76-7</v>
      </c>
      <c r="C436" s="33" t="s">
        <v>399</v>
      </c>
      <c r="D436" s="35" t="str">
        <f>Source!H308</f>
        <v>100 шт.</v>
      </c>
      <c r="E436" s="34">
        <f>Source!I308</f>
        <v>0.06</v>
      </c>
      <c r="F436" s="37"/>
      <c r="G436" s="36"/>
      <c r="H436" s="34"/>
      <c r="I436" s="37"/>
      <c r="J436" s="34"/>
      <c r="K436" s="37"/>
      <c r="Q436">
        <f>ROUND((Source!DN308/100)*ROUND((ROUND((Source!AF308*Source!AV308*Source!I308),2)),2), 2)</f>
        <v>33.950000000000003</v>
      </c>
      <c r="R436">
        <f>Source!X308</f>
        <v>726.69</v>
      </c>
      <c r="S436">
        <f>ROUND((Source!DO308/100)*ROUND((ROUND((Source!AF308*Source!AV308*Source!I308),2)),2), 2)</f>
        <v>21.22</v>
      </c>
      <c r="T436">
        <f>Source!Y308</f>
        <v>339.65</v>
      </c>
      <c r="U436">
        <f>ROUND((175/100)*ROUND((ROUND((Source!AE308*Source!AV308*Source!I308),2)),2), 2)</f>
        <v>0</v>
      </c>
      <c r="V436">
        <f>ROUND((160/100)*ROUND(ROUND((ROUND((Source!AE308*Source!AV308*Source!I308),2)*Source!BS308),2), 2), 2)</f>
        <v>0</v>
      </c>
    </row>
    <row r="437" spans="1:28" ht="14.25" x14ac:dyDescent="0.2">
      <c r="A437" s="33"/>
      <c r="B437" s="33"/>
      <c r="C437" s="33" t="s">
        <v>849</v>
      </c>
      <c r="D437" s="35"/>
      <c r="E437" s="34"/>
      <c r="F437" s="37">
        <f>Source!AO308</f>
        <v>473.47</v>
      </c>
      <c r="G437" s="36" t="str">
        <f>Source!DG308</f>
        <v/>
      </c>
      <c r="H437" s="34">
        <f>Source!AV308</f>
        <v>1.0669999999999999</v>
      </c>
      <c r="I437" s="37">
        <f>ROUND((ROUND((Source!AF308*Source!AV308*Source!I308),2)),2)</f>
        <v>30.31</v>
      </c>
      <c r="J437" s="34">
        <f>IF(Source!BA308&lt;&gt; 0, Source!BA308, 1)</f>
        <v>26.06</v>
      </c>
      <c r="K437" s="37">
        <f>Source!S308</f>
        <v>789.88</v>
      </c>
      <c r="W437">
        <f>I437</f>
        <v>30.31</v>
      </c>
    </row>
    <row r="438" spans="1:28" ht="14.25" x14ac:dyDescent="0.2">
      <c r="A438" s="33"/>
      <c r="B438" s="33"/>
      <c r="C438" s="33" t="s">
        <v>859</v>
      </c>
      <c r="D438" s="35"/>
      <c r="E438" s="34"/>
      <c r="F438" s="37">
        <f>Source!AL308</f>
        <v>4.9000000000000004</v>
      </c>
      <c r="G438" s="36" t="str">
        <f>Source!DD308</f>
        <v/>
      </c>
      <c r="H438" s="34">
        <f>Source!AW308</f>
        <v>1.081</v>
      </c>
      <c r="I438" s="37">
        <f>ROUND((ROUND((Source!AC308*Source!AW308*Source!I308),2)),2)</f>
        <v>0.32</v>
      </c>
      <c r="J438" s="34">
        <f>IF(Source!BC308&lt;&gt; 0, Source!BC308, 1)</f>
        <v>6.98</v>
      </c>
      <c r="K438" s="37">
        <f>Source!P308</f>
        <v>2.23</v>
      </c>
    </row>
    <row r="439" spans="1:28" ht="14.25" x14ac:dyDescent="0.2">
      <c r="A439" s="33"/>
      <c r="B439" s="33"/>
      <c r="C439" s="33" t="s">
        <v>852</v>
      </c>
      <c r="D439" s="35" t="s">
        <v>853</v>
      </c>
      <c r="E439" s="34">
        <f>Source!DN308</f>
        <v>112</v>
      </c>
      <c r="F439" s="37"/>
      <c r="G439" s="36"/>
      <c r="H439" s="34"/>
      <c r="I439" s="37">
        <f>SUM(Q436:Q438)</f>
        <v>33.950000000000003</v>
      </c>
      <c r="J439" s="34">
        <f>Source!BZ308</f>
        <v>92</v>
      </c>
      <c r="K439" s="37">
        <f>SUM(R436:R438)</f>
        <v>726.69</v>
      </c>
    </row>
    <row r="440" spans="1:28" ht="14.25" x14ac:dyDescent="0.2">
      <c r="A440" s="33"/>
      <c r="B440" s="33"/>
      <c r="C440" s="33" t="s">
        <v>854</v>
      </c>
      <c r="D440" s="35" t="s">
        <v>853</v>
      </c>
      <c r="E440" s="34">
        <f>Source!DO308</f>
        <v>70</v>
      </c>
      <c r="F440" s="37"/>
      <c r="G440" s="36"/>
      <c r="H440" s="34"/>
      <c r="I440" s="37">
        <f>SUM(S436:S439)</f>
        <v>21.22</v>
      </c>
      <c r="J440" s="34">
        <f>Source!CA308</f>
        <v>43</v>
      </c>
      <c r="K440" s="37">
        <f>SUM(T436:T439)</f>
        <v>339.65</v>
      </c>
    </row>
    <row r="441" spans="1:28" ht="14.25" x14ac:dyDescent="0.2">
      <c r="A441" s="43"/>
      <c r="B441" s="43"/>
      <c r="C441" s="43" t="s">
        <v>856</v>
      </c>
      <c r="D441" s="44" t="s">
        <v>857</v>
      </c>
      <c r="E441" s="45">
        <f>Source!AQ308</f>
        <v>38.4</v>
      </c>
      <c r="F441" s="46"/>
      <c r="G441" s="47" t="str">
        <f>Source!DI308</f>
        <v/>
      </c>
      <c r="H441" s="45">
        <f>Source!AV308</f>
        <v>1.0669999999999999</v>
      </c>
      <c r="I441" s="46">
        <f>Source!U308</f>
        <v>2.4583679999999997</v>
      </c>
      <c r="J441" s="45"/>
      <c r="K441" s="46"/>
      <c r="AB441" s="40">
        <f>I441</f>
        <v>2.4583679999999997</v>
      </c>
    </row>
    <row r="442" spans="1:28" ht="15" x14ac:dyDescent="0.25">
      <c r="A442" s="48"/>
      <c r="B442" s="48"/>
      <c r="C442" s="49" t="s">
        <v>858</v>
      </c>
      <c r="D442" s="48"/>
      <c r="E442" s="48"/>
      <c r="F442" s="48"/>
      <c r="G442" s="48"/>
      <c r="H442" s="50">
        <f>I437+I438+I439+I440</f>
        <v>85.8</v>
      </c>
      <c r="I442" s="50"/>
      <c r="J442" s="50">
        <f>K437+K438+K439+K440</f>
        <v>1858.4500000000003</v>
      </c>
      <c r="K442" s="50"/>
      <c r="O442" s="40">
        <f>I437+I438+I439+I440</f>
        <v>85.8</v>
      </c>
      <c r="P442" s="40">
        <f>K437+K438+K439+K440</f>
        <v>1858.4500000000003</v>
      </c>
      <c r="X442">
        <f>IF(Source!BI308&lt;=1,I437+I438+I439+I440-0, 0)</f>
        <v>0</v>
      </c>
      <c r="Y442">
        <f>IF(Source!BI308=2,I437+I438+I439+I440-0, 0)</f>
        <v>85.8</v>
      </c>
      <c r="Z442">
        <f>IF(Source!BI308=3,I437+I438+I439+I440-0, 0)</f>
        <v>0</v>
      </c>
      <c r="AA442">
        <f>IF(Source!BI308=4,I437+I438+I439+I440,0)</f>
        <v>0</v>
      </c>
    </row>
    <row r="444" spans="1:28" ht="42.75" x14ac:dyDescent="0.2">
      <c r="A444" s="33">
        <v>42</v>
      </c>
      <c r="B444" s="33" t="str">
        <f>Source!F309</f>
        <v>4.8-78-3</v>
      </c>
      <c r="C444" s="33" t="s">
        <v>403</v>
      </c>
      <c r="D444" s="35" t="str">
        <f>Source!H309</f>
        <v>100 М КАБЕЛЯ</v>
      </c>
      <c r="E444" s="34">
        <f>Source!I309</f>
        <v>1.2</v>
      </c>
      <c r="F444" s="37"/>
      <c r="G444" s="36"/>
      <c r="H444" s="34"/>
      <c r="I444" s="37"/>
      <c r="J444" s="34"/>
      <c r="K444" s="37"/>
      <c r="Q444">
        <f>ROUND((Source!DN309/100)*ROUND((ROUND((Source!AF309*Source!AV309*Source!I309),2)),2), 2)</f>
        <v>293.52</v>
      </c>
      <c r="R444">
        <f>Source!X309</f>
        <v>6283.18</v>
      </c>
      <c r="S444">
        <f>ROUND((Source!DO309/100)*ROUND((ROUND((Source!AF309*Source!AV309*Source!I309),2)),2), 2)</f>
        <v>183.45</v>
      </c>
      <c r="T444">
        <f>Source!Y309</f>
        <v>2936.7</v>
      </c>
      <c r="U444">
        <f>ROUND((175/100)*ROUND((ROUND((Source!AE309*Source!AV309*Source!I309),2)),2), 2)</f>
        <v>469.89</v>
      </c>
      <c r="V444">
        <f>ROUND((160/100)*ROUND(ROUND((ROUND((Source!AE309*Source!AV309*Source!I309),2)*Source!BS309),2), 2), 2)</f>
        <v>11195.79</v>
      </c>
    </row>
    <row r="445" spans="1:28" ht="14.25" x14ac:dyDescent="0.2">
      <c r="A445" s="33"/>
      <c r="B445" s="33"/>
      <c r="C445" s="33" t="s">
        <v>849</v>
      </c>
      <c r="D445" s="35"/>
      <c r="E445" s="34"/>
      <c r="F445" s="37">
        <f>Source!AO309</f>
        <v>204.68</v>
      </c>
      <c r="G445" s="36" t="str">
        <f>Source!DG309</f>
        <v/>
      </c>
      <c r="H445" s="34">
        <f>Source!AV309</f>
        <v>1.0669999999999999</v>
      </c>
      <c r="I445" s="37">
        <f>ROUND((ROUND((Source!AF309*Source!AV309*Source!I309),2)),2)</f>
        <v>262.07</v>
      </c>
      <c r="J445" s="34">
        <f>IF(Source!BA309&lt;&gt; 0, Source!BA309, 1)</f>
        <v>26.06</v>
      </c>
      <c r="K445" s="37">
        <f>Source!S309</f>
        <v>6829.54</v>
      </c>
      <c r="W445">
        <f>I445</f>
        <v>262.07</v>
      </c>
    </row>
    <row r="446" spans="1:28" ht="14.25" x14ac:dyDescent="0.2">
      <c r="A446" s="33"/>
      <c r="B446" s="33"/>
      <c r="C446" s="33" t="s">
        <v>850</v>
      </c>
      <c r="D446" s="35"/>
      <c r="E446" s="34"/>
      <c r="F446" s="37">
        <f>Source!AM309</f>
        <v>1091.5</v>
      </c>
      <c r="G446" s="36" t="str">
        <f>Source!DE309</f>
        <v/>
      </c>
      <c r="H446" s="34">
        <f>Source!AV309</f>
        <v>1.0669999999999999</v>
      </c>
      <c r="I446" s="37">
        <f>(ROUND((ROUND(((Source!ET309)*Source!AV309*Source!I309),2)),2)+ROUND((ROUND(((Source!AE309-(Source!EU309))*Source!AV309*Source!I309),2)),2))</f>
        <v>1397.56</v>
      </c>
      <c r="J446" s="34">
        <f>IF(Source!BB309&lt;&gt; 0, Source!BB309, 1)</f>
        <v>10.36</v>
      </c>
      <c r="K446" s="37">
        <f>Source!Q309</f>
        <v>14478.72</v>
      </c>
    </row>
    <row r="447" spans="1:28" ht="14.25" x14ac:dyDescent="0.2">
      <c r="A447" s="33"/>
      <c r="B447" s="33"/>
      <c r="C447" s="33" t="s">
        <v>851</v>
      </c>
      <c r="D447" s="35"/>
      <c r="E447" s="34"/>
      <c r="F447" s="37">
        <f>Source!AN309</f>
        <v>209.71</v>
      </c>
      <c r="G447" s="36" t="str">
        <f>Source!DF309</f>
        <v/>
      </c>
      <c r="H447" s="34">
        <f>Source!AV309</f>
        <v>1.0669999999999999</v>
      </c>
      <c r="I447" s="39">
        <f>ROUND((ROUND((Source!AE309*Source!AV309*Source!I309),2)),2)</f>
        <v>268.51</v>
      </c>
      <c r="J447" s="34">
        <f>IF(Source!BS309&lt;&gt; 0, Source!BS309, 1)</f>
        <v>26.06</v>
      </c>
      <c r="K447" s="39">
        <f>Source!R309</f>
        <v>6997.37</v>
      </c>
      <c r="W447">
        <f>I447</f>
        <v>268.51</v>
      </c>
    </row>
    <row r="448" spans="1:28" ht="14.25" x14ac:dyDescent="0.2">
      <c r="A448" s="33"/>
      <c r="B448" s="33"/>
      <c r="C448" s="33" t="s">
        <v>859</v>
      </c>
      <c r="D448" s="35"/>
      <c r="E448" s="34"/>
      <c r="F448" s="37">
        <f>Source!AL309</f>
        <v>172.2</v>
      </c>
      <c r="G448" s="36" t="str">
        <f>Source!DD309</f>
        <v/>
      </c>
      <c r="H448" s="34">
        <f>Source!AW309</f>
        <v>1.081</v>
      </c>
      <c r="I448" s="37">
        <f>ROUND((ROUND((Source!AC309*Source!AW309*Source!I309),2)),2)</f>
        <v>223.38</v>
      </c>
      <c r="J448" s="34">
        <f>IF(Source!BC309&lt;&gt; 0, Source!BC309, 1)</f>
        <v>6.98</v>
      </c>
      <c r="K448" s="37">
        <f>Source!P309</f>
        <v>1559.19</v>
      </c>
    </row>
    <row r="449" spans="1:28" ht="14.25" x14ac:dyDescent="0.2">
      <c r="A449" s="33"/>
      <c r="B449" s="33"/>
      <c r="C449" s="33" t="s">
        <v>852</v>
      </c>
      <c r="D449" s="35" t="s">
        <v>853</v>
      </c>
      <c r="E449" s="34">
        <f>Source!DN309</f>
        <v>112</v>
      </c>
      <c r="F449" s="37"/>
      <c r="G449" s="36"/>
      <c r="H449" s="34"/>
      <c r="I449" s="37">
        <f>SUM(Q444:Q448)</f>
        <v>293.52</v>
      </c>
      <c r="J449" s="34">
        <f>Source!BZ309</f>
        <v>92</v>
      </c>
      <c r="K449" s="37">
        <f>SUM(R444:R448)</f>
        <v>6283.18</v>
      </c>
    </row>
    <row r="450" spans="1:28" ht="14.25" x14ac:dyDescent="0.2">
      <c r="A450" s="33"/>
      <c r="B450" s="33"/>
      <c r="C450" s="33" t="s">
        <v>854</v>
      </c>
      <c r="D450" s="35" t="s">
        <v>853</v>
      </c>
      <c r="E450" s="34">
        <f>Source!DO309</f>
        <v>70</v>
      </c>
      <c r="F450" s="37"/>
      <c r="G450" s="36"/>
      <c r="H450" s="34"/>
      <c r="I450" s="37">
        <f>SUM(S444:S449)</f>
        <v>183.45</v>
      </c>
      <c r="J450" s="34">
        <f>Source!CA309</f>
        <v>43</v>
      </c>
      <c r="K450" s="37">
        <f>SUM(T444:T449)</f>
        <v>2936.7</v>
      </c>
    </row>
    <row r="451" spans="1:28" ht="14.25" x14ac:dyDescent="0.2">
      <c r="A451" s="33"/>
      <c r="B451" s="33"/>
      <c r="C451" s="33" t="s">
        <v>855</v>
      </c>
      <c r="D451" s="35" t="s">
        <v>853</v>
      </c>
      <c r="E451" s="34">
        <f>175</f>
        <v>175</v>
      </c>
      <c r="F451" s="37"/>
      <c r="G451" s="36"/>
      <c r="H451" s="34"/>
      <c r="I451" s="37">
        <f>SUM(U444:U450)</f>
        <v>469.89</v>
      </c>
      <c r="J451" s="34">
        <f>160</f>
        <v>160</v>
      </c>
      <c r="K451" s="37">
        <f>SUM(V444:V450)</f>
        <v>11195.79</v>
      </c>
    </row>
    <row r="452" spans="1:28" ht="14.25" x14ac:dyDescent="0.2">
      <c r="A452" s="43"/>
      <c r="B452" s="43"/>
      <c r="C452" s="43" t="s">
        <v>856</v>
      </c>
      <c r="D452" s="44" t="s">
        <v>857</v>
      </c>
      <c r="E452" s="45">
        <f>Source!AQ309</f>
        <v>16.600000000000001</v>
      </c>
      <c r="F452" s="46"/>
      <c r="G452" s="47" t="str">
        <f>Source!DI309</f>
        <v/>
      </c>
      <c r="H452" s="45">
        <f>Source!AV309</f>
        <v>1.0669999999999999</v>
      </c>
      <c r="I452" s="46">
        <f>Source!U309</f>
        <v>21.254639999999998</v>
      </c>
      <c r="J452" s="45"/>
      <c r="K452" s="46"/>
      <c r="AB452" s="40">
        <f>I452</f>
        <v>21.254639999999998</v>
      </c>
    </row>
    <row r="453" spans="1:28" ht="15" x14ac:dyDescent="0.25">
      <c r="A453" s="48"/>
      <c r="B453" s="48"/>
      <c r="C453" s="49" t="s">
        <v>858</v>
      </c>
      <c r="D453" s="48"/>
      <c r="E453" s="48"/>
      <c r="F453" s="48"/>
      <c r="G453" s="48"/>
      <c r="H453" s="50">
        <f>I445+I446+I448+I449+I450+I451</f>
        <v>2829.8699999999994</v>
      </c>
      <c r="I453" s="50"/>
      <c r="J453" s="50">
        <f>K445+K446+K448+K449+K450+K451</f>
        <v>43283.119999999995</v>
      </c>
      <c r="K453" s="50"/>
      <c r="O453" s="40">
        <f>I445+I446+I448+I449+I450+I451</f>
        <v>2829.8699999999994</v>
      </c>
      <c r="P453" s="40">
        <f>K445+K446+K448+K449+K450+K451</f>
        <v>43283.119999999995</v>
      </c>
      <c r="X453">
        <f>IF(Source!BI309&lt;=1,I445+I446+I448+I449+I450+I451-0, 0)</f>
        <v>0</v>
      </c>
      <c r="Y453">
        <f>IF(Source!BI309=2,I445+I446+I448+I449+I450+I451-0, 0)</f>
        <v>2829.8699999999994</v>
      </c>
      <c r="Z453">
        <f>IF(Source!BI309=3,I445+I446+I448+I449+I450+I451-0, 0)</f>
        <v>0</v>
      </c>
      <c r="AA453">
        <f>IF(Source!BI309=4,I445+I446+I448+I449+I450+I451,0)</f>
        <v>0</v>
      </c>
    </row>
    <row r="455" spans="1:28" ht="42.75" x14ac:dyDescent="0.2">
      <c r="A455" s="33">
        <v>43</v>
      </c>
      <c r="B455" s="33" t="str">
        <f>Source!F310</f>
        <v>4.8-76-6</v>
      </c>
      <c r="C455" s="33" t="s">
        <v>407</v>
      </c>
      <c r="D455" s="35" t="str">
        <f>Source!H310</f>
        <v>100 шт.</v>
      </c>
      <c r="E455" s="34">
        <f>Source!I310</f>
        <v>0.12</v>
      </c>
      <c r="F455" s="37"/>
      <c r="G455" s="36"/>
      <c r="H455" s="34"/>
      <c r="I455" s="37"/>
      <c r="J455" s="34"/>
      <c r="K455" s="37"/>
      <c r="Q455">
        <f>ROUND((Source!DN310/100)*ROUND((ROUND((Source!AF310*Source!AV310*Source!I310),2)),2), 2)</f>
        <v>50.22</v>
      </c>
      <c r="R455">
        <f>Source!X310</f>
        <v>1075.05</v>
      </c>
      <c r="S455">
        <f>ROUND((Source!DO310/100)*ROUND((ROUND((Source!AF310*Source!AV310*Source!I310),2)),2), 2)</f>
        <v>31.39</v>
      </c>
      <c r="T455">
        <f>Source!Y310</f>
        <v>502.47</v>
      </c>
      <c r="U455">
        <f>ROUND((175/100)*ROUND((ROUND((Source!AE310*Source!AV310*Source!I310),2)),2), 2)</f>
        <v>0</v>
      </c>
      <c r="V455">
        <f>ROUND((160/100)*ROUND(ROUND((ROUND((Source!AE310*Source!AV310*Source!I310),2)*Source!BS310),2), 2), 2)</f>
        <v>0</v>
      </c>
    </row>
    <row r="456" spans="1:28" ht="14.25" x14ac:dyDescent="0.2">
      <c r="A456" s="33"/>
      <c r="B456" s="33"/>
      <c r="C456" s="33" t="s">
        <v>849</v>
      </c>
      <c r="D456" s="35"/>
      <c r="E456" s="34"/>
      <c r="F456" s="37">
        <f>Source!AO310</f>
        <v>350.17</v>
      </c>
      <c r="G456" s="36" t="str">
        <f>Source!DG310</f>
        <v/>
      </c>
      <c r="H456" s="34">
        <f>Source!AV310</f>
        <v>1.0669999999999999</v>
      </c>
      <c r="I456" s="37">
        <f>ROUND((ROUND((Source!AF310*Source!AV310*Source!I310),2)),2)</f>
        <v>44.84</v>
      </c>
      <c r="J456" s="34">
        <f>IF(Source!BA310&lt;&gt; 0, Source!BA310, 1)</f>
        <v>26.06</v>
      </c>
      <c r="K456" s="37">
        <f>Source!S310</f>
        <v>1168.53</v>
      </c>
      <c r="W456">
        <f>I456</f>
        <v>44.84</v>
      </c>
    </row>
    <row r="457" spans="1:28" ht="14.25" x14ac:dyDescent="0.2">
      <c r="A457" s="33"/>
      <c r="B457" s="33"/>
      <c r="C457" s="33" t="s">
        <v>859</v>
      </c>
      <c r="D457" s="35"/>
      <c r="E457" s="34"/>
      <c r="F457" s="37">
        <f>Source!AL310</f>
        <v>4.2</v>
      </c>
      <c r="G457" s="36" t="str">
        <f>Source!DD310</f>
        <v/>
      </c>
      <c r="H457" s="34">
        <f>Source!AW310</f>
        <v>1.081</v>
      </c>
      <c r="I457" s="37">
        <f>ROUND((ROUND((Source!AC310*Source!AW310*Source!I310),2)),2)</f>
        <v>0.54</v>
      </c>
      <c r="J457" s="34">
        <f>IF(Source!BC310&lt;&gt; 0, Source!BC310, 1)</f>
        <v>6.98</v>
      </c>
      <c r="K457" s="37">
        <f>Source!P310</f>
        <v>3.77</v>
      </c>
    </row>
    <row r="458" spans="1:28" ht="14.25" x14ac:dyDescent="0.2">
      <c r="A458" s="33"/>
      <c r="B458" s="33"/>
      <c r="C458" s="33" t="s">
        <v>852</v>
      </c>
      <c r="D458" s="35" t="s">
        <v>853</v>
      </c>
      <c r="E458" s="34">
        <f>Source!DN310</f>
        <v>112</v>
      </c>
      <c r="F458" s="37"/>
      <c r="G458" s="36"/>
      <c r="H458" s="34"/>
      <c r="I458" s="37">
        <f>SUM(Q455:Q457)</f>
        <v>50.22</v>
      </c>
      <c r="J458" s="34">
        <f>Source!BZ310</f>
        <v>92</v>
      </c>
      <c r="K458" s="37">
        <f>SUM(R455:R457)</f>
        <v>1075.05</v>
      </c>
    </row>
    <row r="459" spans="1:28" ht="14.25" x14ac:dyDescent="0.2">
      <c r="A459" s="33"/>
      <c r="B459" s="33"/>
      <c r="C459" s="33" t="s">
        <v>854</v>
      </c>
      <c r="D459" s="35" t="s">
        <v>853</v>
      </c>
      <c r="E459" s="34">
        <f>Source!DO310</f>
        <v>70</v>
      </c>
      <c r="F459" s="37"/>
      <c r="G459" s="36"/>
      <c r="H459" s="34"/>
      <c r="I459" s="37">
        <f>SUM(S455:S458)</f>
        <v>31.39</v>
      </c>
      <c r="J459" s="34">
        <f>Source!CA310</f>
        <v>43</v>
      </c>
      <c r="K459" s="37">
        <f>SUM(T455:T458)</f>
        <v>502.47</v>
      </c>
    </row>
    <row r="460" spans="1:28" ht="14.25" x14ac:dyDescent="0.2">
      <c r="A460" s="43"/>
      <c r="B460" s="43"/>
      <c r="C460" s="43" t="s">
        <v>856</v>
      </c>
      <c r="D460" s="44" t="s">
        <v>857</v>
      </c>
      <c r="E460" s="45">
        <f>Source!AQ310</f>
        <v>28.4</v>
      </c>
      <c r="F460" s="46"/>
      <c r="G460" s="47" t="str">
        <f>Source!DI310</f>
        <v/>
      </c>
      <c r="H460" s="45">
        <f>Source!AV310</f>
        <v>1.0669999999999999</v>
      </c>
      <c r="I460" s="46">
        <f>Source!U310</f>
        <v>3.6363359999999996</v>
      </c>
      <c r="J460" s="45"/>
      <c r="K460" s="46"/>
      <c r="AB460" s="40">
        <f>I460</f>
        <v>3.6363359999999996</v>
      </c>
    </row>
    <row r="461" spans="1:28" ht="15" x14ac:dyDescent="0.25">
      <c r="A461" s="48"/>
      <c r="B461" s="48"/>
      <c r="C461" s="49" t="s">
        <v>858</v>
      </c>
      <c r="D461" s="48"/>
      <c r="E461" s="48"/>
      <c r="F461" s="48"/>
      <c r="G461" s="48"/>
      <c r="H461" s="50">
        <f>I456+I457+I458+I459</f>
        <v>126.99</v>
      </c>
      <c r="I461" s="50"/>
      <c r="J461" s="50">
        <f>K456+K457+K458+K459</f>
        <v>2749.8199999999997</v>
      </c>
      <c r="K461" s="50"/>
      <c r="O461" s="40">
        <f>I456+I457+I458+I459</f>
        <v>126.99</v>
      </c>
      <c r="P461" s="40">
        <f>K456+K457+K458+K459</f>
        <v>2749.8199999999997</v>
      </c>
      <c r="X461">
        <f>IF(Source!BI310&lt;=1,I456+I457+I458+I459-0, 0)</f>
        <v>0</v>
      </c>
      <c r="Y461">
        <f>IF(Source!BI310=2,I456+I457+I458+I459-0, 0)</f>
        <v>126.99</v>
      </c>
      <c r="Z461">
        <f>IF(Source!BI310=3,I456+I457+I458+I459-0, 0)</f>
        <v>0</v>
      </c>
      <c r="AA461">
        <f>IF(Source!BI310=4,I456+I457+I458+I459,0)</f>
        <v>0</v>
      </c>
    </row>
    <row r="463" spans="1:28" ht="42.75" x14ac:dyDescent="0.2">
      <c r="A463" s="33">
        <v>44</v>
      </c>
      <c r="B463" s="33" t="str">
        <f>Source!F311</f>
        <v>4.8-168-5</v>
      </c>
      <c r="C463" s="33" t="s">
        <v>411</v>
      </c>
      <c r="D463" s="35" t="str">
        <f>Source!H311</f>
        <v>100 М ТРАССЫ</v>
      </c>
      <c r="E463" s="34">
        <f>Source!I311</f>
        <v>0.55000000000000004</v>
      </c>
      <c r="F463" s="37"/>
      <c r="G463" s="36"/>
      <c r="H463" s="34"/>
      <c r="I463" s="37"/>
      <c r="J463" s="34"/>
      <c r="K463" s="37"/>
      <c r="Q463">
        <f>ROUND((Source!DN311/100)*ROUND((ROUND((Source!AF311*Source!AV311*Source!I311),2)),2), 2)</f>
        <v>376.94</v>
      </c>
      <c r="R463">
        <f>Source!X311</f>
        <v>8068.85</v>
      </c>
      <c r="S463">
        <f>ROUND((Source!DO311/100)*ROUND((ROUND((Source!AF311*Source!AV311*Source!I311),2)),2), 2)</f>
        <v>235.59</v>
      </c>
      <c r="T463">
        <f>Source!Y311</f>
        <v>3771.31</v>
      </c>
      <c r="U463">
        <f>ROUND((175/100)*ROUND((ROUND((Source!AE311*Source!AV311*Source!I311),2)),2), 2)</f>
        <v>53.17</v>
      </c>
      <c r="V463">
        <f>ROUND((160/100)*ROUND(ROUND((ROUND((Source!AE311*Source!AV311*Source!I311),2)*Source!BS311),2), 2), 2)</f>
        <v>1266.72</v>
      </c>
    </row>
    <row r="464" spans="1:28" ht="14.25" x14ac:dyDescent="0.2">
      <c r="A464" s="33"/>
      <c r="B464" s="33"/>
      <c r="C464" s="33" t="s">
        <v>849</v>
      </c>
      <c r="D464" s="35"/>
      <c r="E464" s="34"/>
      <c r="F464" s="37">
        <f>Source!AO311</f>
        <v>584.44000000000005</v>
      </c>
      <c r="G464" s="36" t="str">
        <f>Source!DG311</f>
        <v/>
      </c>
      <c r="H464" s="34">
        <f>Source!AV311</f>
        <v>1.0469999999999999</v>
      </c>
      <c r="I464" s="37">
        <f>ROUND((ROUND((Source!AF311*Source!AV311*Source!I311),2)),2)</f>
        <v>336.55</v>
      </c>
      <c r="J464" s="34">
        <f>IF(Source!BA311&lt;&gt; 0, Source!BA311, 1)</f>
        <v>26.06</v>
      </c>
      <c r="K464" s="37">
        <f>Source!S311</f>
        <v>8770.49</v>
      </c>
      <c r="W464">
        <f>I464</f>
        <v>336.55</v>
      </c>
    </row>
    <row r="465" spans="1:28" ht="14.25" x14ac:dyDescent="0.2">
      <c r="A465" s="33"/>
      <c r="B465" s="33"/>
      <c r="C465" s="33" t="s">
        <v>850</v>
      </c>
      <c r="D465" s="35"/>
      <c r="E465" s="34"/>
      <c r="F465" s="37">
        <f>Source!AM311</f>
        <v>407.15</v>
      </c>
      <c r="G465" s="36" t="str">
        <f>Source!DE311</f>
        <v/>
      </c>
      <c r="H465" s="34">
        <f>Source!AV311</f>
        <v>1.0469999999999999</v>
      </c>
      <c r="I465" s="37">
        <f>(ROUND((ROUND(((Source!ET311)*Source!AV311*Source!I311),2)),2)+ROUND((ROUND(((Source!AE311-(Source!EU311))*Source!AV311*Source!I311),2)),2))</f>
        <v>234.46</v>
      </c>
      <c r="J465" s="34">
        <f>IF(Source!BB311&lt;&gt; 0, Source!BB311, 1)</f>
        <v>9.14</v>
      </c>
      <c r="K465" s="37">
        <f>Source!Q311</f>
        <v>2142.96</v>
      </c>
    </row>
    <row r="466" spans="1:28" ht="14.25" x14ac:dyDescent="0.2">
      <c r="A466" s="33"/>
      <c r="B466" s="33"/>
      <c r="C466" s="33" t="s">
        <v>851</v>
      </c>
      <c r="D466" s="35"/>
      <c r="E466" s="34"/>
      <c r="F466" s="37">
        <f>Source!AN311</f>
        <v>52.76</v>
      </c>
      <c r="G466" s="36" t="str">
        <f>Source!DF311</f>
        <v/>
      </c>
      <c r="H466" s="34">
        <f>Source!AV311</f>
        <v>1.0469999999999999</v>
      </c>
      <c r="I466" s="39">
        <f>ROUND((ROUND((Source!AE311*Source!AV311*Source!I311),2)),2)</f>
        <v>30.38</v>
      </c>
      <c r="J466" s="34">
        <f>IF(Source!BS311&lt;&gt; 0, Source!BS311, 1)</f>
        <v>26.06</v>
      </c>
      <c r="K466" s="39">
        <f>Source!R311</f>
        <v>791.7</v>
      </c>
      <c r="W466">
        <f>I466</f>
        <v>30.38</v>
      </c>
    </row>
    <row r="467" spans="1:28" ht="14.25" x14ac:dyDescent="0.2">
      <c r="A467" s="33"/>
      <c r="B467" s="33"/>
      <c r="C467" s="33" t="s">
        <v>859</v>
      </c>
      <c r="D467" s="35"/>
      <c r="E467" s="34"/>
      <c r="F467" s="37">
        <f>Source!AL311</f>
        <v>23.38</v>
      </c>
      <c r="G467" s="36" t="str">
        <f>Source!DD311</f>
        <v/>
      </c>
      <c r="H467" s="34">
        <f>Source!AW311</f>
        <v>1</v>
      </c>
      <c r="I467" s="37">
        <f>ROUND((ROUND((Source!AC311*Source!AW311*Source!I311),2)),2)</f>
        <v>12.86</v>
      </c>
      <c r="J467" s="34">
        <f>IF(Source!BC311&lt;&gt; 0, Source!BC311, 1)</f>
        <v>6.98</v>
      </c>
      <c r="K467" s="37">
        <f>Source!P311</f>
        <v>89.76</v>
      </c>
    </row>
    <row r="468" spans="1:28" ht="14.25" x14ac:dyDescent="0.2">
      <c r="A468" s="33"/>
      <c r="B468" s="33"/>
      <c r="C468" s="33" t="s">
        <v>852</v>
      </c>
      <c r="D468" s="35" t="s">
        <v>853</v>
      </c>
      <c r="E468" s="34">
        <f>Source!DN311</f>
        <v>112</v>
      </c>
      <c r="F468" s="37"/>
      <c r="G468" s="36"/>
      <c r="H468" s="34"/>
      <c r="I468" s="37">
        <f>SUM(Q463:Q467)</f>
        <v>376.94</v>
      </c>
      <c r="J468" s="34">
        <f>Source!BZ311</f>
        <v>92</v>
      </c>
      <c r="K468" s="37">
        <f>SUM(R463:R467)</f>
        <v>8068.85</v>
      </c>
    </row>
    <row r="469" spans="1:28" ht="14.25" x14ac:dyDescent="0.2">
      <c r="A469" s="33"/>
      <c r="B469" s="33"/>
      <c r="C469" s="33" t="s">
        <v>854</v>
      </c>
      <c r="D469" s="35" t="s">
        <v>853</v>
      </c>
      <c r="E469" s="34">
        <f>Source!DO311</f>
        <v>70</v>
      </c>
      <c r="F469" s="37"/>
      <c r="G469" s="36"/>
      <c r="H469" s="34"/>
      <c r="I469" s="37">
        <f>SUM(S463:S468)</f>
        <v>235.59</v>
      </c>
      <c r="J469" s="34">
        <f>Source!CA311</f>
        <v>43</v>
      </c>
      <c r="K469" s="37">
        <f>SUM(T463:T468)</f>
        <v>3771.31</v>
      </c>
    </row>
    <row r="470" spans="1:28" ht="14.25" x14ac:dyDescent="0.2">
      <c r="A470" s="33"/>
      <c r="B470" s="33"/>
      <c r="C470" s="33" t="s">
        <v>855</v>
      </c>
      <c r="D470" s="35" t="s">
        <v>853</v>
      </c>
      <c r="E470" s="34">
        <f>175</f>
        <v>175</v>
      </c>
      <c r="F470" s="37"/>
      <c r="G470" s="36"/>
      <c r="H470" s="34"/>
      <c r="I470" s="37">
        <f>SUM(U463:U469)</f>
        <v>53.17</v>
      </c>
      <c r="J470" s="34">
        <f>160</f>
        <v>160</v>
      </c>
      <c r="K470" s="37">
        <f>SUM(V463:V469)</f>
        <v>1266.72</v>
      </c>
    </row>
    <row r="471" spans="1:28" ht="14.25" x14ac:dyDescent="0.2">
      <c r="A471" s="43"/>
      <c r="B471" s="43"/>
      <c r="C471" s="43" t="s">
        <v>856</v>
      </c>
      <c r="D471" s="44" t="s">
        <v>857</v>
      </c>
      <c r="E471" s="45">
        <f>Source!AQ311</f>
        <v>47.4</v>
      </c>
      <c r="F471" s="46"/>
      <c r="G471" s="47" t="str">
        <f>Source!DI311</f>
        <v/>
      </c>
      <c r="H471" s="45">
        <f>Source!AV311</f>
        <v>1.0469999999999999</v>
      </c>
      <c r="I471" s="46">
        <f>Source!U311</f>
        <v>27.295289999999998</v>
      </c>
      <c r="J471" s="45"/>
      <c r="K471" s="46"/>
      <c r="AB471" s="40">
        <f>I471</f>
        <v>27.295289999999998</v>
      </c>
    </row>
    <row r="472" spans="1:28" ht="15" x14ac:dyDescent="0.25">
      <c r="A472" s="48"/>
      <c r="B472" s="48"/>
      <c r="C472" s="49" t="s">
        <v>858</v>
      </c>
      <c r="D472" s="48"/>
      <c r="E472" s="48"/>
      <c r="F472" s="48"/>
      <c r="G472" s="48"/>
      <c r="H472" s="50">
        <f>I464+I465+I467+I468+I469+I470</f>
        <v>1249.57</v>
      </c>
      <c r="I472" s="50"/>
      <c r="J472" s="50">
        <f>K464+K465+K467+K468+K469+K470</f>
        <v>24110.090000000004</v>
      </c>
      <c r="K472" s="50"/>
      <c r="O472" s="40">
        <f>I464+I465+I467+I468+I469+I470</f>
        <v>1249.57</v>
      </c>
      <c r="P472" s="40">
        <f>K464+K465+K467+K468+K469+K470</f>
        <v>24110.090000000004</v>
      </c>
      <c r="X472">
        <f>IF(Source!BI311&lt;=1,I464+I465+I467+I468+I469+I470-0, 0)</f>
        <v>0</v>
      </c>
      <c r="Y472">
        <f>IF(Source!BI311=2,I464+I465+I467+I468+I469+I470-0, 0)</f>
        <v>1249.57</v>
      </c>
      <c r="Z472">
        <f>IF(Source!BI311=3,I464+I465+I467+I468+I469+I470-0, 0)</f>
        <v>0</v>
      </c>
      <c r="AA472">
        <f>IF(Source!BI311=4,I464+I465+I467+I468+I469+I470,0)</f>
        <v>0</v>
      </c>
    </row>
    <row r="474" spans="1:28" ht="42.75" x14ac:dyDescent="0.2">
      <c r="A474" s="33">
        <v>45</v>
      </c>
      <c r="B474" s="33" t="str">
        <f>Source!F312</f>
        <v>4.8-76-7</v>
      </c>
      <c r="C474" s="33" t="s">
        <v>399</v>
      </c>
      <c r="D474" s="35" t="str">
        <f>Source!H312</f>
        <v>100 шт.</v>
      </c>
      <c r="E474" s="34">
        <f>Source!I312</f>
        <v>0.48</v>
      </c>
      <c r="F474" s="37"/>
      <c r="G474" s="36"/>
      <c r="H474" s="34"/>
      <c r="I474" s="37"/>
      <c r="J474" s="34"/>
      <c r="K474" s="37"/>
      <c r="Q474">
        <f>ROUND((Source!DN312/100)*ROUND((ROUND((Source!AF312*Source!AV312*Source!I312),2)),2), 2)</f>
        <v>271.58999999999997</v>
      </c>
      <c r="R474">
        <f>Source!X312</f>
        <v>5813.75</v>
      </c>
      <c r="S474">
        <f>ROUND((Source!DO312/100)*ROUND((ROUND((Source!AF312*Source!AV312*Source!I312),2)),2), 2)</f>
        <v>169.74</v>
      </c>
      <c r="T474">
        <f>Source!Y312</f>
        <v>2717.29</v>
      </c>
      <c r="U474">
        <f>ROUND((175/100)*ROUND((ROUND((Source!AE312*Source!AV312*Source!I312),2)),2), 2)</f>
        <v>0</v>
      </c>
      <c r="V474">
        <f>ROUND((160/100)*ROUND(ROUND((ROUND((Source!AE312*Source!AV312*Source!I312),2)*Source!BS312),2), 2), 2)</f>
        <v>0</v>
      </c>
    </row>
    <row r="475" spans="1:28" ht="14.25" x14ac:dyDescent="0.2">
      <c r="A475" s="33"/>
      <c r="B475" s="33"/>
      <c r="C475" s="33" t="s">
        <v>849</v>
      </c>
      <c r="D475" s="35"/>
      <c r="E475" s="34"/>
      <c r="F475" s="37">
        <f>Source!AO312</f>
        <v>473.47</v>
      </c>
      <c r="G475" s="36" t="str">
        <f>Source!DG312</f>
        <v/>
      </c>
      <c r="H475" s="34">
        <f>Source!AV312</f>
        <v>1.0669999999999999</v>
      </c>
      <c r="I475" s="37">
        <f>ROUND((ROUND((Source!AF312*Source!AV312*Source!I312),2)),2)</f>
        <v>242.49</v>
      </c>
      <c r="J475" s="34">
        <f>IF(Source!BA312&lt;&gt; 0, Source!BA312, 1)</f>
        <v>26.06</v>
      </c>
      <c r="K475" s="37">
        <f>Source!S312</f>
        <v>6319.29</v>
      </c>
      <c r="W475">
        <f>I475</f>
        <v>242.49</v>
      </c>
    </row>
    <row r="476" spans="1:28" ht="14.25" x14ac:dyDescent="0.2">
      <c r="A476" s="33"/>
      <c r="B476" s="33"/>
      <c r="C476" s="33" t="s">
        <v>859</v>
      </c>
      <c r="D476" s="35"/>
      <c r="E476" s="34"/>
      <c r="F476" s="37">
        <f>Source!AL312</f>
        <v>4.9000000000000004</v>
      </c>
      <c r="G476" s="36" t="str">
        <f>Source!DD312</f>
        <v/>
      </c>
      <c r="H476" s="34">
        <f>Source!AW312</f>
        <v>1.081</v>
      </c>
      <c r="I476" s="37">
        <f>ROUND((ROUND((Source!AC312*Source!AW312*Source!I312),2)),2)</f>
        <v>2.54</v>
      </c>
      <c r="J476" s="34">
        <f>IF(Source!BC312&lt;&gt; 0, Source!BC312, 1)</f>
        <v>6.98</v>
      </c>
      <c r="K476" s="37">
        <f>Source!P312</f>
        <v>17.73</v>
      </c>
    </row>
    <row r="477" spans="1:28" ht="14.25" x14ac:dyDescent="0.2">
      <c r="A477" s="33"/>
      <c r="B477" s="33"/>
      <c r="C477" s="33" t="s">
        <v>852</v>
      </c>
      <c r="D477" s="35" t="s">
        <v>853</v>
      </c>
      <c r="E477" s="34">
        <f>Source!DN312</f>
        <v>112</v>
      </c>
      <c r="F477" s="37"/>
      <c r="G477" s="36"/>
      <c r="H477" s="34"/>
      <c r="I477" s="37">
        <f>SUM(Q474:Q476)</f>
        <v>271.58999999999997</v>
      </c>
      <c r="J477" s="34">
        <f>Source!BZ312</f>
        <v>92</v>
      </c>
      <c r="K477" s="37">
        <f>SUM(R474:R476)</f>
        <v>5813.75</v>
      </c>
    </row>
    <row r="478" spans="1:28" ht="14.25" x14ac:dyDescent="0.2">
      <c r="A478" s="33"/>
      <c r="B478" s="33"/>
      <c r="C478" s="33" t="s">
        <v>854</v>
      </c>
      <c r="D478" s="35" t="s">
        <v>853</v>
      </c>
      <c r="E478" s="34">
        <f>Source!DO312</f>
        <v>70</v>
      </c>
      <c r="F478" s="37"/>
      <c r="G478" s="36"/>
      <c r="H478" s="34"/>
      <c r="I478" s="37">
        <f>SUM(S474:S477)</f>
        <v>169.74</v>
      </c>
      <c r="J478" s="34">
        <f>Source!CA312</f>
        <v>43</v>
      </c>
      <c r="K478" s="37">
        <f>SUM(T474:T477)</f>
        <v>2717.29</v>
      </c>
    </row>
    <row r="479" spans="1:28" ht="14.25" x14ac:dyDescent="0.2">
      <c r="A479" s="43"/>
      <c r="B479" s="43"/>
      <c r="C479" s="43" t="s">
        <v>856</v>
      </c>
      <c r="D479" s="44" t="s">
        <v>857</v>
      </c>
      <c r="E479" s="45">
        <f>Source!AQ312</f>
        <v>38.4</v>
      </c>
      <c r="F479" s="46"/>
      <c r="G479" s="47" t="str">
        <f>Source!DI312</f>
        <v/>
      </c>
      <c r="H479" s="45">
        <f>Source!AV312</f>
        <v>1.0669999999999999</v>
      </c>
      <c r="I479" s="46">
        <f>Source!U312</f>
        <v>19.666943999999997</v>
      </c>
      <c r="J479" s="45"/>
      <c r="K479" s="46"/>
      <c r="AB479" s="40">
        <f>I479</f>
        <v>19.666943999999997</v>
      </c>
    </row>
    <row r="480" spans="1:28" ht="15" x14ac:dyDescent="0.25">
      <c r="A480" s="48"/>
      <c r="B480" s="48"/>
      <c r="C480" s="49" t="s">
        <v>858</v>
      </c>
      <c r="D480" s="48"/>
      <c r="E480" s="48"/>
      <c r="F480" s="48"/>
      <c r="G480" s="48"/>
      <c r="H480" s="50">
        <f>I475+I476+I477+I478</f>
        <v>686.36</v>
      </c>
      <c r="I480" s="50"/>
      <c r="J480" s="50">
        <f>K475+K476+K477+K478</f>
        <v>14868.060000000001</v>
      </c>
      <c r="K480" s="50"/>
      <c r="O480" s="40">
        <f>I475+I476+I477+I478</f>
        <v>686.36</v>
      </c>
      <c r="P480" s="40">
        <f>K475+K476+K477+K478</f>
        <v>14868.060000000001</v>
      </c>
      <c r="X480">
        <f>IF(Source!BI312&lt;=1,I475+I476+I477+I478-0, 0)</f>
        <v>0</v>
      </c>
      <c r="Y480">
        <f>IF(Source!BI312=2,I475+I476+I477+I478-0, 0)</f>
        <v>686.36</v>
      </c>
      <c r="Z480">
        <f>IF(Source!BI312=3,I475+I476+I477+I478-0, 0)</f>
        <v>0</v>
      </c>
      <c r="AA480">
        <f>IF(Source!BI312=4,I475+I476+I477+I478,0)</f>
        <v>0</v>
      </c>
    </row>
    <row r="482" spans="1:28" ht="42.75" x14ac:dyDescent="0.2">
      <c r="A482" s="33">
        <v>46</v>
      </c>
      <c r="B482" s="33" t="str">
        <f>Source!F313</f>
        <v>4.8-168-2</v>
      </c>
      <c r="C482" s="33" t="s">
        <v>419</v>
      </c>
      <c r="D482" s="35" t="str">
        <f>Source!H313</f>
        <v>100 М ТРАССЫ</v>
      </c>
      <c r="E482" s="34">
        <f>Source!I313</f>
        <v>0.14000000000000001</v>
      </c>
      <c r="F482" s="37"/>
      <c r="G482" s="36"/>
      <c r="H482" s="34"/>
      <c r="I482" s="37"/>
      <c r="J482" s="34"/>
      <c r="K482" s="37"/>
      <c r="Q482">
        <f>ROUND((Source!DN313/100)*ROUND((ROUND((Source!AF313*Source!AV313*Source!I313),2)),2), 2)</f>
        <v>72.87</v>
      </c>
      <c r="R482">
        <f>Source!X313</f>
        <v>1559.82</v>
      </c>
      <c r="S482">
        <f>ROUND((Source!DO313/100)*ROUND((ROUND((Source!AF313*Source!AV313*Source!I313),2)),2), 2)</f>
        <v>45.54</v>
      </c>
      <c r="T482">
        <f>Source!Y313</f>
        <v>729.05</v>
      </c>
      <c r="U482">
        <f>ROUND((175/100)*ROUND((ROUND((Source!AE313*Source!AV313*Source!I313),2)),2), 2)</f>
        <v>5.46</v>
      </c>
      <c r="V482">
        <f>ROUND((160/100)*ROUND(ROUND((ROUND((Source!AE313*Source!AV313*Source!I313),2)*Source!BS313),2), 2), 2)</f>
        <v>130.1</v>
      </c>
    </row>
    <row r="483" spans="1:28" ht="14.25" x14ac:dyDescent="0.2">
      <c r="A483" s="33"/>
      <c r="B483" s="33"/>
      <c r="C483" s="33" t="s">
        <v>849</v>
      </c>
      <c r="D483" s="35"/>
      <c r="E483" s="34"/>
      <c r="F483" s="37">
        <f>Source!AO313</f>
        <v>443.88</v>
      </c>
      <c r="G483" s="36" t="str">
        <f>Source!DG313</f>
        <v/>
      </c>
      <c r="H483" s="34">
        <f>Source!AV313</f>
        <v>1.0469999999999999</v>
      </c>
      <c r="I483" s="37">
        <f>ROUND((ROUND((Source!AF313*Source!AV313*Source!I313),2)),2)</f>
        <v>65.06</v>
      </c>
      <c r="J483" s="34">
        <f>IF(Source!BA313&lt;&gt; 0, Source!BA313, 1)</f>
        <v>26.06</v>
      </c>
      <c r="K483" s="37">
        <f>Source!S313</f>
        <v>1695.46</v>
      </c>
      <c r="W483">
        <f>I483</f>
        <v>65.06</v>
      </c>
    </row>
    <row r="484" spans="1:28" ht="14.25" x14ac:dyDescent="0.2">
      <c r="A484" s="33"/>
      <c r="B484" s="33"/>
      <c r="C484" s="33" t="s">
        <v>850</v>
      </c>
      <c r="D484" s="35"/>
      <c r="E484" s="34"/>
      <c r="F484" s="37">
        <f>Source!AM313</f>
        <v>271.7</v>
      </c>
      <c r="G484" s="36" t="str">
        <f>Source!DE313</f>
        <v/>
      </c>
      <c r="H484" s="34">
        <f>Source!AV313</f>
        <v>1.0469999999999999</v>
      </c>
      <c r="I484" s="37">
        <f>(ROUND((ROUND(((Source!ET313)*Source!AV313*Source!I313),2)),2)+ROUND((ROUND(((Source!AE313-(Source!EU313))*Source!AV313*Source!I313),2)),2))</f>
        <v>39.83</v>
      </c>
      <c r="J484" s="34">
        <f>IF(Source!BB313&lt;&gt; 0, Source!BB313, 1)</f>
        <v>8.14</v>
      </c>
      <c r="K484" s="37">
        <f>Source!Q313</f>
        <v>324.22000000000003</v>
      </c>
    </row>
    <row r="485" spans="1:28" ht="14.25" x14ac:dyDescent="0.2">
      <c r="A485" s="33"/>
      <c r="B485" s="33"/>
      <c r="C485" s="33" t="s">
        <v>851</v>
      </c>
      <c r="D485" s="35"/>
      <c r="E485" s="34"/>
      <c r="F485" s="37">
        <f>Source!AN313</f>
        <v>21.3</v>
      </c>
      <c r="G485" s="36" t="str">
        <f>Source!DF313</f>
        <v/>
      </c>
      <c r="H485" s="34">
        <f>Source!AV313</f>
        <v>1.0469999999999999</v>
      </c>
      <c r="I485" s="39">
        <f>ROUND((ROUND((Source!AE313*Source!AV313*Source!I313),2)),2)</f>
        <v>3.12</v>
      </c>
      <c r="J485" s="34">
        <f>IF(Source!BS313&lt;&gt; 0, Source!BS313, 1)</f>
        <v>26.06</v>
      </c>
      <c r="K485" s="39">
        <f>Source!R313</f>
        <v>81.31</v>
      </c>
      <c r="W485">
        <f>I485</f>
        <v>3.12</v>
      </c>
    </row>
    <row r="486" spans="1:28" ht="14.25" x14ac:dyDescent="0.2">
      <c r="A486" s="33"/>
      <c r="B486" s="33"/>
      <c r="C486" s="33" t="s">
        <v>859</v>
      </c>
      <c r="D486" s="35"/>
      <c r="E486" s="34"/>
      <c r="F486" s="37">
        <f>Source!AL313</f>
        <v>20.02</v>
      </c>
      <c r="G486" s="36" t="str">
        <f>Source!DD313</f>
        <v/>
      </c>
      <c r="H486" s="34">
        <f>Source!AW313</f>
        <v>1</v>
      </c>
      <c r="I486" s="37">
        <f>ROUND((ROUND((Source!AC313*Source!AW313*Source!I313),2)),2)</f>
        <v>2.8</v>
      </c>
      <c r="J486" s="34">
        <f>IF(Source!BC313&lt;&gt; 0, Source!BC313, 1)</f>
        <v>6.98</v>
      </c>
      <c r="K486" s="37">
        <f>Source!P313</f>
        <v>19.54</v>
      </c>
    </row>
    <row r="487" spans="1:28" ht="14.25" x14ac:dyDescent="0.2">
      <c r="A487" s="33"/>
      <c r="B487" s="33"/>
      <c r="C487" s="33" t="s">
        <v>852</v>
      </c>
      <c r="D487" s="35" t="s">
        <v>853</v>
      </c>
      <c r="E487" s="34">
        <f>Source!DN313</f>
        <v>112</v>
      </c>
      <c r="F487" s="37"/>
      <c r="G487" s="36"/>
      <c r="H487" s="34"/>
      <c r="I487" s="37">
        <f>SUM(Q482:Q486)</f>
        <v>72.87</v>
      </c>
      <c r="J487" s="34">
        <f>Source!BZ313</f>
        <v>92</v>
      </c>
      <c r="K487" s="37">
        <f>SUM(R482:R486)</f>
        <v>1559.82</v>
      </c>
    </row>
    <row r="488" spans="1:28" ht="14.25" x14ac:dyDescent="0.2">
      <c r="A488" s="33"/>
      <c r="B488" s="33"/>
      <c r="C488" s="33" t="s">
        <v>854</v>
      </c>
      <c r="D488" s="35" t="s">
        <v>853</v>
      </c>
      <c r="E488" s="34">
        <f>Source!DO313</f>
        <v>70</v>
      </c>
      <c r="F488" s="37"/>
      <c r="G488" s="36"/>
      <c r="H488" s="34"/>
      <c r="I488" s="37">
        <f>SUM(S482:S487)</f>
        <v>45.54</v>
      </c>
      <c r="J488" s="34">
        <f>Source!CA313</f>
        <v>43</v>
      </c>
      <c r="K488" s="37">
        <f>SUM(T482:T487)</f>
        <v>729.05</v>
      </c>
    </row>
    <row r="489" spans="1:28" ht="14.25" x14ac:dyDescent="0.2">
      <c r="A489" s="33"/>
      <c r="B489" s="33"/>
      <c r="C489" s="33" t="s">
        <v>855</v>
      </c>
      <c r="D489" s="35" t="s">
        <v>853</v>
      </c>
      <c r="E489" s="34">
        <f>175</f>
        <v>175</v>
      </c>
      <c r="F489" s="37"/>
      <c r="G489" s="36"/>
      <c r="H489" s="34"/>
      <c r="I489" s="37">
        <f>SUM(U482:U488)</f>
        <v>5.46</v>
      </c>
      <c r="J489" s="34">
        <f>160</f>
        <v>160</v>
      </c>
      <c r="K489" s="37">
        <f>SUM(V482:V488)</f>
        <v>130.1</v>
      </c>
    </row>
    <row r="490" spans="1:28" ht="14.25" x14ac:dyDescent="0.2">
      <c r="A490" s="43"/>
      <c r="B490" s="43"/>
      <c r="C490" s="43" t="s">
        <v>856</v>
      </c>
      <c r="D490" s="44" t="s">
        <v>857</v>
      </c>
      <c r="E490" s="45">
        <f>Source!AQ313</f>
        <v>36</v>
      </c>
      <c r="F490" s="46"/>
      <c r="G490" s="47" t="str">
        <f>Source!DI313</f>
        <v/>
      </c>
      <c r="H490" s="45">
        <f>Source!AV313</f>
        <v>1.0469999999999999</v>
      </c>
      <c r="I490" s="46">
        <f>Source!U313</f>
        <v>5.2768800000000002</v>
      </c>
      <c r="J490" s="45"/>
      <c r="K490" s="46"/>
      <c r="AB490" s="40">
        <f>I490</f>
        <v>5.2768800000000002</v>
      </c>
    </row>
    <row r="491" spans="1:28" ht="15" x14ac:dyDescent="0.25">
      <c r="A491" s="48"/>
      <c r="B491" s="48"/>
      <c r="C491" s="49" t="s">
        <v>858</v>
      </c>
      <c r="D491" s="48"/>
      <c r="E491" s="48"/>
      <c r="F491" s="48"/>
      <c r="G491" s="48"/>
      <c r="H491" s="50">
        <f>I483+I484+I486+I487+I488+I489</f>
        <v>231.56</v>
      </c>
      <c r="I491" s="50"/>
      <c r="J491" s="50">
        <f>K483+K484+K486+K487+K488+K489</f>
        <v>4458.1900000000005</v>
      </c>
      <c r="K491" s="50"/>
      <c r="O491" s="40">
        <f>I483+I484+I486+I487+I488+I489</f>
        <v>231.56</v>
      </c>
      <c r="P491" s="40">
        <f>K483+K484+K486+K487+K488+K489</f>
        <v>4458.1900000000005</v>
      </c>
      <c r="X491">
        <f>IF(Source!BI313&lt;=1,I483+I484+I486+I487+I488+I489-0, 0)</f>
        <v>0</v>
      </c>
      <c r="Y491">
        <f>IF(Source!BI313=2,I483+I484+I486+I487+I488+I489-0, 0)</f>
        <v>231.56</v>
      </c>
      <c r="Z491">
        <f>IF(Source!BI313=3,I483+I484+I486+I487+I488+I489-0, 0)</f>
        <v>0</v>
      </c>
      <c r="AA491">
        <f>IF(Source!BI313=4,I483+I484+I486+I487+I488+I489,0)</f>
        <v>0</v>
      </c>
    </row>
    <row r="493" spans="1:28" ht="42.75" x14ac:dyDescent="0.2">
      <c r="A493" s="33">
        <v>47</v>
      </c>
      <c r="B493" s="33" t="str">
        <f>Source!F314</f>
        <v>4.8-76-4</v>
      </c>
      <c r="C493" s="33" t="s">
        <v>423</v>
      </c>
      <c r="D493" s="35" t="str">
        <f>Source!H314</f>
        <v>100 шт.</v>
      </c>
      <c r="E493" s="34">
        <f>Source!I314</f>
        <v>0.16</v>
      </c>
      <c r="F493" s="37"/>
      <c r="G493" s="36"/>
      <c r="H493" s="34"/>
      <c r="I493" s="37"/>
      <c r="J493" s="34"/>
      <c r="K493" s="37"/>
      <c r="Q493">
        <f>ROUND((Source!DN314/100)*ROUND((ROUND((Source!AF314*Source!AV314*Source!I314),2)),2), 2)</f>
        <v>40.31</v>
      </c>
      <c r="R493">
        <f>Source!X314</f>
        <v>862.87</v>
      </c>
      <c r="S493">
        <f>ROUND((Source!DO314/100)*ROUND((ROUND((Source!AF314*Source!AV314*Source!I314),2)),2), 2)</f>
        <v>25.19</v>
      </c>
      <c r="T493">
        <f>Source!Y314</f>
        <v>403.3</v>
      </c>
      <c r="U493">
        <f>ROUND((175/100)*ROUND((ROUND((Source!AE314*Source!AV314*Source!I314),2)),2), 2)</f>
        <v>0</v>
      </c>
      <c r="V493">
        <f>ROUND((160/100)*ROUND(ROUND((ROUND((Source!AE314*Source!AV314*Source!I314),2)*Source!BS314),2), 2), 2)</f>
        <v>0</v>
      </c>
    </row>
    <row r="494" spans="1:28" ht="14.25" x14ac:dyDescent="0.2">
      <c r="A494" s="33"/>
      <c r="B494" s="33"/>
      <c r="C494" s="33" t="s">
        <v>849</v>
      </c>
      <c r="D494" s="35"/>
      <c r="E494" s="34"/>
      <c r="F494" s="37">
        <f>Source!AO314</f>
        <v>210.84</v>
      </c>
      <c r="G494" s="36" t="str">
        <f>Source!DG314</f>
        <v/>
      </c>
      <c r="H494" s="34">
        <f>Source!AV314</f>
        <v>1.0669999999999999</v>
      </c>
      <c r="I494" s="37">
        <f>ROUND((ROUND((Source!AF314*Source!AV314*Source!I314),2)),2)</f>
        <v>35.99</v>
      </c>
      <c r="J494" s="34">
        <f>IF(Source!BA314&lt;&gt; 0, Source!BA314, 1)</f>
        <v>26.06</v>
      </c>
      <c r="K494" s="37">
        <f>Source!S314</f>
        <v>937.9</v>
      </c>
      <c r="W494">
        <f>I494</f>
        <v>35.99</v>
      </c>
    </row>
    <row r="495" spans="1:28" ht="14.25" x14ac:dyDescent="0.2">
      <c r="A495" s="33"/>
      <c r="B495" s="33"/>
      <c r="C495" s="33" t="s">
        <v>859</v>
      </c>
      <c r="D495" s="35"/>
      <c r="E495" s="34"/>
      <c r="F495" s="37">
        <f>Source!AL314</f>
        <v>2.1</v>
      </c>
      <c r="G495" s="36" t="str">
        <f>Source!DD314</f>
        <v/>
      </c>
      <c r="H495" s="34">
        <f>Source!AW314</f>
        <v>1.081</v>
      </c>
      <c r="I495" s="37">
        <f>ROUND((ROUND((Source!AC314*Source!AW314*Source!I314),2)),2)</f>
        <v>0.36</v>
      </c>
      <c r="J495" s="34">
        <f>IF(Source!BC314&lt;&gt; 0, Source!BC314, 1)</f>
        <v>6.98</v>
      </c>
      <c r="K495" s="37">
        <f>Source!P314</f>
        <v>2.5099999999999998</v>
      </c>
    </row>
    <row r="496" spans="1:28" ht="14.25" x14ac:dyDescent="0.2">
      <c r="A496" s="33"/>
      <c r="B496" s="33"/>
      <c r="C496" s="33" t="s">
        <v>852</v>
      </c>
      <c r="D496" s="35" t="s">
        <v>853</v>
      </c>
      <c r="E496" s="34">
        <f>Source!DN314</f>
        <v>112</v>
      </c>
      <c r="F496" s="37"/>
      <c r="G496" s="36"/>
      <c r="H496" s="34"/>
      <c r="I496" s="37">
        <f>SUM(Q493:Q495)</f>
        <v>40.31</v>
      </c>
      <c r="J496" s="34">
        <f>Source!BZ314</f>
        <v>92</v>
      </c>
      <c r="K496" s="37">
        <f>SUM(R493:R495)</f>
        <v>862.87</v>
      </c>
    </row>
    <row r="497" spans="1:28" ht="14.25" x14ac:dyDescent="0.2">
      <c r="A497" s="33"/>
      <c r="B497" s="33"/>
      <c r="C497" s="33" t="s">
        <v>854</v>
      </c>
      <c r="D497" s="35" t="s">
        <v>853</v>
      </c>
      <c r="E497" s="34">
        <f>Source!DO314</f>
        <v>70</v>
      </c>
      <c r="F497" s="37"/>
      <c r="G497" s="36"/>
      <c r="H497" s="34"/>
      <c r="I497" s="37">
        <f>SUM(S493:S496)</f>
        <v>25.19</v>
      </c>
      <c r="J497" s="34">
        <f>Source!CA314</f>
        <v>43</v>
      </c>
      <c r="K497" s="37">
        <f>SUM(T493:T496)</f>
        <v>403.3</v>
      </c>
    </row>
    <row r="498" spans="1:28" ht="14.25" x14ac:dyDescent="0.2">
      <c r="A498" s="43"/>
      <c r="B498" s="43"/>
      <c r="C498" s="43" t="s">
        <v>856</v>
      </c>
      <c r="D498" s="44" t="s">
        <v>857</v>
      </c>
      <c r="E498" s="45">
        <f>Source!AQ314</f>
        <v>17.100000000000001</v>
      </c>
      <c r="F498" s="46"/>
      <c r="G498" s="47" t="str">
        <f>Source!DI314</f>
        <v/>
      </c>
      <c r="H498" s="45">
        <f>Source!AV314</f>
        <v>1.0669999999999999</v>
      </c>
      <c r="I498" s="46">
        <f>Source!U314</f>
        <v>2.9193120000000001</v>
      </c>
      <c r="J498" s="45"/>
      <c r="K498" s="46"/>
      <c r="AB498" s="40">
        <f>I498</f>
        <v>2.9193120000000001</v>
      </c>
    </row>
    <row r="499" spans="1:28" ht="15" x14ac:dyDescent="0.25">
      <c r="A499" s="48"/>
      <c r="B499" s="48"/>
      <c r="C499" s="49" t="s">
        <v>858</v>
      </c>
      <c r="D499" s="48"/>
      <c r="E499" s="48"/>
      <c r="F499" s="48"/>
      <c r="G499" s="48"/>
      <c r="H499" s="50">
        <f>I494+I495+I496+I497</f>
        <v>101.85</v>
      </c>
      <c r="I499" s="50"/>
      <c r="J499" s="50">
        <f>K494+K495+K496+K497</f>
        <v>2206.58</v>
      </c>
      <c r="K499" s="50"/>
      <c r="O499" s="40">
        <f>I494+I495+I496+I497</f>
        <v>101.85</v>
      </c>
      <c r="P499" s="40">
        <f>K494+K495+K496+K497</f>
        <v>2206.58</v>
      </c>
      <c r="X499">
        <f>IF(Source!BI314&lt;=1,I494+I495+I496+I497-0, 0)</f>
        <v>0</v>
      </c>
      <c r="Y499">
        <f>IF(Source!BI314=2,I494+I495+I496+I497-0, 0)</f>
        <v>101.85</v>
      </c>
      <c r="Z499">
        <f>IF(Source!BI314=3,I494+I495+I496+I497-0, 0)</f>
        <v>0</v>
      </c>
      <c r="AA499">
        <f>IF(Source!BI314=4,I494+I495+I496+I497,0)</f>
        <v>0</v>
      </c>
    </row>
    <row r="501" spans="1:28" ht="42.75" x14ac:dyDescent="0.2">
      <c r="A501" s="33">
        <v>48</v>
      </c>
      <c r="B501" s="33" t="str">
        <f>Source!F315</f>
        <v>4.8-168-1</v>
      </c>
      <c r="C501" s="33" t="s">
        <v>427</v>
      </c>
      <c r="D501" s="35" t="str">
        <f>Source!H315</f>
        <v>100 М ТРАССЫ</v>
      </c>
      <c r="E501" s="34">
        <f>Source!I315</f>
        <v>1.53</v>
      </c>
      <c r="F501" s="37"/>
      <c r="G501" s="36"/>
      <c r="H501" s="34"/>
      <c r="I501" s="37"/>
      <c r="J501" s="34"/>
      <c r="K501" s="37"/>
      <c r="Q501">
        <f>ROUND((Source!DN315/100)*ROUND((ROUND((Source!AF315*Source!AV315*Source!I315),2)),2), 2)</f>
        <v>730.02</v>
      </c>
      <c r="R501">
        <f>Source!X315</f>
        <v>15627.04</v>
      </c>
      <c r="S501">
        <f>ROUND((Source!DO315/100)*ROUND((ROUND((Source!AF315*Source!AV315*Source!I315),2)),2), 2)</f>
        <v>456.26</v>
      </c>
      <c r="T501">
        <f>Source!Y315</f>
        <v>7303.94</v>
      </c>
      <c r="U501">
        <f>ROUND((175/100)*ROUND((ROUND((Source!AE315*Source!AV315*Source!I315),2)),2), 2)</f>
        <v>54.18</v>
      </c>
      <c r="V501">
        <f>ROUND((160/100)*ROUND(ROUND((ROUND((Source!AE315*Source!AV315*Source!I315),2)*Source!BS315),2), 2), 2)</f>
        <v>1290.9100000000001</v>
      </c>
    </row>
    <row r="502" spans="1:28" ht="14.25" x14ac:dyDescent="0.2">
      <c r="A502" s="33"/>
      <c r="B502" s="33"/>
      <c r="C502" s="33" t="s">
        <v>849</v>
      </c>
      <c r="D502" s="35"/>
      <c r="E502" s="34"/>
      <c r="F502" s="37">
        <f>Source!AO315</f>
        <v>406.89</v>
      </c>
      <c r="G502" s="36" t="str">
        <f>Source!DG315</f>
        <v/>
      </c>
      <c r="H502" s="34">
        <f>Source!AV315</f>
        <v>1.0469999999999999</v>
      </c>
      <c r="I502" s="37">
        <f>ROUND((ROUND((Source!AF315*Source!AV315*Source!I315),2)),2)</f>
        <v>651.79999999999995</v>
      </c>
      <c r="J502" s="34">
        <f>IF(Source!BA315&lt;&gt; 0, Source!BA315, 1)</f>
        <v>26.06</v>
      </c>
      <c r="K502" s="37">
        <f>Source!S315</f>
        <v>16985.91</v>
      </c>
      <c r="W502">
        <f>I502</f>
        <v>651.79999999999995</v>
      </c>
    </row>
    <row r="503" spans="1:28" ht="14.25" x14ac:dyDescent="0.2">
      <c r="A503" s="33"/>
      <c r="B503" s="33"/>
      <c r="C503" s="33" t="s">
        <v>850</v>
      </c>
      <c r="D503" s="35"/>
      <c r="E503" s="34"/>
      <c r="F503" s="37">
        <f>Source!AM315</f>
        <v>263.23</v>
      </c>
      <c r="G503" s="36" t="str">
        <f>Source!DE315</f>
        <v/>
      </c>
      <c r="H503" s="34">
        <f>Source!AV315</f>
        <v>1.0469999999999999</v>
      </c>
      <c r="I503" s="37">
        <f>(ROUND((ROUND(((Source!ET315)*Source!AV315*Source!I315),2)),2)+ROUND((ROUND(((Source!AE315-(Source!EU315))*Source!AV315*Source!I315),2)),2))</f>
        <v>421.67</v>
      </c>
      <c r="J503" s="34">
        <f>IF(Source!BB315&lt;&gt; 0, Source!BB315, 1)</f>
        <v>8.0500000000000007</v>
      </c>
      <c r="K503" s="37">
        <f>Source!Q315</f>
        <v>3394.44</v>
      </c>
    </row>
    <row r="504" spans="1:28" ht="14.25" x14ac:dyDescent="0.2">
      <c r="A504" s="33"/>
      <c r="B504" s="33"/>
      <c r="C504" s="33" t="s">
        <v>851</v>
      </c>
      <c r="D504" s="35"/>
      <c r="E504" s="34"/>
      <c r="F504" s="37">
        <f>Source!AN315</f>
        <v>19.329999999999998</v>
      </c>
      <c r="G504" s="36" t="str">
        <f>Source!DF315</f>
        <v/>
      </c>
      <c r="H504" s="34">
        <f>Source!AV315</f>
        <v>1.0469999999999999</v>
      </c>
      <c r="I504" s="39">
        <f>ROUND((ROUND((Source!AE315*Source!AV315*Source!I315),2)),2)</f>
        <v>30.96</v>
      </c>
      <c r="J504" s="34">
        <f>IF(Source!BS315&lt;&gt; 0, Source!BS315, 1)</f>
        <v>26.06</v>
      </c>
      <c r="K504" s="39">
        <f>Source!R315</f>
        <v>806.82</v>
      </c>
      <c r="W504">
        <f>I504</f>
        <v>30.96</v>
      </c>
    </row>
    <row r="505" spans="1:28" ht="14.25" x14ac:dyDescent="0.2">
      <c r="A505" s="33"/>
      <c r="B505" s="33"/>
      <c r="C505" s="33" t="s">
        <v>859</v>
      </c>
      <c r="D505" s="35"/>
      <c r="E505" s="34"/>
      <c r="F505" s="37">
        <f>Source!AL315</f>
        <v>15.47</v>
      </c>
      <c r="G505" s="36" t="str">
        <f>Source!DD315</f>
        <v/>
      </c>
      <c r="H505" s="34">
        <f>Source!AW315</f>
        <v>1</v>
      </c>
      <c r="I505" s="37">
        <f>ROUND((ROUND((Source!AC315*Source!AW315*Source!I315),2)),2)</f>
        <v>23.67</v>
      </c>
      <c r="J505" s="34">
        <f>IF(Source!BC315&lt;&gt; 0, Source!BC315, 1)</f>
        <v>6.98</v>
      </c>
      <c r="K505" s="37">
        <f>Source!P315</f>
        <v>165.22</v>
      </c>
    </row>
    <row r="506" spans="1:28" ht="14.25" x14ac:dyDescent="0.2">
      <c r="A506" s="33"/>
      <c r="B506" s="33"/>
      <c r="C506" s="33" t="s">
        <v>852</v>
      </c>
      <c r="D506" s="35" t="s">
        <v>853</v>
      </c>
      <c r="E506" s="34">
        <f>Source!DN315</f>
        <v>112</v>
      </c>
      <c r="F506" s="37"/>
      <c r="G506" s="36"/>
      <c r="H506" s="34"/>
      <c r="I506" s="37">
        <f>SUM(Q501:Q505)</f>
        <v>730.02</v>
      </c>
      <c r="J506" s="34">
        <f>Source!BZ315</f>
        <v>92</v>
      </c>
      <c r="K506" s="37">
        <f>SUM(R501:R505)</f>
        <v>15627.04</v>
      </c>
    </row>
    <row r="507" spans="1:28" ht="14.25" x14ac:dyDescent="0.2">
      <c r="A507" s="33"/>
      <c r="B507" s="33"/>
      <c r="C507" s="33" t="s">
        <v>854</v>
      </c>
      <c r="D507" s="35" t="s">
        <v>853</v>
      </c>
      <c r="E507" s="34">
        <f>Source!DO315</f>
        <v>70</v>
      </c>
      <c r="F507" s="37"/>
      <c r="G507" s="36"/>
      <c r="H507" s="34"/>
      <c r="I507" s="37">
        <f>SUM(S501:S506)</f>
        <v>456.26</v>
      </c>
      <c r="J507" s="34">
        <f>Source!CA315</f>
        <v>43</v>
      </c>
      <c r="K507" s="37">
        <f>SUM(T501:T506)</f>
        <v>7303.94</v>
      </c>
    </row>
    <row r="508" spans="1:28" ht="14.25" x14ac:dyDescent="0.2">
      <c r="A508" s="33"/>
      <c r="B508" s="33"/>
      <c r="C508" s="33" t="s">
        <v>855</v>
      </c>
      <c r="D508" s="35" t="s">
        <v>853</v>
      </c>
      <c r="E508" s="34">
        <f>175</f>
        <v>175</v>
      </c>
      <c r="F508" s="37"/>
      <c r="G508" s="36"/>
      <c r="H508" s="34"/>
      <c r="I508" s="37">
        <f>SUM(U501:U507)</f>
        <v>54.18</v>
      </c>
      <c r="J508" s="34">
        <f>160</f>
        <v>160</v>
      </c>
      <c r="K508" s="37">
        <f>SUM(V501:V507)</f>
        <v>1290.9100000000001</v>
      </c>
    </row>
    <row r="509" spans="1:28" ht="14.25" x14ac:dyDescent="0.2">
      <c r="A509" s="43"/>
      <c r="B509" s="43"/>
      <c r="C509" s="43" t="s">
        <v>856</v>
      </c>
      <c r="D509" s="44" t="s">
        <v>857</v>
      </c>
      <c r="E509" s="45">
        <f>Source!AQ315</f>
        <v>33</v>
      </c>
      <c r="F509" s="46"/>
      <c r="G509" s="47" t="str">
        <f>Source!DI315</f>
        <v/>
      </c>
      <c r="H509" s="45">
        <f>Source!AV315</f>
        <v>1.0469999999999999</v>
      </c>
      <c r="I509" s="46">
        <f>Source!U315</f>
        <v>52.863029999999995</v>
      </c>
      <c r="J509" s="45"/>
      <c r="K509" s="46"/>
      <c r="AB509" s="40">
        <f>I509</f>
        <v>52.863029999999995</v>
      </c>
    </row>
    <row r="510" spans="1:28" ht="15" x14ac:dyDescent="0.25">
      <c r="A510" s="48"/>
      <c r="B510" s="48"/>
      <c r="C510" s="49" t="s">
        <v>858</v>
      </c>
      <c r="D510" s="48"/>
      <c r="E510" s="48"/>
      <c r="F510" s="48"/>
      <c r="G510" s="48"/>
      <c r="H510" s="50">
        <f>I502+I503+I505+I506+I507+I508</f>
        <v>2337.6</v>
      </c>
      <c r="I510" s="50"/>
      <c r="J510" s="50">
        <f>K502+K503+K505+K506+K507+K508</f>
        <v>44767.460000000006</v>
      </c>
      <c r="K510" s="50"/>
      <c r="O510" s="40">
        <f>I502+I503+I505+I506+I507+I508</f>
        <v>2337.6</v>
      </c>
      <c r="P510" s="40">
        <f>K502+K503+K505+K506+K507+K508</f>
        <v>44767.460000000006</v>
      </c>
      <c r="X510">
        <f>IF(Source!BI315&lt;=1,I502+I503+I505+I506+I507+I508-0, 0)</f>
        <v>0</v>
      </c>
      <c r="Y510">
        <f>IF(Source!BI315=2,I502+I503+I505+I506+I507+I508-0, 0)</f>
        <v>2337.6</v>
      </c>
      <c r="Z510">
        <f>IF(Source!BI315=3,I502+I503+I505+I506+I507+I508-0, 0)</f>
        <v>0</v>
      </c>
      <c r="AA510">
        <f>IF(Source!BI315=4,I502+I503+I505+I506+I507+I508,0)</f>
        <v>0</v>
      </c>
    </row>
    <row r="512" spans="1:28" ht="42.75" x14ac:dyDescent="0.2">
      <c r="A512" s="33">
        <v>49</v>
      </c>
      <c r="B512" s="33" t="str">
        <f>Source!F316</f>
        <v>4.8-76-3</v>
      </c>
      <c r="C512" s="33" t="s">
        <v>431</v>
      </c>
      <c r="D512" s="35" t="str">
        <f>Source!H316</f>
        <v>100 шт.</v>
      </c>
      <c r="E512" s="34">
        <f>Source!I316</f>
        <v>0.16</v>
      </c>
      <c r="F512" s="37"/>
      <c r="G512" s="36"/>
      <c r="H512" s="34"/>
      <c r="I512" s="37"/>
      <c r="J512" s="34"/>
      <c r="K512" s="37"/>
      <c r="Q512">
        <f>ROUND((Source!DN316/100)*ROUND((ROUND((Source!AF316*Source!AV316*Source!I316),2)),2), 2)</f>
        <v>35.840000000000003</v>
      </c>
      <c r="R512">
        <f>Source!X316</f>
        <v>767.21</v>
      </c>
      <c r="S512">
        <f>ROUND((Source!DO316/100)*ROUND((ROUND((Source!AF316*Source!AV316*Source!I316),2)),2), 2)</f>
        <v>22.4</v>
      </c>
      <c r="T512">
        <f>Source!Y316</f>
        <v>358.59</v>
      </c>
      <c r="U512">
        <f>ROUND((175/100)*ROUND((ROUND((Source!AE316*Source!AV316*Source!I316),2)),2), 2)</f>
        <v>0</v>
      </c>
      <c r="V512">
        <f>ROUND((160/100)*ROUND(ROUND((ROUND((Source!AE316*Source!AV316*Source!I316),2)*Source!BS316),2), 2), 2)</f>
        <v>0</v>
      </c>
    </row>
    <row r="513" spans="1:28" ht="14.25" x14ac:dyDescent="0.2">
      <c r="A513" s="33"/>
      <c r="B513" s="33"/>
      <c r="C513" s="33" t="s">
        <v>849</v>
      </c>
      <c r="D513" s="35"/>
      <c r="E513" s="34"/>
      <c r="F513" s="37">
        <f>Source!AO316</f>
        <v>187.42</v>
      </c>
      <c r="G513" s="36" t="str">
        <f>Source!DG316</f>
        <v/>
      </c>
      <c r="H513" s="34">
        <f>Source!AV316</f>
        <v>1.0669999999999999</v>
      </c>
      <c r="I513" s="37">
        <f>ROUND((ROUND((Source!AF316*Source!AV316*Source!I316),2)),2)</f>
        <v>32</v>
      </c>
      <c r="J513" s="34">
        <f>IF(Source!BA316&lt;&gt; 0, Source!BA316, 1)</f>
        <v>26.06</v>
      </c>
      <c r="K513" s="37">
        <f>Source!S316</f>
        <v>833.92</v>
      </c>
      <c r="W513">
        <f>I513</f>
        <v>32</v>
      </c>
    </row>
    <row r="514" spans="1:28" ht="14.25" x14ac:dyDescent="0.2">
      <c r="A514" s="33"/>
      <c r="B514" s="33"/>
      <c r="C514" s="33" t="s">
        <v>859</v>
      </c>
      <c r="D514" s="35"/>
      <c r="E514" s="34"/>
      <c r="F514" s="37">
        <f>Source!AL316</f>
        <v>1.4</v>
      </c>
      <c r="G514" s="36" t="str">
        <f>Source!DD316</f>
        <v/>
      </c>
      <c r="H514" s="34">
        <f>Source!AW316</f>
        <v>1.081</v>
      </c>
      <c r="I514" s="37">
        <f>ROUND((ROUND((Source!AC316*Source!AW316*Source!I316),2)),2)</f>
        <v>0.24</v>
      </c>
      <c r="J514" s="34">
        <f>IF(Source!BC316&lt;&gt; 0, Source!BC316, 1)</f>
        <v>6.98</v>
      </c>
      <c r="K514" s="37">
        <f>Source!P316</f>
        <v>1.68</v>
      </c>
    </row>
    <row r="515" spans="1:28" ht="14.25" x14ac:dyDescent="0.2">
      <c r="A515" s="33"/>
      <c r="B515" s="33"/>
      <c r="C515" s="33" t="s">
        <v>852</v>
      </c>
      <c r="D515" s="35" t="s">
        <v>853</v>
      </c>
      <c r="E515" s="34">
        <f>Source!DN316</f>
        <v>112</v>
      </c>
      <c r="F515" s="37"/>
      <c r="G515" s="36"/>
      <c r="H515" s="34"/>
      <c r="I515" s="37">
        <f>SUM(Q512:Q514)</f>
        <v>35.840000000000003</v>
      </c>
      <c r="J515" s="34">
        <f>Source!BZ316</f>
        <v>92</v>
      </c>
      <c r="K515" s="37">
        <f>SUM(R512:R514)</f>
        <v>767.21</v>
      </c>
    </row>
    <row r="516" spans="1:28" ht="14.25" x14ac:dyDescent="0.2">
      <c r="A516" s="33"/>
      <c r="B516" s="33"/>
      <c r="C516" s="33" t="s">
        <v>854</v>
      </c>
      <c r="D516" s="35" t="s">
        <v>853</v>
      </c>
      <c r="E516" s="34">
        <f>Source!DO316</f>
        <v>70</v>
      </c>
      <c r="F516" s="37"/>
      <c r="G516" s="36"/>
      <c r="H516" s="34"/>
      <c r="I516" s="37">
        <f>SUM(S512:S515)</f>
        <v>22.4</v>
      </c>
      <c r="J516" s="34">
        <f>Source!CA316</f>
        <v>43</v>
      </c>
      <c r="K516" s="37">
        <f>SUM(T512:T515)</f>
        <v>358.59</v>
      </c>
    </row>
    <row r="517" spans="1:28" ht="14.25" x14ac:dyDescent="0.2">
      <c r="A517" s="43"/>
      <c r="B517" s="43"/>
      <c r="C517" s="43" t="s">
        <v>856</v>
      </c>
      <c r="D517" s="44" t="s">
        <v>857</v>
      </c>
      <c r="E517" s="45">
        <f>Source!AQ316</f>
        <v>15.2</v>
      </c>
      <c r="F517" s="46"/>
      <c r="G517" s="47" t="str">
        <f>Source!DI316</f>
        <v/>
      </c>
      <c r="H517" s="45">
        <f>Source!AV316</f>
        <v>1.0669999999999999</v>
      </c>
      <c r="I517" s="46">
        <f>Source!U316</f>
        <v>2.5949439999999999</v>
      </c>
      <c r="J517" s="45"/>
      <c r="K517" s="46"/>
      <c r="AB517" s="40">
        <f>I517</f>
        <v>2.5949439999999999</v>
      </c>
    </row>
    <row r="518" spans="1:28" ht="15" x14ac:dyDescent="0.25">
      <c r="A518" s="48"/>
      <c r="B518" s="48"/>
      <c r="C518" s="49" t="s">
        <v>858</v>
      </c>
      <c r="D518" s="48"/>
      <c r="E518" s="48"/>
      <c r="F518" s="48"/>
      <c r="G518" s="48"/>
      <c r="H518" s="50">
        <f>I513+I514+I515+I516</f>
        <v>90.480000000000018</v>
      </c>
      <c r="I518" s="50"/>
      <c r="J518" s="50">
        <f>K513+K514+K515+K516</f>
        <v>1961.3999999999999</v>
      </c>
      <c r="K518" s="50"/>
      <c r="O518" s="40">
        <f>I513+I514+I515+I516</f>
        <v>90.480000000000018</v>
      </c>
      <c r="P518" s="40">
        <f>K513+K514+K515+K516</f>
        <v>1961.3999999999999</v>
      </c>
      <c r="X518">
        <f>IF(Source!BI316&lt;=1,I513+I514+I515+I516-0, 0)</f>
        <v>0</v>
      </c>
      <c r="Y518">
        <f>IF(Source!BI316=2,I513+I514+I515+I516-0, 0)</f>
        <v>90.480000000000018</v>
      </c>
      <c r="Z518">
        <f>IF(Source!BI316=3,I513+I514+I515+I516-0, 0)</f>
        <v>0</v>
      </c>
      <c r="AA518">
        <f>IF(Source!BI316=4,I513+I514+I515+I516,0)</f>
        <v>0</v>
      </c>
    </row>
    <row r="520" spans="1:28" ht="42.75" x14ac:dyDescent="0.2">
      <c r="A520" s="33">
        <v>50</v>
      </c>
      <c r="B520" s="33" t="str">
        <f>Source!F317</f>
        <v>4.8-76-2</v>
      </c>
      <c r="C520" s="33" t="s">
        <v>435</v>
      </c>
      <c r="D520" s="35" t="str">
        <f>Source!H317</f>
        <v>100 шт.</v>
      </c>
      <c r="E520" s="34">
        <f>Source!I317</f>
        <v>0.28000000000000003</v>
      </c>
      <c r="F520" s="37"/>
      <c r="G520" s="36"/>
      <c r="H520" s="34"/>
      <c r="I520" s="37"/>
      <c r="J520" s="34"/>
      <c r="K520" s="37"/>
      <c r="Q520">
        <f>ROUND((Source!DN317/100)*ROUND((ROUND((Source!AF317*Source!AV317*Source!I317),2)),2), 2)</f>
        <v>53.64</v>
      </c>
      <c r="R520">
        <f>Source!X317</f>
        <v>1148.17</v>
      </c>
      <c r="S520">
        <f>ROUND((Source!DO317/100)*ROUND((ROUND((Source!AF317*Source!AV317*Source!I317),2)),2), 2)</f>
        <v>33.520000000000003</v>
      </c>
      <c r="T520">
        <f>Source!Y317</f>
        <v>536.64</v>
      </c>
      <c r="U520">
        <f>ROUND((175/100)*ROUND((ROUND((Source!AE317*Source!AV317*Source!I317),2)),2), 2)</f>
        <v>0</v>
      </c>
      <c r="V520">
        <f>ROUND((160/100)*ROUND(ROUND((ROUND((Source!AE317*Source!AV317*Source!I317),2)*Source!BS317),2), 2), 2)</f>
        <v>0</v>
      </c>
    </row>
    <row r="521" spans="1:28" ht="14.25" x14ac:dyDescent="0.2">
      <c r="A521" s="33"/>
      <c r="B521" s="33"/>
      <c r="C521" s="33" t="s">
        <v>849</v>
      </c>
      <c r="D521" s="35"/>
      <c r="E521" s="34"/>
      <c r="F521" s="37">
        <f>Source!AO317</f>
        <v>160.29</v>
      </c>
      <c r="G521" s="36" t="str">
        <f>Source!DG317</f>
        <v/>
      </c>
      <c r="H521" s="34">
        <f>Source!AV317</f>
        <v>1.0669999999999999</v>
      </c>
      <c r="I521" s="37">
        <f>ROUND((ROUND((Source!AF317*Source!AV317*Source!I317),2)),2)</f>
        <v>47.89</v>
      </c>
      <c r="J521" s="34">
        <f>IF(Source!BA317&lt;&gt; 0, Source!BA317, 1)</f>
        <v>26.06</v>
      </c>
      <c r="K521" s="37">
        <f>Source!S317</f>
        <v>1248.01</v>
      </c>
      <c r="W521">
        <f>I521</f>
        <v>47.89</v>
      </c>
    </row>
    <row r="522" spans="1:28" ht="14.25" x14ac:dyDescent="0.2">
      <c r="A522" s="33"/>
      <c r="B522" s="33"/>
      <c r="C522" s="33" t="s">
        <v>859</v>
      </c>
      <c r="D522" s="35"/>
      <c r="E522" s="34"/>
      <c r="F522" s="37">
        <f>Source!AL317</f>
        <v>1.4</v>
      </c>
      <c r="G522" s="36" t="str">
        <f>Source!DD317</f>
        <v/>
      </c>
      <c r="H522" s="34">
        <f>Source!AW317</f>
        <v>1.081</v>
      </c>
      <c r="I522" s="37">
        <f>ROUND((ROUND((Source!AC317*Source!AW317*Source!I317),2)),2)</f>
        <v>0.42</v>
      </c>
      <c r="J522" s="34">
        <f>IF(Source!BC317&lt;&gt; 0, Source!BC317, 1)</f>
        <v>6.98</v>
      </c>
      <c r="K522" s="37">
        <f>Source!P317</f>
        <v>2.93</v>
      </c>
    </row>
    <row r="523" spans="1:28" ht="14.25" x14ac:dyDescent="0.2">
      <c r="A523" s="33"/>
      <c r="B523" s="33"/>
      <c r="C523" s="33" t="s">
        <v>852</v>
      </c>
      <c r="D523" s="35" t="s">
        <v>853</v>
      </c>
      <c r="E523" s="34">
        <f>Source!DN317</f>
        <v>112</v>
      </c>
      <c r="F523" s="37"/>
      <c r="G523" s="36"/>
      <c r="H523" s="34"/>
      <c r="I523" s="37">
        <f>SUM(Q520:Q522)</f>
        <v>53.64</v>
      </c>
      <c r="J523" s="34">
        <f>Source!BZ317</f>
        <v>92</v>
      </c>
      <c r="K523" s="37">
        <f>SUM(R520:R522)</f>
        <v>1148.17</v>
      </c>
    </row>
    <row r="524" spans="1:28" ht="14.25" x14ac:dyDescent="0.2">
      <c r="A524" s="33"/>
      <c r="B524" s="33"/>
      <c r="C524" s="33" t="s">
        <v>854</v>
      </c>
      <c r="D524" s="35" t="s">
        <v>853</v>
      </c>
      <c r="E524" s="34">
        <f>Source!DO317</f>
        <v>70</v>
      </c>
      <c r="F524" s="37"/>
      <c r="G524" s="36"/>
      <c r="H524" s="34"/>
      <c r="I524" s="37">
        <f>SUM(S520:S523)</f>
        <v>33.520000000000003</v>
      </c>
      <c r="J524" s="34">
        <f>Source!CA317</f>
        <v>43</v>
      </c>
      <c r="K524" s="37">
        <f>SUM(T520:T523)</f>
        <v>536.64</v>
      </c>
    </row>
    <row r="525" spans="1:28" ht="14.25" x14ac:dyDescent="0.2">
      <c r="A525" s="43"/>
      <c r="B525" s="43"/>
      <c r="C525" s="43" t="s">
        <v>856</v>
      </c>
      <c r="D525" s="44" t="s">
        <v>857</v>
      </c>
      <c r="E525" s="45">
        <f>Source!AQ317</f>
        <v>13</v>
      </c>
      <c r="F525" s="46"/>
      <c r="G525" s="47" t="str">
        <f>Source!DI317</f>
        <v/>
      </c>
      <c r="H525" s="45">
        <f>Source!AV317</f>
        <v>1.0669999999999999</v>
      </c>
      <c r="I525" s="46">
        <f>Source!U317</f>
        <v>3.88388</v>
      </c>
      <c r="J525" s="45"/>
      <c r="K525" s="46"/>
      <c r="AB525" s="40">
        <f>I525</f>
        <v>3.88388</v>
      </c>
    </row>
    <row r="526" spans="1:28" ht="15" x14ac:dyDescent="0.25">
      <c r="A526" s="48"/>
      <c r="B526" s="48"/>
      <c r="C526" s="49" t="s">
        <v>858</v>
      </c>
      <c r="D526" s="48"/>
      <c r="E526" s="48"/>
      <c r="F526" s="48"/>
      <c r="G526" s="48"/>
      <c r="H526" s="50">
        <f>I521+I522+I523+I524</f>
        <v>135.47</v>
      </c>
      <c r="I526" s="50"/>
      <c r="J526" s="50">
        <f>K521+K522+K523+K524</f>
        <v>2935.75</v>
      </c>
      <c r="K526" s="50"/>
      <c r="O526" s="40">
        <f>I521+I522+I523+I524</f>
        <v>135.47</v>
      </c>
      <c r="P526" s="40">
        <f>K521+K522+K523+K524</f>
        <v>2935.75</v>
      </c>
      <c r="X526">
        <f>IF(Source!BI317&lt;=1,I521+I522+I523+I524-0, 0)</f>
        <v>0</v>
      </c>
      <c r="Y526">
        <f>IF(Source!BI317=2,I521+I522+I523+I524-0, 0)</f>
        <v>135.47</v>
      </c>
      <c r="Z526">
        <f>IF(Source!BI317=3,I521+I522+I523+I524-0, 0)</f>
        <v>0</v>
      </c>
      <c r="AA526">
        <f>IF(Source!BI317=4,I521+I522+I523+I524,0)</f>
        <v>0</v>
      </c>
    </row>
    <row r="528" spans="1:28" ht="42.75" x14ac:dyDescent="0.2">
      <c r="A528" s="33">
        <v>51</v>
      </c>
      <c r="B528" s="33" t="str">
        <f>Source!F318</f>
        <v>4.8-76-1</v>
      </c>
      <c r="C528" s="33" t="s">
        <v>439</v>
      </c>
      <c r="D528" s="35" t="str">
        <f>Source!H318</f>
        <v>100 шт.</v>
      </c>
      <c r="E528" s="34">
        <f>Source!I318</f>
        <v>0.08</v>
      </c>
      <c r="F528" s="37"/>
      <c r="G528" s="36"/>
      <c r="H528" s="34"/>
      <c r="I528" s="37"/>
      <c r="J528" s="34"/>
      <c r="K528" s="37"/>
      <c r="Q528">
        <f>ROUND((Source!DN318/100)*ROUND((ROUND((Source!AF318*Source!AV318*Source!I318),2)),2), 2)</f>
        <v>14.02</v>
      </c>
      <c r="R528">
        <f>Source!X318</f>
        <v>300.17</v>
      </c>
      <c r="S528">
        <f>ROUND((Source!DO318/100)*ROUND((ROUND((Source!AF318*Source!AV318*Source!I318),2)),2), 2)</f>
        <v>8.76</v>
      </c>
      <c r="T528">
        <f>Source!Y318</f>
        <v>140.30000000000001</v>
      </c>
      <c r="U528">
        <f>ROUND((175/100)*ROUND((ROUND((Source!AE318*Source!AV318*Source!I318),2)),2), 2)</f>
        <v>0</v>
      </c>
      <c r="V528">
        <f>ROUND((160/100)*ROUND(ROUND((ROUND((Source!AE318*Source!AV318*Source!I318),2)*Source!BS318),2), 2), 2)</f>
        <v>0</v>
      </c>
    </row>
    <row r="529" spans="1:28" ht="14.25" x14ac:dyDescent="0.2">
      <c r="A529" s="33"/>
      <c r="B529" s="33"/>
      <c r="C529" s="33" t="s">
        <v>849</v>
      </c>
      <c r="D529" s="35"/>
      <c r="E529" s="34"/>
      <c r="F529" s="37">
        <f>Source!AO318</f>
        <v>146.72999999999999</v>
      </c>
      <c r="G529" s="36" t="str">
        <f>Source!DG318</f>
        <v/>
      </c>
      <c r="H529" s="34">
        <f>Source!AV318</f>
        <v>1.0669999999999999</v>
      </c>
      <c r="I529" s="37">
        <f>ROUND((ROUND((Source!AF318*Source!AV318*Source!I318),2)),2)</f>
        <v>12.52</v>
      </c>
      <c r="J529" s="34">
        <f>IF(Source!BA318&lt;&gt; 0, Source!BA318, 1)</f>
        <v>26.06</v>
      </c>
      <c r="K529" s="37">
        <f>Source!S318</f>
        <v>326.27</v>
      </c>
      <c r="W529">
        <f>I529</f>
        <v>12.52</v>
      </c>
    </row>
    <row r="530" spans="1:28" ht="14.25" x14ac:dyDescent="0.2">
      <c r="A530" s="33"/>
      <c r="B530" s="33"/>
      <c r="C530" s="33" t="s">
        <v>859</v>
      </c>
      <c r="D530" s="35"/>
      <c r="E530" s="34"/>
      <c r="F530" s="37">
        <f>Source!AL318</f>
        <v>1.26</v>
      </c>
      <c r="G530" s="36" t="str">
        <f>Source!DD318</f>
        <v/>
      </c>
      <c r="H530" s="34">
        <f>Source!AW318</f>
        <v>1.081</v>
      </c>
      <c r="I530" s="37">
        <f>ROUND((ROUND((Source!AC318*Source!AW318*Source!I318),2)),2)</f>
        <v>0.11</v>
      </c>
      <c r="J530" s="34">
        <f>IF(Source!BC318&lt;&gt; 0, Source!BC318, 1)</f>
        <v>6.98</v>
      </c>
      <c r="K530" s="37">
        <f>Source!P318</f>
        <v>0.77</v>
      </c>
    </row>
    <row r="531" spans="1:28" ht="14.25" x14ac:dyDescent="0.2">
      <c r="A531" s="33"/>
      <c r="B531" s="33"/>
      <c r="C531" s="33" t="s">
        <v>852</v>
      </c>
      <c r="D531" s="35" t="s">
        <v>853</v>
      </c>
      <c r="E531" s="34">
        <f>Source!DN318</f>
        <v>112</v>
      </c>
      <c r="F531" s="37"/>
      <c r="G531" s="36"/>
      <c r="H531" s="34"/>
      <c r="I531" s="37">
        <f>SUM(Q528:Q530)</f>
        <v>14.02</v>
      </c>
      <c r="J531" s="34">
        <f>Source!BZ318</f>
        <v>92</v>
      </c>
      <c r="K531" s="37">
        <f>SUM(R528:R530)</f>
        <v>300.17</v>
      </c>
    </row>
    <row r="532" spans="1:28" ht="14.25" x14ac:dyDescent="0.2">
      <c r="A532" s="33"/>
      <c r="B532" s="33"/>
      <c r="C532" s="33" t="s">
        <v>854</v>
      </c>
      <c r="D532" s="35" t="s">
        <v>853</v>
      </c>
      <c r="E532" s="34">
        <f>Source!DO318</f>
        <v>70</v>
      </c>
      <c r="F532" s="37"/>
      <c r="G532" s="36"/>
      <c r="H532" s="34"/>
      <c r="I532" s="37">
        <f>SUM(S528:S531)</f>
        <v>8.76</v>
      </c>
      <c r="J532" s="34">
        <f>Source!CA318</f>
        <v>43</v>
      </c>
      <c r="K532" s="37">
        <f>SUM(T528:T531)</f>
        <v>140.30000000000001</v>
      </c>
    </row>
    <row r="533" spans="1:28" ht="14.25" x14ac:dyDescent="0.2">
      <c r="A533" s="43"/>
      <c r="B533" s="43"/>
      <c r="C533" s="43" t="s">
        <v>856</v>
      </c>
      <c r="D533" s="44" t="s">
        <v>857</v>
      </c>
      <c r="E533" s="45">
        <f>Source!AQ318</f>
        <v>11.9</v>
      </c>
      <c r="F533" s="46"/>
      <c r="G533" s="47" t="str">
        <f>Source!DI318</f>
        <v/>
      </c>
      <c r="H533" s="45">
        <f>Source!AV318</f>
        <v>1.0669999999999999</v>
      </c>
      <c r="I533" s="46">
        <f>Source!U318</f>
        <v>1.015784</v>
      </c>
      <c r="J533" s="45"/>
      <c r="K533" s="46"/>
      <c r="AB533" s="40">
        <f>I533</f>
        <v>1.015784</v>
      </c>
    </row>
    <row r="534" spans="1:28" ht="15" x14ac:dyDescent="0.25">
      <c r="A534" s="48"/>
      <c r="B534" s="48"/>
      <c r="C534" s="49" t="s">
        <v>858</v>
      </c>
      <c r="D534" s="48"/>
      <c r="E534" s="48"/>
      <c r="F534" s="48"/>
      <c r="G534" s="48"/>
      <c r="H534" s="50">
        <f>I529+I530+I531+I532</f>
        <v>35.409999999999997</v>
      </c>
      <c r="I534" s="50"/>
      <c r="J534" s="50">
        <f>K529+K530+K531+K532</f>
        <v>767.51</v>
      </c>
      <c r="K534" s="50"/>
      <c r="O534" s="40">
        <f>I529+I530+I531+I532</f>
        <v>35.409999999999997</v>
      </c>
      <c r="P534" s="40">
        <f>K529+K530+K531+K532</f>
        <v>767.51</v>
      </c>
      <c r="X534">
        <f>IF(Source!BI318&lt;=1,I529+I530+I531+I532-0, 0)</f>
        <v>0</v>
      </c>
      <c r="Y534">
        <f>IF(Source!BI318=2,I529+I530+I531+I532-0, 0)</f>
        <v>35.409999999999997</v>
      </c>
      <c r="Z534">
        <f>IF(Source!BI318=3,I529+I530+I531+I532-0, 0)</f>
        <v>0</v>
      </c>
      <c r="AA534">
        <f>IF(Source!BI318=4,I529+I530+I531+I532,0)</f>
        <v>0</v>
      </c>
    </row>
    <row r="536" spans="1:28" ht="42.75" x14ac:dyDescent="0.2">
      <c r="A536" s="33">
        <v>52</v>
      </c>
      <c r="B536" s="33" t="str">
        <f>Source!F319</f>
        <v>4.8-168-1</v>
      </c>
      <c r="C536" s="33" t="s">
        <v>427</v>
      </c>
      <c r="D536" s="35" t="str">
        <f>Source!H319</f>
        <v>100 М ТРАССЫ</v>
      </c>
      <c r="E536" s="34">
        <f>Source!I319</f>
        <v>1.32</v>
      </c>
      <c r="F536" s="37"/>
      <c r="G536" s="36"/>
      <c r="H536" s="34"/>
      <c r="I536" s="37"/>
      <c r="J536" s="34"/>
      <c r="K536" s="37"/>
      <c r="Q536">
        <f>ROUND((Source!DN319/100)*ROUND((ROUND((Source!AF319*Source!AV319*Source!I319),2)),2), 2)</f>
        <v>629.82000000000005</v>
      </c>
      <c r="R536">
        <f>Source!X319</f>
        <v>13482.21</v>
      </c>
      <c r="S536">
        <f>ROUND((Source!DO319/100)*ROUND((ROUND((Source!AF319*Source!AV319*Source!I319),2)),2), 2)</f>
        <v>393.64</v>
      </c>
      <c r="T536">
        <f>Source!Y319</f>
        <v>6301.47</v>
      </c>
      <c r="U536">
        <f>ROUND((175/100)*ROUND((ROUND((Source!AE319*Source!AV319*Source!I319),2)),2), 2)</f>
        <v>46.74</v>
      </c>
      <c r="V536">
        <f>ROUND((160/100)*ROUND(ROUND((ROUND((Source!AE319*Source!AV319*Source!I319),2)*Source!BS319),2), 2), 2)</f>
        <v>1113.7</v>
      </c>
    </row>
    <row r="537" spans="1:28" ht="14.25" x14ac:dyDescent="0.2">
      <c r="A537" s="33"/>
      <c r="B537" s="33"/>
      <c r="C537" s="33" t="s">
        <v>849</v>
      </c>
      <c r="D537" s="35"/>
      <c r="E537" s="34"/>
      <c r="F537" s="37">
        <f>Source!AO319</f>
        <v>406.89</v>
      </c>
      <c r="G537" s="36" t="str">
        <f>Source!DG319</f>
        <v/>
      </c>
      <c r="H537" s="34">
        <f>Source!AV319</f>
        <v>1.0469999999999999</v>
      </c>
      <c r="I537" s="37">
        <f>ROUND((ROUND((Source!AF319*Source!AV319*Source!I319),2)),2)</f>
        <v>562.34</v>
      </c>
      <c r="J537" s="34">
        <f>IF(Source!BA319&lt;&gt; 0, Source!BA319, 1)</f>
        <v>26.06</v>
      </c>
      <c r="K537" s="37">
        <f>Source!S319</f>
        <v>14654.58</v>
      </c>
      <c r="W537">
        <f>I537</f>
        <v>562.34</v>
      </c>
    </row>
    <row r="538" spans="1:28" ht="14.25" x14ac:dyDescent="0.2">
      <c r="A538" s="33"/>
      <c r="B538" s="33"/>
      <c r="C538" s="33" t="s">
        <v>850</v>
      </c>
      <c r="D538" s="35"/>
      <c r="E538" s="34"/>
      <c r="F538" s="37">
        <f>Source!AM319</f>
        <v>263.23</v>
      </c>
      <c r="G538" s="36" t="str">
        <f>Source!DE319</f>
        <v/>
      </c>
      <c r="H538" s="34">
        <f>Source!AV319</f>
        <v>1.0469999999999999</v>
      </c>
      <c r="I538" s="37">
        <f>(ROUND((ROUND(((Source!ET319)*Source!AV319*Source!I319),2)),2)+ROUND((ROUND(((Source!AE319-(Source!EU319))*Source!AV319*Source!I319),2)),2))</f>
        <v>363.79</v>
      </c>
      <c r="J538" s="34">
        <f>IF(Source!BB319&lt;&gt; 0, Source!BB319, 1)</f>
        <v>8.0500000000000007</v>
      </c>
      <c r="K538" s="37">
        <f>Source!Q319</f>
        <v>2928.51</v>
      </c>
    </row>
    <row r="539" spans="1:28" ht="14.25" x14ac:dyDescent="0.2">
      <c r="A539" s="33"/>
      <c r="B539" s="33"/>
      <c r="C539" s="33" t="s">
        <v>851</v>
      </c>
      <c r="D539" s="35"/>
      <c r="E539" s="34"/>
      <c r="F539" s="37">
        <f>Source!AN319</f>
        <v>19.329999999999998</v>
      </c>
      <c r="G539" s="36" t="str">
        <f>Source!DF319</f>
        <v/>
      </c>
      <c r="H539" s="34">
        <f>Source!AV319</f>
        <v>1.0469999999999999</v>
      </c>
      <c r="I539" s="39">
        <f>ROUND((ROUND((Source!AE319*Source!AV319*Source!I319),2)),2)</f>
        <v>26.71</v>
      </c>
      <c r="J539" s="34">
        <f>IF(Source!BS319&lt;&gt; 0, Source!BS319, 1)</f>
        <v>26.06</v>
      </c>
      <c r="K539" s="39">
        <f>Source!R319</f>
        <v>696.06</v>
      </c>
      <c r="W539">
        <f>I539</f>
        <v>26.71</v>
      </c>
    </row>
    <row r="540" spans="1:28" ht="14.25" x14ac:dyDescent="0.2">
      <c r="A540" s="33"/>
      <c r="B540" s="33"/>
      <c r="C540" s="33" t="s">
        <v>859</v>
      </c>
      <c r="D540" s="35"/>
      <c r="E540" s="34"/>
      <c r="F540" s="37">
        <f>Source!AL319</f>
        <v>15.47</v>
      </c>
      <c r="G540" s="36" t="str">
        <f>Source!DD319</f>
        <v/>
      </c>
      <c r="H540" s="34">
        <f>Source!AW319</f>
        <v>1</v>
      </c>
      <c r="I540" s="37">
        <f>ROUND((ROUND((Source!AC319*Source!AW319*Source!I319),2)),2)</f>
        <v>20.420000000000002</v>
      </c>
      <c r="J540" s="34">
        <f>IF(Source!BC319&lt;&gt; 0, Source!BC319, 1)</f>
        <v>6.98</v>
      </c>
      <c r="K540" s="37">
        <f>Source!P319</f>
        <v>142.53</v>
      </c>
    </row>
    <row r="541" spans="1:28" ht="14.25" x14ac:dyDescent="0.2">
      <c r="A541" s="33"/>
      <c r="B541" s="33"/>
      <c r="C541" s="33" t="s">
        <v>852</v>
      </c>
      <c r="D541" s="35" t="s">
        <v>853</v>
      </c>
      <c r="E541" s="34">
        <f>Source!DN319</f>
        <v>112</v>
      </c>
      <c r="F541" s="37"/>
      <c r="G541" s="36"/>
      <c r="H541" s="34"/>
      <c r="I541" s="37">
        <f>SUM(Q536:Q540)</f>
        <v>629.82000000000005</v>
      </c>
      <c r="J541" s="34">
        <f>Source!BZ319</f>
        <v>92</v>
      </c>
      <c r="K541" s="37">
        <f>SUM(R536:R540)</f>
        <v>13482.21</v>
      </c>
    </row>
    <row r="542" spans="1:28" ht="14.25" x14ac:dyDescent="0.2">
      <c r="A542" s="33"/>
      <c r="B542" s="33"/>
      <c r="C542" s="33" t="s">
        <v>854</v>
      </c>
      <c r="D542" s="35" t="s">
        <v>853</v>
      </c>
      <c r="E542" s="34">
        <f>Source!DO319</f>
        <v>70</v>
      </c>
      <c r="F542" s="37"/>
      <c r="G542" s="36"/>
      <c r="H542" s="34"/>
      <c r="I542" s="37">
        <f>SUM(S536:S541)</f>
        <v>393.64</v>
      </c>
      <c r="J542" s="34">
        <f>Source!CA319</f>
        <v>43</v>
      </c>
      <c r="K542" s="37">
        <f>SUM(T536:T541)</f>
        <v>6301.47</v>
      </c>
    </row>
    <row r="543" spans="1:28" ht="14.25" x14ac:dyDescent="0.2">
      <c r="A543" s="33"/>
      <c r="B543" s="33"/>
      <c r="C543" s="33" t="s">
        <v>855</v>
      </c>
      <c r="D543" s="35" t="s">
        <v>853</v>
      </c>
      <c r="E543" s="34">
        <f>175</f>
        <v>175</v>
      </c>
      <c r="F543" s="37"/>
      <c r="G543" s="36"/>
      <c r="H543" s="34"/>
      <c r="I543" s="37">
        <f>SUM(U536:U542)</f>
        <v>46.74</v>
      </c>
      <c r="J543" s="34">
        <f>160</f>
        <v>160</v>
      </c>
      <c r="K543" s="37">
        <f>SUM(V536:V542)</f>
        <v>1113.7</v>
      </c>
    </row>
    <row r="544" spans="1:28" ht="14.25" x14ac:dyDescent="0.2">
      <c r="A544" s="43"/>
      <c r="B544" s="43"/>
      <c r="C544" s="43" t="s">
        <v>856</v>
      </c>
      <c r="D544" s="44" t="s">
        <v>857</v>
      </c>
      <c r="E544" s="45">
        <f>Source!AQ319</f>
        <v>33</v>
      </c>
      <c r="F544" s="46"/>
      <c r="G544" s="47" t="str">
        <f>Source!DI319</f>
        <v/>
      </c>
      <c r="H544" s="45">
        <f>Source!AV319</f>
        <v>1.0469999999999999</v>
      </c>
      <c r="I544" s="46">
        <f>Source!U319</f>
        <v>45.607319999999994</v>
      </c>
      <c r="J544" s="45"/>
      <c r="K544" s="46"/>
      <c r="AB544" s="40">
        <f>I544</f>
        <v>45.607319999999994</v>
      </c>
    </row>
    <row r="545" spans="1:28" ht="15" x14ac:dyDescent="0.25">
      <c r="A545" s="48"/>
      <c r="B545" s="48"/>
      <c r="C545" s="49" t="s">
        <v>858</v>
      </c>
      <c r="D545" s="48"/>
      <c r="E545" s="48"/>
      <c r="F545" s="48"/>
      <c r="G545" s="48"/>
      <c r="H545" s="50">
        <f>I537+I538+I540+I541+I542+I543</f>
        <v>2016.7500000000002</v>
      </c>
      <c r="I545" s="50"/>
      <c r="J545" s="50">
        <f>K537+K538+K540+K541+K542+K543</f>
        <v>38622.999999999993</v>
      </c>
      <c r="K545" s="50"/>
      <c r="O545" s="40">
        <f>I537+I538+I540+I541+I542+I543</f>
        <v>2016.7500000000002</v>
      </c>
      <c r="P545" s="40">
        <f>K537+K538+K540+K541+K542+K543</f>
        <v>38622.999999999993</v>
      </c>
      <c r="X545">
        <f>IF(Source!BI319&lt;=1,I537+I538+I540+I541+I542+I543-0, 0)</f>
        <v>0</v>
      </c>
      <c r="Y545">
        <f>IF(Source!BI319=2,I537+I538+I540+I541+I542+I543-0, 0)</f>
        <v>2016.7500000000002</v>
      </c>
      <c r="Z545">
        <f>IF(Source!BI319=3,I537+I538+I540+I541+I542+I543-0, 0)</f>
        <v>0</v>
      </c>
      <c r="AA545">
        <f>IF(Source!BI319=4,I537+I538+I540+I541+I542+I543,0)</f>
        <v>0</v>
      </c>
    </row>
    <row r="547" spans="1:28" ht="42.75" x14ac:dyDescent="0.2">
      <c r="A547" s="33">
        <v>53</v>
      </c>
      <c r="B547" s="33" t="str">
        <f>Source!F320</f>
        <v>4.8-76-1</v>
      </c>
      <c r="C547" s="33" t="s">
        <v>439</v>
      </c>
      <c r="D547" s="35" t="str">
        <f>Source!H320</f>
        <v>100 шт.</v>
      </c>
      <c r="E547" s="34">
        <f>Source!I320</f>
        <v>0.48</v>
      </c>
      <c r="F547" s="37"/>
      <c r="G547" s="36"/>
      <c r="H547" s="34"/>
      <c r="I547" s="37"/>
      <c r="J547" s="34"/>
      <c r="K547" s="37"/>
      <c r="Q547">
        <f>ROUND((Source!DN320/100)*ROUND((ROUND((Source!AF320*Source!AV320*Source!I320),2)),2), 2)</f>
        <v>84.17</v>
      </c>
      <c r="R547">
        <f>Source!X320</f>
        <v>1801.74</v>
      </c>
      <c r="S547">
        <f>ROUND((Source!DO320/100)*ROUND((ROUND((Source!AF320*Source!AV320*Source!I320),2)),2), 2)</f>
        <v>52.61</v>
      </c>
      <c r="T547">
        <f>Source!Y320</f>
        <v>842.12</v>
      </c>
      <c r="U547">
        <f>ROUND((175/100)*ROUND((ROUND((Source!AE320*Source!AV320*Source!I320),2)),2), 2)</f>
        <v>0</v>
      </c>
      <c r="V547">
        <f>ROUND((160/100)*ROUND(ROUND((ROUND((Source!AE320*Source!AV320*Source!I320),2)*Source!BS320),2), 2), 2)</f>
        <v>0</v>
      </c>
    </row>
    <row r="548" spans="1:28" ht="14.25" x14ac:dyDescent="0.2">
      <c r="A548" s="33"/>
      <c r="B548" s="33"/>
      <c r="C548" s="33" t="s">
        <v>849</v>
      </c>
      <c r="D548" s="35"/>
      <c r="E548" s="34"/>
      <c r="F548" s="37">
        <f>Source!AO320</f>
        <v>146.72999999999999</v>
      </c>
      <c r="G548" s="36" t="str">
        <f>Source!DG320</f>
        <v/>
      </c>
      <c r="H548" s="34">
        <f>Source!AV320</f>
        <v>1.0669999999999999</v>
      </c>
      <c r="I548" s="37">
        <f>ROUND((ROUND((Source!AF320*Source!AV320*Source!I320),2)),2)</f>
        <v>75.150000000000006</v>
      </c>
      <c r="J548" s="34">
        <f>IF(Source!BA320&lt;&gt; 0, Source!BA320, 1)</f>
        <v>26.06</v>
      </c>
      <c r="K548" s="37">
        <f>Source!S320</f>
        <v>1958.41</v>
      </c>
      <c r="W548">
        <f>I548</f>
        <v>75.150000000000006</v>
      </c>
    </row>
    <row r="549" spans="1:28" ht="14.25" x14ac:dyDescent="0.2">
      <c r="A549" s="33"/>
      <c r="B549" s="33"/>
      <c r="C549" s="33" t="s">
        <v>859</v>
      </c>
      <c r="D549" s="35"/>
      <c r="E549" s="34"/>
      <c r="F549" s="37">
        <f>Source!AL320</f>
        <v>1.26</v>
      </c>
      <c r="G549" s="36" t="str">
        <f>Source!DD320</f>
        <v/>
      </c>
      <c r="H549" s="34">
        <f>Source!AW320</f>
        <v>1.081</v>
      </c>
      <c r="I549" s="37">
        <f>ROUND((ROUND((Source!AC320*Source!AW320*Source!I320),2)),2)</f>
        <v>0.65</v>
      </c>
      <c r="J549" s="34">
        <f>IF(Source!BC320&lt;&gt; 0, Source!BC320, 1)</f>
        <v>6.98</v>
      </c>
      <c r="K549" s="37">
        <f>Source!P320</f>
        <v>4.54</v>
      </c>
    </row>
    <row r="550" spans="1:28" ht="14.25" x14ac:dyDescent="0.2">
      <c r="A550" s="33"/>
      <c r="B550" s="33"/>
      <c r="C550" s="33" t="s">
        <v>852</v>
      </c>
      <c r="D550" s="35" t="s">
        <v>853</v>
      </c>
      <c r="E550" s="34">
        <f>Source!DN320</f>
        <v>112</v>
      </c>
      <c r="F550" s="37"/>
      <c r="G550" s="36"/>
      <c r="H550" s="34"/>
      <c r="I550" s="37">
        <f>SUM(Q547:Q549)</f>
        <v>84.17</v>
      </c>
      <c r="J550" s="34">
        <f>Source!BZ320</f>
        <v>92</v>
      </c>
      <c r="K550" s="37">
        <f>SUM(R547:R549)</f>
        <v>1801.74</v>
      </c>
    </row>
    <row r="551" spans="1:28" ht="14.25" x14ac:dyDescent="0.2">
      <c r="A551" s="33"/>
      <c r="B551" s="33"/>
      <c r="C551" s="33" t="s">
        <v>854</v>
      </c>
      <c r="D551" s="35" t="s">
        <v>853</v>
      </c>
      <c r="E551" s="34">
        <f>Source!DO320</f>
        <v>70</v>
      </c>
      <c r="F551" s="37"/>
      <c r="G551" s="36"/>
      <c r="H551" s="34"/>
      <c r="I551" s="37">
        <f>SUM(S547:S550)</f>
        <v>52.61</v>
      </c>
      <c r="J551" s="34">
        <f>Source!CA320</f>
        <v>43</v>
      </c>
      <c r="K551" s="37">
        <f>SUM(T547:T550)</f>
        <v>842.12</v>
      </c>
    </row>
    <row r="552" spans="1:28" ht="14.25" x14ac:dyDescent="0.2">
      <c r="A552" s="43"/>
      <c r="B552" s="43"/>
      <c r="C552" s="43" t="s">
        <v>856</v>
      </c>
      <c r="D552" s="44" t="s">
        <v>857</v>
      </c>
      <c r="E552" s="45">
        <f>Source!AQ320</f>
        <v>11.9</v>
      </c>
      <c r="F552" s="46"/>
      <c r="G552" s="47" t="str">
        <f>Source!DI320</f>
        <v/>
      </c>
      <c r="H552" s="45">
        <f>Source!AV320</f>
        <v>1.0669999999999999</v>
      </c>
      <c r="I552" s="46">
        <f>Source!U320</f>
        <v>6.0947040000000001</v>
      </c>
      <c r="J552" s="45"/>
      <c r="K552" s="46"/>
      <c r="AB552" s="40">
        <f>I552</f>
        <v>6.0947040000000001</v>
      </c>
    </row>
    <row r="553" spans="1:28" ht="15" x14ac:dyDescent="0.25">
      <c r="A553" s="48"/>
      <c r="B553" s="48"/>
      <c r="C553" s="49" t="s">
        <v>858</v>
      </c>
      <c r="D553" s="48"/>
      <c r="E553" s="48"/>
      <c r="F553" s="48"/>
      <c r="G553" s="48"/>
      <c r="H553" s="50">
        <f>I548+I549+I550+I551</f>
        <v>212.58000000000004</v>
      </c>
      <c r="I553" s="50"/>
      <c r="J553" s="50">
        <f>K548+K549+K550+K551</f>
        <v>4606.8100000000004</v>
      </c>
      <c r="K553" s="50"/>
      <c r="O553" s="40">
        <f>I548+I549+I550+I551</f>
        <v>212.58000000000004</v>
      </c>
      <c r="P553" s="40">
        <f>K548+K549+K550+K551</f>
        <v>4606.8100000000004</v>
      </c>
      <c r="X553">
        <f>IF(Source!BI320&lt;=1,I548+I549+I550+I551-0, 0)</f>
        <v>0</v>
      </c>
      <c r="Y553">
        <f>IF(Source!BI320=2,I548+I549+I550+I551-0, 0)</f>
        <v>212.58000000000004</v>
      </c>
      <c r="Z553">
        <f>IF(Source!BI320=3,I548+I549+I550+I551-0, 0)</f>
        <v>0</v>
      </c>
      <c r="AA553">
        <f>IF(Source!BI320=4,I548+I549+I550+I551,0)</f>
        <v>0</v>
      </c>
    </row>
    <row r="556" spans="1:28" ht="16.5" x14ac:dyDescent="0.25">
      <c r="A556" s="32" t="str">
        <f>CONCATENATE("Подраздел: ",IF(Source!G322&lt;&gt;"Новый подраздел", Source!G322, ""))</f>
        <v>Подраздел: Подраздел: глубинное заземление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</row>
    <row r="557" spans="1:28" ht="42.75" x14ac:dyDescent="0.2">
      <c r="A557" s="33">
        <v>54</v>
      </c>
      <c r="B557" s="33" t="str">
        <f>Source!F326</f>
        <v>3.4-6-2</v>
      </c>
      <c r="C557" s="33" t="s">
        <v>446</v>
      </c>
      <c r="D557" s="35" t="str">
        <f>Source!H326</f>
        <v>100 М БУРЕНИЯ</v>
      </c>
      <c r="E557" s="34">
        <f>Source!I326</f>
        <v>0.3</v>
      </c>
      <c r="F557" s="37"/>
      <c r="G557" s="36"/>
      <c r="H557" s="34"/>
      <c r="I557" s="37"/>
      <c r="J557" s="34"/>
      <c r="K557" s="37"/>
      <c r="Q557">
        <f>ROUND((Source!DN326/100)*ROUND((ROUND((Source!AF326*Source!AV326*Source!I326),2)),2), 2)</f>
        <v>52.31</v>
      </c>
      <c r="R557">
        <f>Source!X326</f>
        <v>1111.1400000000001</v>
      </c>
      <c r="S557">
        <f>ROUND((Source!DO326/100)*ROUND((ROUND((Source!AF326*Source!AV326*Source!I326),2)),2), 2)</f>
        <v>41.2</v>
      </c>
      <c r="T557">
        <f>Source!Y326</f>
        <v>522.89</v>
      </c>
      <c r="U557">
        <f>ROUND((175/100)*ROUND((ROUND((Source!AE326*Source!AV326*Source!I326),2)),2), 2)</f>
        <v>153.38999999999999</v>
      </c>
      <c r="V557">
        <f>ROUND((160/100)*ROUND(ROUND((ROUND((Source!AE326*Source!AV326*Source!I326),2)*Source!BS326),2), 2), 2)</f>
        <v>3654.66</v>
      </c>
    </row>
    <row r="558" spans="1:28" ht="14.25" x14ac:dyDescent="0.2">
      <c r="A558" s="33"/>
      <c r="B558" s="33"/>
      <c r="C558" s="33" t="s">
        <v>849</v>
      </c>
      <c r="D558" s="35"/>
      <c r="E558" s="34"/>
      <c r="F558" s="37">
        <f>Source!AO326</f>
        <v>114.08</v>
      </c>
      <c r="G558" s="36" t="str">
        <f>Source!DG326</f>
        <v/>
      </c>
      <c r="H558" s="34">
        <f>Source!AV326</f>
        <v>1.0469999999999999</v>
      </c>
      <c r="I558" s="37">
        <f>ROUND((ROUND((Source!AF326*Source!AV326*Source!I326),2)),2)</f>
        <v>35.83</v>
      </c>
      <c r="J558" s="34">
        <f>IF(Source!BA326&lt;&gt; 0, Source!BA326, 1)</f>
        <v>26.06</v>
      </c>
      <c r="K558" s="37">
        <f>Source!S326</f>
        <v>933.73</v>
      </c>
      <c r="W558">
        <f>I558</f>
        <v>35.83</v>
      </c>
    </row>
    <row r="559" spans="1:28" ht="14.25" x14ac:dyDescent="0.2">
      <c r="A559" s="33"/>
      <c r="B559" s="33"/>
      <c r="C559" s="33" t="s">
        <v>850</v>
      </c>
      <c r="D559" s="35"/>
      <c r="E559" s="34"/>
      <c r="F559" s="37">
        <f>Source!AM326</f>
        <v>1318.56</v>
      </c>
      <c r="G559" s="36" t="str">
        <f>Source!DE326</f>
        <v/>
      </c>
      <c r="H559" s="34">
        <f>Source!AV326</f>
        <v>1.0469999999999999</v>
      </c>
      <c r="I559" s="37">
        <f>(ROUND((ROUND(((Source!ET326)*Source!AV326*Source!I326),2)),2)+ROUND((ROUND(((Source!AE326-(Source!EU326))*Source!AV326*Source!I326),2)),2))</f>
        <v>414.16</v>
      </c>
      <c r="J559" s="34">
        <f>IF(Source!BB326&lt;&gt; 0, Source!BB326, 1)</f>
        <v>10.41</v>
      </c>
      <c r="K559" s="37">
        <f>Source!Q326</f>
        <v>4311.41</v>
      </c>
    </row>
    <row r="560" spans="1:28" ht="14.25" x14ac:dyDescent="0.2">
      <c r="A560" s="33"/>
      <c r="B560" s="33"/>
      <c r="C560" s="33" t="s">
        <v>851</v>
      </c>
      <c r="D560" s="35"/>
      <c r="E560" s="34"/>
      <c r="F560" s="37">
        <f>Source!AN326</f>
        <v>279.06</v>
      </c>
      <c r="G560" s="36" t="str">
        <f>Source!DF326</f>
        <v/>
      </c>
      <c r="H560" s="34">
        <f>Source!AV326</f>
        <v>1.0469999999999999</v>
      </c>
      <c r="I560" s="39">
        <f>ROUND((ROUND((Source!AE326*Source!AV326*Source!I326),2)),2)</f>
        <v>87.65</v>
      </c>
      <c r="J560" s="34">
        <f>IF(Source!BS326&lt;&gt; 0, Source!BS326, 1)</f>
        <v>26.06</v>
      </c>
      <c r="K560" s="39">
        <f>Source!R326</f>
        <v>2284.16</v>
      </c>
      <c r="W560">
        <f>I560</f>
        <v>87.65</v>
      </c>
    </row>
    <row r="561" spans="1:28" ht="28.5" x14ac:dyDescent="0.2">
      <c r="A561" s="33" t="s">
        <v>451</v>
      </c>
      <c r="B561" s="33" t="str">
        <f>Source!F327</f>
        <v>1.1-1-2459</v>
      </c>
      <c r="C561" s="33" t="s">
        <v>453</v>
      </c>
      <c r="D561" s="35" t="str">
        <f>Source!H327</f>
        <v>шт.</v>
      </c>
      <c r="E561" s="34">
        <f>Source!I327</f>
        <v>0.108</v>
      </c>
      <c r="F561" s="37">
        <f>Source!AK327</f>
        <v>877.85</v>
      </c>
      <c r="G561" s="51" t="s">
        <v>6</v>
      </c>
      <c r="H561" s="34">
        <f>Source!AW327</f>
        <v>1.079</v>
      </c>
      <c r="I561" s="37">
        <f>ROUND((ROUND((Source!AC327*Source!AW327*Source!I327),2)),2)+(ROUND((ROUND(((Source!ET327)*Source!AV327*Source!I327),2)),2)+ROUND((ROUND(((Source!AE327-(Source!EU327))*Source!AV327*Source!I327),2)),2))+ROUND((ROUND((Source!AF327*Source!AV327*Source!I327),2)),2)</f>
        <v>102.3</v>
      </c>
      <c r="J561" s="34">
        <f>IF(Source!BC327&lt;&gt; 0, Source!BC327, 1)</f>
        <v>7.33</v>
      </c>
      <c r="K561" s="37">
        <f>Source!O327</f>
        <v>749.86</v>
      </c>
      <c r="Q561">
        <f>ROUND((Source!DN327/100)*ROUND((ROUND((Source!AF327*Source!AV327*Source!I327),2)),2), 2)</f>
        <v>0</v>
      </c>
      <c r="R561">
        <f>Source!X327</f>
        <v>0</v>
      </c>
      <c r="S561">
        <f>ROUND((Source!DO327/100)*ROUND((ROUND((Source!AF327*Source!AV327*Source!I327),2)),2), 2)</f>
        <v>0</v>
      </c>
      <c r="T561">
        <f>Source!Y327</f>
        <v>0</v>
      </c>
      <c r="U561">
        <f>ROUND((175/100)*ROUND((ROUND((Source!AE327*Source!AV327*Source!I327),2)),2), 2)</f>
        <v>0</v>
      </c>
      <c r="V561">
        <f>ROUND((160/100)*ROUND(ROUND((ROUND((Source!AE327*Source!AV327*Source!I327),2)*Source!BS327),2), 2), 2)</f>
        <v>0</v>
      </c>
      <c r="X561">
        <f>IF(Source!BI327&lt;=1,I561, 0)</f>
        <v>102.3</v>
      </c>
      <c r="Y561">
        <f>IF(Source!BI327=2,I561, 0)</f>
        <v>0</v>
      </c>
      <c r="Z561">
        <f>IF(Source!BI327=3,I561, 0)</f>
        <v>0</v>
      </c>
      <c r="AA561">
        <f>IF(Source!BI327=4,I561, 0)</f>
        <v>0</v>
      </c>
    </row>
    <row r="562" spans="1:28" ht="14.25" x14ac:dyDescent="0.2">
      <c r="A562" s="33"/>
      <c r="B562" s="33"/>
      <c r="C562" s="33" t="s">
        <v>852</v>
      </c>
      <c r="D562" s="35" t="s">
        <v>853</v>
      </c>
      <c r="E562" s="34">
        <f>Source!DN326</f>
        <v>146</v>
      </c>
      <c r="F562" s="37"/>
      <c r="G562" s="36"/>
      <c r="H562" s="34"/>
      <c r="I562" s="37">
        <f>SUM(Q557:Q561)</f>
        <v>52.31</v>
      </c>
      <c r="J562" s="34">
        <f>Source!BZ326</f>
        <v>119</v>
      </c>
      <c r="K562" s="37">
        <f>SUM(R557:R561)</f>
        <v>1111.1400000000001</v>
      </c>
    </row>
    <row r="563" spans="1:28" ht="14.25" x14ac:dyDescent="0.2">
      <c r="A563" s="33"/>
      <c r="B563" s="33"/>
      <c r="C563" s="33" t="s">
        <v>854</v>
      </c>
      <c r="D563" s="35" t="s">
        <v>853</v>
      </c>
      <c r="E563" s="34">
        <f>Source!DO326</f>
        <v>115</v>
      </c>
      <c r="F563" s="37"/>
      <c r="G563" s="36"/>
      <c r="H563" s="34"/>
      <c r="I563" s="37">
        <f>SUM(S557:S562)</f>
        <v>41.2</v>
      </c>
      <c r="J563" s="34">
        <f>Source!CA326</f>
        <v>56</v>
      </c>
      <c r="K563" s="37">
        <f>SUM(T557:T562)</f>
        <v>522.89</v>
      </c>
    </row>
    <row r="564" spans="1:28" ht="14.25" x14ac:dyDescent="0.2">
      <c r="A564" s="33"/>
      <c r="B564" s="33"/>
      <c r="C564" s="33" t="s">
        <v>855</v>
      </c>
      <c r="D564" s="35" t="s">
        <v>853</v>
      </c>
      <c r="E564" s="34">
        <f>175</f>
        <v>175</v>
      </c>
      <c r="F564" s="37"/>
      <c r="G564" s="36"/>
      <c r="H564" s="34"/>
      <c r="I564" s="37">
        <f>SUM(U557:U563)</f>
        <v>153.38999999999999</v>
      </c>
      <c r="J564" s="34">
        <f>160</f>
        <v>160</v>
      </c>
      <c r="K564" s="37">
        <f>SUM(V557:V563)</f>
        <v>3654.66</v>
      </c>
    </row>
    <row r="565" spans="1:28" ht="14.25" x14ac:dyDescent="0.2">
      <c r="A565" s="43"/>
      <c r="B565" s="43"/>
      <c r="C565" s="43" t="s">
        <v>856</v>
      </c>
      <c r="D565" s="44" t="s">
        <v>857</v>
      </c>
      <c r="E565" s="45">
        <f>Source!AQ326</f>
        <v>9.0399999999999991</v>
      </c>
      <c r="F565" s="46"/>
      <c r="G565" s="47" t="str">
        <f>Source!DI326</f>
        <v/>
      </c>
      <c r="H565" s="45">
        <f>Source!AV326</f>
        <v>1.0469999999999999</v>
      </c>
      <c r="I565" s="46">
        <f>Source!U326</f>
        <v>2.8394639999999995</v>
      </c>
      <c r="J565" s="45"/>
      <c r="K565" s="46"/>
      <c r="AB565" s="40">
        <f>I565</f>
        <v>2.8394639999999995</v>
      </c>
    </row>
    <row r="566" spans="1:28" ht="15" x14ac:dyDescent="0.25">
      <c r="A566" s="48"/>
      <c r="B566" s="48"/>
      <c r="C566" s="49" t="s">
        <v>858</v>
      </c>
      <c r="D566" s="48"/>
      <c r="E566" s="48"/>
      <c r="F566" s="48"/>
      <c r="G566" s="48"/>
      <c r="H566" s="50">
        <f>I558+I559+I562+I563+I564+SUM(I561:I561)</f>
        <v>799.18999999999994</v>
      </c>
      <c r="I566" s="50"/>
      <c r="J566" s="50">
        <f>K558+K559+K562+K563+K564+SUM(K561:K561)</f>
        <v>11283.69</v>
      </c>
      <c r="K566" s="50"/>
      <c r="O566" s="40">
        <f>I558+I559+I562+I563+I564+SUM(I561:I561)</f>
        <v>799.18999999999994</v>
      </c>
      <c r="P566" s="40">
        <f>K558+K559+K562+K563+K564+SUM(K561:K561)</f>
        <v>11283.69</v>
      </c>
      <c r="X566">
        <f>IF(Source!BI326&lt;=1,I558+I559+I562+I563+I564-0, 0)</f>
        <v>696.89</v>
      </c>
      <c r="Y566">
        <f>IF(Source!BI326=2,I558+I559+I562+I563+I564-0, 0)</f>
        <v>0</v>
      </c>
      <c r="Z566">
        <f>IF(Source!BI326=3,I558+I559+I562+I563+I564-0, 0)</f>
        <v>0</v>
      </c>
      <c r="AA566">
        <f>IF(Source!BI326=4,I558+I559+I562+I563+I564,0)</f>
        <v>0</v>
      </c>
    </row>
    <row r="568" spans="1:28" ht="71.25" x14ac:dyDescent="0.2">
      <c r="A568" s="33">
        <v>55</v>
      </c>
      <c r="B568" s="33" t="str">
        <f>Source!F328</f>
        <v>3.4-19-34</v>
      </c>
      <c r="C568" s="33" t="s">
        <v>457</v>
      </c>
      <c r="D568" s="35" t="str">
        <f>Source!H328</f>
        <v>10 м закрепленной скважины</v>
      </c>
      <c r="E568" s="34">
        <f>Source!I328</f>
        <v>3</v>
      </c>
      <c r="F568" s="37"/>
      <c r="G568" s="36"/>
      <c r="H568" s="34"/>
      <c r="I568" s="37"/>
      <c r="J568" s="34"/>
      <c r="K568" s="37"/>
      <c r="Q568">
        <f>ROUND((Source!DN328/100)*ROUND((ROUND((Source!AF328*Source!AV328*Source!I328),2)),2), 2)</f>
        <v>165.1</v>
      </c>
      <c r="R568">
        <f>Source!X328</f>
        <v>3506.76</v>
      </c>
      <c r="S568">
        <f>ROUND((Source!DO328/100)*ROUND((ROUND((Source!AF328*Source!AV328*Source!I328),2)),2), 2)</f>
        <v>130.04</v>
      </c>
      <c r="T568">
        <f>Source!Y328</f>
        <v>1650.24</v>
      </c>
      <c r="U568">
        <f>ROUND((175/100)*ROUND((ROUND((Source!AE328*Source!AV328*Source!I328),2)),2), 2)</f>
        <v>86.19</v>
      </c>
      <c r="V568">
        <f>ROUND((160/100)*ROUND(ROUND((ROUND((Source!AE328*Source!AV328*Source!I328),2)*Source!BS328),2), 2), 2)</f>
        <v>2053.54</v>
      </c>
    </row>
    <row r="569" spans="1:28" ht="14.25" x14ac:dyDescent="0.2">
      <c r="A569" s="33"/>
      <c r="B569" s="33"/>
      <c r="C569" s="33" t="s">
        <v>849</v>
      </c>
      <c r="D569" s="35"/>
      <c r="E569" s="34"/>
      <c r="F569" s="37">
        <f>Source!AO328</f>
        <v>36</v>
      </c>
      <c r="G569" s="36" t="str">
        <f>Source!DG328</f>
        <v/>
      </c>
      <c r="H569" s="34">
        <f>Source!AV328</f>
        <v>1.0469999999999999</v>
      </c>
      <c r="I569" s="37">
        <f>ROUND((ROUND((Source!AF328*Source!AV328*Source!I328),2)),2)</f>
        <v>113.08</v>
      </c>
      <c r="J569" s="34">
        <f>IF(Source!BA328&lt;&gt; 0, Source!BA328, 1)</f>
        <v>26.06</v>
      </c>
      <c r="K569" s="37">
        <f>Source!S328</f>
        <v>2946.86</v>
      </c>
      <c r="W569">
        <f>I569</f>
        <v>113.08</v>
      </c>
    </row>
    <row r="570" spans="1:28" ht="14.25" x14ac:dyDescent="0.2">
      <c r="A570" s="33"/>
      <c r="B570" s="33"/>
      <c r="C570" s="33" t="s">
        <v>850</v>
      </c>
      <c r="D570" s="35"/>
      <c r="E570" s="34"/>
      <c r="F570" s="37">
        <f>Source!AM328</f>
        <v>132.34</v>
      </c>
      <c r="G570" s="36" t="str">
        <f>Source!DE328</f>
        <v/>
      </c>
      <c r="H570" s="34">
        <f>Source!AV328</f>
        <v>1.0469999999999999</v>
      </c>
      <c r="I570" s="37">
        <f>(ROUND((ROUND(((Source!ET328)*Source!AV328*Source!I328),2)),2)+ROUND((ROUND(((Source!AE328-(Source!EU328))*Source!AV328*Source!I328),2)),2))</f>
        <v>415.68</v>
      </c>
      <c r="J570" s="34">
        <f>IF(Source!BB328&lt;&gt; 0, Source!BB328, 1)</f>
        <v>11.7</v>
      </c>
      <c r="K570" s="37">
        <f>Source!Q328</f>
        <v>4863.46</v>
      </c>
    </row>
    <row r="571" spans="1:28" ht="14.25" x14ac:dyDescent="0.2">
      <c r="A571" s="33"/>
      <c r="B571" s="33"/>
      <c r="C571" s="33" t="s">
        <v>851</v>
      </c>
      <c r="D571" s="35"/>
      <c r="E571" s="34"/>
      <c r="F571" s="37">
        <f>Source!AN328</f>
        <v>15.68</v>
      </c>
      <c r="G571" s="36" t="str">
        <f>Source!DF328</f>
        <v/>
      </c>
      <c r="H571" s="34">
        <f>Source!AV328</f>
        <v>1.0469999999999999</v>
      </c>
      <c r="I571" s="39">
        <f>ROUND((ROUND((Source!AE328*Source!AV328*Source!I328),2)),2)</f>
        <v>49.25</v>
      </c>
      <c r="J571" s="34">
        <f>IF(Source!BS328&lt;&gt; 0, Source!BS328, 1)</f>
        <v>26.06</v>
      </c>
      <c r="K571" s="39">
        <f>Source!R328</f>
        <v>1283.46</v>
      </c>
      <c r="W571">
        <f>I571</f>
        <v>49.25</v>
      </c>
    </row>
    <row r="572" spans="1:28" ht="57" x14ac:dyDescent="0.2">
      <c r="A572" s="33" t="s">
        <v>460</v>
      </c>
      <c r="B572" s="33" t="str">
        <f>Source!F329</f>
        <v>1.12-6-691</v>
      </c>
      <c r="C572" s="33" t="s">
        <v>462</v>
      </c>
      <c r="D572" s="35" t="str">
        <f>Source!H329</f>
        <v>м</v>
      </c>
      <c r="E572" s="34">
        <f>Source!I329</f>
        <v>30</v>
      </c>
      <c r="F572" s="37">
        <f>Source!AK329</f>
        <v>82.96</v>
      </c>
      <c r="G572" s="51" t="s">
        <v>6</v>
      </c>
      <c r="H572" s="34">
        <f>Source!AW329</f>
        <v>1.079</v>
      </c>
      <c r="I572" s="37">
        <f>ROUND((ROUND((Source!AC329*Source!AW329*Source!I329),2)),2)+(ROUND((ROUND(((Source!ET329)*Source!AV329*Source!I329),2)),2)+ROUND((ROUND(((Source!AE329-(Source!EU329))*Source!AV329*Source!I329),2)),2))+ROUND((ROUND((Source!AF329*Source!AV329*Source!I329),2)),2)</f>
        <v>2685.42</v>
      </c>
      <c r="J572" s="34">
        <f>IF(Source!BC329&lt;&gt; 0, Source!BC329, 1)</f>
        <v>8.32</v>
      </c>
      <c r="K572" s="37">
        <f>Source!O329</f>
        <v>22342.69</v>
      </c>
      <c r="Q572">
        <f>ROUND((Source!DN329/100)*ROUND((ROUND((Source!AF329*Source!AV329*Source!I329),2)),2), 2)</f>
        <v>0</v>
      </c>
      <c r="R572">
        <f>Source!X329</f>
        <v>0</v>
      </c>
      <c r="S572">
        <f>ROUND((Source!DO329/100)*ROUND((ROUND((Source!AF329*Source!AV329*Source!I329),2)),2), 2)</f>
        <v>0</v>
      </c>
      <c r="T572">
        <f>Source!Y329</f>
        <v>0</v>
      </c>
      <c r="U572">
        <f>ROUND((175/100)*ROUND((ROUND((Source!AE329*Source!AV329*Source!I329),2)),2), 2)</f>
        <v>0</v>
      </c>
      <c r="V572">
        <f>ROUND((160/100)*ROUND(ROUND((ROUND((Source!AE329*Source!AV329*Source!I329),2)*Source!BS329),2), 2), 2)</f>
        <v>0</v>
      </c>
      <c r="X572">
        <f>IF(Source!BI329&lt;=1,I572, 0)</f>
        <v>2685.42</v>
      </c>
      <c r="Y572">
        <f>IF(Source!BI329=2,I572, 0)</f>
        <v>0</v>
      </c>
      <c r="Z572">
        <f>IF(Source!BI329=3,I572, 0)</f>
        <v>0</v>
      </c>
      <c r="AA572">
        <f>IF(Source!BI329=4,I572, 0)</f>
        <v>0</v>
      </c>
    </row>
    <row r="573" spans="1:28" ht="14.25" x14ac:dyDescent="0.2">
      <c r="A573" s="33"/>
      <c r="B573" s="33"/>
      <c r="C573" s="33" t="s">
        <v>852</v>
      </c>
      <c r="D573" s="35" t="s">
        <v>853</v>
      </c>
      <c r="E573" s="34">
        <f>Source!DN328</f>
        <v>146</v>
      </c>
      <c r="F573" s="37"/>
      <c r="G573" s="36"/>
      <c r="H573" s="34"/>
      <c r="I573" s="37">
        <f>SUM(Q568:Q572)</f>
        <v>165.1</v>
      </c>
      <c r="J573" s="34">
        <f>Source!BZ328</f>
        <v>119</v>
      </c>
      <c r="K573" s="37">
        <f>SUM(R568:R572)</f>
        <v>3506.76</v>
      </c>
    </row>
    <row r="574" spans="1:28" ht="14.25" x14ac:dyDescent="0.2">
      <c r="A574" s="33"/>
      <c r="B574" s="33"/>
      <c r="C574" s="33" t="s">
        <v>854</v>
      </c>
      <c r="D574" s="35" t="s">
        <v>853</v>
      </c>
      <c r="E574" s="34">
        <f>Source!DO328</f>
        <v>115</v>
      </c>
      <c r="F574" s="37"/>
      <c r="G574" s="36"/>
      <c r="H574" s="34"/>
      <c r="I574" s="37">
        <f>SUM(S568:S573)</f>
        <v>130.04</v>
      </c>
      <c r="J574" s="34">
        <f>Source!CA328</f>
        <v>56</v>
      </c>
      <c r="K574" s="37">
        <f>SUM(T568:T573)</f>
        <v>1650.24</v>
      </c>
    </row>
    <row r="575" spans="1:28" ht="14.25" x14ac:dyDescent="0.2">
      <c r="A575" s="33"/>
      <c r="B575" s="33"/>
      <c r="C575" s="33" t="s">
        <v>855</v>
      </c>
      <c r="D575" s="35" t="s">
        <v>853</v>
      </c>
      <c r="E575" s="34">
        <f>175</f>
        <v>175</v>
      </c>
      <c r="F575" s="37"/>
      <c r="G575" s="36"/>
      <c r="H575" s="34"/>
      <c r="I575" s="37">
        <f>SUM(U568:U574)</f>
        <v>86.19</v>
      </c>
      <c r="J575" s="34">
        <f>160</f>
        <v>160</v>
      </c>
      <c r="K575" s="37">
        <f>SUM(V568:V574)</f>
        <v>2053.54</v>
      </c>
    </row>
    <row r="576" spans="1:28" ht="14.25" x14ac:dyDescent="0.2">
      <c r="A576" s="43"/>
      <c r="B576" s="43"/>
      <c r="C576" s="43" t="s">
        <v>856</v>
      </c>
      <c r="D576" s="44" t="s">
        <v>857</v>
      </c>
      <c r="E576" s="45">
        <f>Source!AQ328</f>
        <v>3.22</v>
      </c>
      <c r="F576" s="46"/>
      <c r="G576" s="47" t="str">
        <f>Source!DI328</f>
        <v/>
      </c>
      <c r="H576" s="45">
        <f>Source!AV328</f>
        <v>1.0469999999999999</v>
      </c>
      <c r="I576" s="46">
        <f>Source!U328</f>
        <v>10.11402</v>
      </c>
      <c r="J576" s="45"/>
      <c r="K576" s="46"/>
      <c r="AB576" s="40">
        <f>I576</f>
        <v>10.11402</v>
      </c>
    </row>
    <row r="577" spans="1:28" ht="15" x14ac:dyDescent="0.25">
      <c r="A577" s="48"/>
      <c r="B577" s="48"/>
      <c r="C577" s="49" t="s">
        <v>858</v>
      </c>
      <c r="D577" s="48"/>
      <c r="E577" s="48"/>
      <c r="F577" s="48"/>
      <c r="G577" s="48"/>
      <c r="H577" s="50">
        <f>I569+I570+I573+I574+I575+SUM(I572:I572)</f>
        <v>3595.51</v>
      </c>
      <c r="I577" s="50"/>
      <c r="J577" s="50">
        <f>K569+K570+K573+K574+K575+SUM(K572:K572)</f>
        <v>37363.550000000003</v>
      </c>
      <c r="K577" s="50"/>
      <c r="O577" s="40">
        <f>I569+I570+I573+I574+I575+SUM(I572:I572)</f>
        <v>3595.51</v>
      </c>
      <c r="P577" s="40">
        <f>K569+K570+K573+K574+K575+SUM(K572:K572)</f>
        <v>37363.550000000003</v>
      </c>
      <c r="X577">
        <f>IF(Source!BI328&lt;=1,I569+I570+I573+I574+I575-0, 0)</f>
        <v>910.08999999999992</v>
      </c>
      <c r="Y577">
        <f>IF(Source!BI328=2,I569+I570+I573+I574+I575-0, 0)</f>
        <v>0</v>
      </c>
      <c r="Z577">
        <f>IF(Source!BI328=3,I569+I570+I573+I574+I575-0, 0)</f>
        <v>0</v>
      </c>
      <c r="AA577">
        <f>IF(Source!BI328=4,I569+I570+I573+I574+I575,0)</f>
        <v>0</v>
      </c>
    </row>
    <row r="579" spans="1:28" ht="85.5" x14ac:dyDescent="0.2">
      <c r="A579" s="33">
        <v>56</v>
      </c>
      <c r="B579" s="33" t="str">
        <f>Source!F330</f>
        <v>3.4-9-25</v>
      </c>
      <c r="C579" s="33" t="s">
        <v>466</v>
      </c>
      <c r="D579" s="35" t="str">
        <f>Source!H330</f>
        <v>10 м спуска и подъема труб</v>
      </c>
      <c r="E579" s="34">
        <f>Source!I330</f>
        <v>3</v>
      </c>
      <c r="F579" s="37"/>
      <c r="G579" s="36"/>
      <c r="H579" s="34"/>
      <c r="I579" s="37"/>
      <c r="J579" s="34"/>
      <c r="K579" s="37"/>
      <c r="Q579">
        <f>ROUND((Source!DN330/100)*ROUND((ROUND((Source!AF330*Source!AV330*Source!I330),2)),2), 2)</f>
        <v>91.03</v>
      </c>
      <c r="R579">
        <f>Source!X330</f>
        <v>1933.56</v>
      </c>
      <c r="S579">
        <f>ROUND((Source!DO330/100)*ROUND((ROUND((Source!AF330*Source!AV330*Source!I330),2)),2), 2)</f>
        <v>71.7</v>
      </c>
      <c r="T579">
        <f>Source!Y330</f>
        <v>909.91</v>
      </c>
      <c r="U579">
        <f>ROUND((175/100)*ROUND((ROUND((Source!AE330*Source!AV330*Source!I330),2)),2), 2)</f>
        <v>147.97999999999999</v>
      </c>
      <c r="V579">
        <f>ROUND((160/100)*ROUND(ROUND((ROUND((Source!AE330*Source!AV330*Source!I330),2)*Source!BS330),2), 2), 2)</f>
        <v>3525.81</v>
      </c>
    </row>
    <row r="580" spans="1:28" ht="14.25" x14ac:dyDescent="0.2">
      <c r="A580" s="33"/>
      <c r="B580" s="33"/>
      <c r="C580" s="33" t="s">
        <v>849</v>
      </c>
      <c r="D580" s="35"/>
      <c r="E580" s="34"/>
      <c r="F580" s="37">
        <f>Source!AO330</f>
        <v>19.850000000000001</v>
      </c>
      <c r="G580" s="36" t="str">
        <f>Source!DG330</f>
        <v/>
      </c>
      <c r="H580" s="34">
        <f>Source!AV330</f>
        <v>1.0469999999999999</v>
      </c>
      <c r="I580" s="37">
        <f>ROUND((ROUND((Source!AF330*Source!AV330*Source!I330),2)),2)</f>
        <v>62.35</v>
      </c>
      <c r="J580" s="34">
        <f>IF(Source!BA330&lt;&gt; 0, Source!BA330, 1)</f>
        <v>26.06</v>
      </c>
      <c r="K580" s="37">
        <f>Source!S330</f>
        <v>1624.84</v>
      </c>
      <c r="W580">
        <f>I580</f>
        <v>62.35</v>
      </c>
    </row>
    <row r="581" spans="1:28" ht="14.25" x14ac:dyDescent="0.2">
      <c r="A581" s="33"/>
      <c r="B581" s="33"/>
      <c r="C581" s="33" t="s">
        <v>850</v>
      </c>
      <c r="D581" s="35"/>
      <c r="E581" s="34"/>
      <c r="F581" s="37">
        <f>Source!AM330</f>
        <v>128.22</v>
      </c>
      <c r="G581" s="36" t="str">
        <f>Source!DE330</f>
        <v/>
      </c>
      <c r="H581" s="34">
        <f>Source!AV330</f>
        <v>1.0469999999999999</v>
      </c>
      <c r="I581" s="37">
        <f>(ROUND((ROUND(((Source!ET330)*Source!AV330*Source!I330),2)),2)+ROUND((ROUND(((Source!AE330-(Source!EU330))*Source!AV330*Source!I330),2)),2))</f>
        <v>402.74</v>
      </c>
      <c r="J581" s="34">
        <f>IF(Source!BB330&lt;&gt; 0, Source!BB330, 1)</f>
        <v>9.9499999999999993</v>
      </c>
      <c r="K581" s="37">
        <f>Source!Q330</f>
        <v>4007.26</v>
      </c>
    </row>
    <row r="582" spans="1:28" ht="14.25" x14ac:dyDescent="0.2">
      <c r="A582" s="33"/>
      <c r="B582" s="33"/>
      <c r="C582" s="33" t="s">
        <v>851</v>
      </c>
      <c r="D582" s="35"/>
      <c r="E582" s="34"/>
      <c r="F582" s="37">
        <f>Source!AN330</f>
        <v>26.92</v>
      </c>
      <c r="G582" s="36" t="str">
        <f>Source!DF330</f>
        <v/>
      </c>
      <c r="H582" s="34">
        <f>Source!AV330</f>
        <v>1.0469999999999999</v>
      </c>
      <c r="I582" s="39">
        <f>ROUND((ROUND((Source!AE330*Source!AV330*Source!I330),2)),2)</f>
        <v>84.56</v>
      </c>
      <c r="J582" s="34">
        <f>IF(Source!BS330&lt;&gt; 0, Source!BS330, 1)</f>
        <v>26.06</v>
      </c>
      <c r="K582" s="39">
        <f>Source!R330</f>
        <v>2203.63</v>
      </c>
      <c r="W582">
        <f>I582</f>
        <v>84.56</v>
      </c>
    </row>
    <row r="583" spans="1:28" ht="14.25" x14ac:dyDescent="0.2">
      <c r="A583" s="33"/>
      <c r="B583" s="33"/>
      <c r="C583" s="33" t="s">
        <v>852</v>
      </c>
      <c r="D583" s="35" t="s">
        <v>853</v>
      </c>
      <c r="E583" s="34">
        <f>Source!DN330</f>
        <v>146</v>
      </c>
      <c r="F583" s="37"/>
      <c r="G583" s="36"/>
      <c r="H583" s="34"/>
      <c r="I583" s="37">
        <f>SUM(Q579:Q582)</f>
        <v>91.03</v>
      </c>
      <c r="J583" s="34">
        <f>Source!BZ330</f>
        <v>119</v>
      </c>
      <c r="K583" s="37">
        <f>SUM(R579:R582)</f>
        <v>1933.56</v>
      </c>
    </row>
    <row r="584" spans="1:28" ht="14.25" x14ac:dyDescent="0.2">
      <c r="A584" s="33"/>
      <c r="B584" s="33"/>
      <c r="C584" s="33" t="s">
        <v>854</v>
      </c>
      <c r="D584" s="35" t="s">
        <v>853</v>
      </c>
      <c r="E584" s="34">
        <f>Source!DO330</f>
        <v>115</v>
      </c>
      <c r="F584" s="37"/>
      <c r="G584" s="36"/>
      <c r="H584" s="34"/>
      <c r="I584" s="37">
        <f>SUM(S579:S583)</f>
        <v>71.7</v>
      </c>
      <c r="J584" s="34">
        <f>Source!CA330</f>
        <v>56</v>
      </c>
      <c r="K584" s="37">
        <f>SUM(T579:T583)</f>
        <v>909.91</v>
      </c>
    </row>
    <row r="585" spans="1:28" ht="14.25" x14ac:dyDescent="0.2">
      <c r="A585" s="33"/>
      <c r="B585" s="33"/>
      <c r="C585" s="33" t="s">
        <v>855</v>
      </c>
      <c r="D585" s="35" t="s">
        <v>853</v>
      </c>
      <c r="E585" s="34">
        <f>175</f>
        <v>175</v>
      </c>
      <c r="F585" s="37"/>
      <c r="G585" s="36"/>
      <c r="H585" s="34"/>
      <c r="I585" s="37">
        <f>SUM(U579:U584)</f>
        <v>147.97999999999999</v>
      </c>
      <c r="J585" s="34">
        <f>160</f>
        <v>160</v>
      </c>
      <c r="K585" s="37">
        <f>SUM(V579:V584)</f>
        <v>3525.81</v>
      </c>
    </row>
    <row r="586" spans="1:28" ht="14.25" x14ac:dyDescent="0.2">
      <c r="A586" s="43"/>
      <c r="B586" s="43"/>
      <c r="C586" s="43" t="s">
        <v>856</v>
      </c>
      <c r="D586" s="44" t="s">
        <v>857</v>
      </c>
      <c r="E586" s="45">
        <f>Source!AQ330</f>
        <v>1.65</v>
      </c>
      <c r="F586" s="46"/>
      <c r="G586" s="47" t="str">
        <f>Source!DI330</f>
        <v/>
      </c>
      <c r="H586" s="45">
        <f>Source!AV330</f>
        <v>1.0469999999999999</v>
      </c>
      <c r="I586" s="46">
        <f>Source!U330</f>
        <v>5.1826499999999989</v>
      </c>
      <c r="J586" s="45"/>
      <c r="K586" s="46"/>
      <c r="AB586" s="40">
        <f>I586</f>
        <v>5.1826499999999989</v>
      </c>
    </row>
    <row r="587" spans="1:28" ht="15" x14ac:dyDescent="0.25">
      <c r="A587" s="48"/>
      <c r="B587" s="48"/>
      <c r="C587" s="49" t="s">
        <v>858</v>
      </c>
      <c r="D587" s="48"/>
      <c r="E587" s="48"/>
      <c r="F587" s="48"/>
      <c r="G587" s="48"/>
      <c r="H587" s="50">
        <f>I580+I581+I583+I584+I585</f>
        <v>775.80000000000007</v>
      </c>
      <c r="I587" s="50"/>
      <c r="J587" s="50">
        <f>K580+K581+K583+K584+K585</f>
        <v>12001.38</v>
      </c>
      <c r="K587" s="50"/>
      <c r="O587" s="40">
        <f>I580+I581+I583+I584+I585</f>
        <v>775.80000000000007</v>
      </c>
      <c r="P587" s="40">
        <f>K580+K581+K583+K584+K585</f>
        <v>12001.38</v>
      </c>
      <c r="X587">
        <f>IF(Source!BI330&lt;=1,I580+I581+I583+I584+I585-0, 0)</f>
        <v>775.80000000000007</v>
      </c>
      <c r="Y587">
        <f>IF(Source!BI330=2,I580+I581+I583+I584+I585-0, 0)</f>
        <v>0</v>
      </c>
      <c r="Z587">
        <f>IF(Source!BI330=3,I580+I581+I583+I584+I585-0, 0)</f>
        <v>0</v>
      </c>
      <c r="AA587">
        <f>IF(Source!BI330=4,I580+I581+I583+I584+I585,0)</f>
        <v>0</v>
      </c>
    </row>
    <row r="589" spans="1:28" ht="28.5" x14ac:dyDescent="0.2">
      <c r="A589" s="33">
        <v>57</v>
      </c>
      <c r="B589" s="33" t="str">
        <f>Source!F331</f>
        <v>3.4-10-1</v>
      </c>
      <c r="C589" s="33" t="s">
        <v>471</v>
      </c>
      <c r="D589" s="35" t="str">
        <f>Source!H331</f>
        <v>100 м труб</v>
      </c>
      <c r="E589" s="34">
        <f>Source!I331</f>
        <v>3</v>
      </c>
      <c r="F589" s="37"/>
      <c r="G589" s="36"/>
      <c r="H589" s="34"/>
      <c r="I589" s="37"/>
      <c r="J589" s="34"/>
      <c r="K589" s="37"/>
      <c r="Q589">
        <f>ROUND((Source!DN331/100)*ROUND((ROUND((Source!AF331*Source!AV331*Source!I331),2)),2), 2)</f>
        <v>901.35</v>
      </c>
      <c r="R589">
        <f>Source!X331</f>
        <v>19145.2</v>
      </c>
      <c r="S589">
        <f>ROUND((Source!DO331/100)*ROUND((ROUND((Source!AF331*Source!AV331*Source!I331),2)),2), 2)</f>
        <v>709.96</v>
      </c>
      <c r="T589">
        <f>Source!Y331</f>
        <v>9009.5</v>
      </c>
      <c r="U589">
        <f>ROUND((175/100)*ROUND((ROUND((Source!AE331*Source!AV331*Source!I331),2)),2), 2)</f>
        <v>99.59</v>
      </c>
      <c r="V589">
        <f>ROUND((160/100)*ROUND(ROUND((ROUND((Source!AE331*Source!AV331*Source!I331),2)*Source!BS331),2), 2), 2)</f>
        <v>2372.91</v>
      </c>
    </row>
    <row r="590" spans="1:28" ht="14.25" x14ac:dyDescent="0.2">
      <c r="A590" s="33"/>
      <c r="B590" s="33"/>
      <c r="C590" s="33" t="s">
        <v>849</v>
      </c>
      <c r="D590" s="35"/>
      <c r="E590" s="34"/>
      <c r="F590" s="37">
        <f>Source!AO331</f>
        <v>196.55</v>
      </c>
      <c r="G590" s="36" t="str">
        <f>Source!DG331</f>
        <v/>
      </c>
      <c r="H590" s="34">
        <f>Source!AV331</f>
        <v>1.0469999999999999</v>
      </c>
      <c r="I590" s="37">
        <f>ROUND((ROUND((Source!AF331*Source!AV331*Source!I331),2)),2)</f>
        <v>617.36</v>
      </c>
      <c r="J590" s="34">
        <f>IF(Source!BA331&lt;&gt; 0, Source!BA331, 1)</f>
        <v>26.06</v>
      </c>
      <c r="K590" s="37">
        <f>Source!S331</f>
        <v>16088.4</v>
      </c>
      <c r="W590">
        <f>I590</f>
        <v>617.36</v>
      </c>
    </row>
    <row r="591" spans="1:28" ht="14.25" x14ac:dyDescent="0.2">
      <c r="A591" s="33"/>
      <c r="B591" s="33"/>
      <c r="C591" s="33" t="s">
        <v>850</v>
      </c>
      <c r="D591" s="35"/>
      <c r="E591" s="34"/>
      <c r="F591" s="37">
        <f>Source!AM331</f>
        <v>293.51</v>
      </c>
      <c r="G591" s="36" t="str">
        <f>Source!DE331</f>
        <v/>
      </c>
      <c r="H591" s="34">
        <f>Source!AV331</f>
        <v>1.0469999999999999</v>
      </c>
      <c r="I591" s="37">
        <f>(ROUND((ROUND(((Source!ET331)*Source!AV331*Source!I331),2)),2)+ROUND((ROUND(((Source!AE331-(Source!EU331))*Source!AV331*Source!I331),2)),2))</f>
        <v>921.91</v>
      </c>
      <c r="J591" s="34">
        <f>IF(Source!BB331&lt;&gt; 0, Source!BB331, 1)</f>
        <v>8.0399999999999991</v>
      </c>
      <c r="K591" s="37">
        <f>Source!Q331</f>
        <v>7412.16</v>
      </c>
    </row>
    <row r="592" spans="1:28" ht="14.25" x14ac:dyDescent="0.2">
      <c r="A592" s="33"/>
      <c r="B592" s="33"/>
      <c r="C592" s="33" t="s">
        <v>851</v>
      </c>
      <c r="D592" s="35"/>
      <c r="E592" s="34"/>
      <c r="F592" s="37">
        <f>Source!AN331</f>
        <v>18.12</v>
      </c>
      <c r="G592" s="36" t="str">
        <f>Source!DF331</f>
        <v/>
      </c>
      <c r="H592" s="34">
        <f>Source!AV331</f>
        <v>1.0469999999999999</v>
      </c>
      <c r="I592" s="39">
        <f>ROUND((ROUND((Source!AE331*Source!AV331*Source!I331),2)),2)</f>
        <v>56.91</v>
      </c>
      <c r="J592" s="34">
        <f>IF(Source!BS331&lt;&gt; 0, Source!BS331, 1)</f>
        <v>26.06</v>
      </c>
      <c r="K592" s="39">
        <f>Source!R331</f>
        <v>1483.07</v>
      </c>
      <c r="W592">
        <f>I592</f>
        <v>56.91</v>
      </c>
    </row>
    <row r="593" spans="1:28" ht="14.25" x14ac:dyDescent="0.2">
      <c r="A593" s="33"/>
      <c r="B593" s="33"/>
      <c r="C593" s="33" t="s">
        <v>859</v>
      </c>
      <c r="D593" s="35"/>
      <c r="E593" s="34"/>
      <c r="F593" s="37">
        <f>Source!AL331</f>
        <v>51.92</v>
      </c>
      <c r="G593" s="36" t="str">
        <f>Source!DD331</f>
        <v/>
      </c>
      <c r="H593" s="34">
        <f>Source!AW331</f>
        <v>1.079</v>
      </c>
      <c r="I593" s="37">
        <f>ROUND((ROUND((Source!AC331*Source!AW331*Source!I331),2)),2)</f>
        <v>168.07</v>
      </c>
      <c r="J593" s="34">
        <f>IF(Source!BC331&lt;&gt; 0, Source!BC331, 1)</f>
        <v>15.45</v>
      </c>
      <c r="K593" s="37">
        <f>Source!P331</f>
        <v>2596.6799999999998</v>
      </c>
    </row>
    <row r="594" spans="1:28" ht="14.25" x14ac:dyDescent="0.2">
      <c r="A594" s="33"/>
      <c r="B594" s="33"/>
      <c r="C594" s="33" t="s">
        <v>852</v>
      </c>
      <c r="D594" s="35" t="s">
        <v>853</v>
      </c>
      <c r="E594" s="34">
        <f>Source!DN331</f>
        <v>146</v>
      </c>
      <c r="F594" s="37"/>
      <c r="G594" s="36"/>
      <c r="H594" s="34"/>
      <c r="I594" s="37">
        <f>SUM(Q589:Q593)</f>
        <v>901.35</v>
      </c>
      <c r="J594" s="34">
        <f>Source!BZ331</f>
        <v>119</v>
      </c>
      <c r="K594" s="37">
        <f>SUM(R589:R593)</f>
        <v>19145.2</v>
      </c>
    </row>
    <row r="595" spans="1:28" ht="14.25" x14ac:dyDescent="0.2">
      <c r="A595" s="33"/>
      <c r="B595" s="33"/>
      <c r="C595" s="33" t="s">
        <v>854</v>
      </c>
      <c r="D595" s="35" t="s">
        <v>853</v>
      </c>
      <c r="E595" s="34">
        <f>Source!DO331</f>
        <v>115</v>
      </c>
      <c r="F595" s="37"/>
      <c r="G595" s="36"/>
      <c r="H595" s="34"/>
      <c r="I595" s="37">
        <f>SUM(S589:S594)</f>
        <v>709.96</v>
      </c>
      <c r="J595" s="34">
        <f>Source!CA331</f>
        <v>56</v>
      </c>
      <c r="K595" s="37">
        <f>SUM(T589:T594)</f>
        <v>9009.5</v>
      </c>
    </row>
    <row r="596" spans="1:28" ht="14.25" x14ac:dyDescent="0.2">
      <c r="A596" s="33"/>
      <c r="B596" s="33"/>
      <c r="C596" s="33" t="s">
        <v>855</v>
      </c>
      <c r="D596" s="35" t="s">
        <v>853</v>
      </c>
      <c r="E596" s="34">
        <f>175</f>
        <v>175</v>
      </c>
      <c r="F596" s="37"/>
      <c r="G596" s="36"/>
      <c r="H596" s="34"/>
      <c r="I596" s="37">
        <f>SUM(U589:U595)</f>
        <v>99.59</v>
      </c>
      <c r="J596" s="34">
        <f>160</f>
        <v>160</v>
      </c>
      <c r="K596" s="37">
        <f>SUM(V589:V595)</f>
        <v>2372.91</v>
      </c>
    </row>
    <row r="597" spans="1:28" ht="14.25" x14ac:dyDescent="0.2">
      <c r="A597" s="43"/>
      <c r="B597" s="43"/>
      <c r="C597" s="43" t="s">
        <v>856</v>
      </c>
      <c r="D597" s="44" t="s">
        <v>857</v>
      </c>
      <c r="E597" s="45">
        <f>Source!AQ331</f>
        <v>13.9</v>
      </c>
      <c r="F597" s="46"/>
      <c r="G597" s="47" t="str">
        <f>Source!DI331</f>
        <v/>
      </c>
      <c r="H597" s="45">
        <f>Source!AV331</f>
        <v>1.0469999999999999</v>
      </c>
      <c r="I597" s="46">
        <f>Source!U331</f>
        <v>43.6599</v>
      </c>
      <c r="J597" s="45"/>
      <c r="K597" s="46"/>
      <c r="AB597" s="40">
        <f>I597</f>
        <v>43.6599</v>
      </c>
    </row>
    <row r="598" spans="1:28" ht="15" x14ac:dyDescent="0.25">
      <c r="A598" s="48"/>
      <c r="B598" s="48"/>
      <c r="C598" s="49" t="s">
        <v>858</v>
      </c>
      <c r="D598" s="48"/>
      <c r="E598" s="48"/>
      <c r="F598" s="48"/>
      <c r="G598" s="48"/>
      <c r="H598" s="50">
        <f>I590+I591+I593+I594+I595+I596</f>
        <v>3418.2400000000002</v>
      </c>
      <c r="I598" s="50"/>
      <c r="J598" s="50">
        <f>K590+K591+K593+K594+K595+K596</f>
        <v>56624.850000000006</v>
      </c>
      <c r="K598" s="50"/>
      <c r="O598" s="40">
        <f>I590+I591+I593+I594+I595+I596</f>
        <v>3418.2400000000002</v>
      </c>
      <c r="P598" s="40">
        <f>K590+K591+K593+K594+K595+K596</f>
        <v>56624.850000000006</v>
      </c>
      <c r="X598">
        <f>IF(Source!BI331&lt;=1,I590+I591+I593+I594+I595+I596-0, 0)</f>
        <v>3418.2400000000002</v>
      </c>
      <c r="Y598">
        <f>IF(Source!BI331=2,I590+I591+I593+I594+I595+I596-0, 0)</f>
        <v>0</v>
      </c>
      <c r="Z598">
        <f>IF(Source!BI331=3,I590+I591+I593+I594+I595+I596-0, 0)</f>
        <v>0</v>
      </c>
      <c r="AA598">
        <f>IF(Source!BI331=4,I590+I591+I593+I594+I595+I596,0)</f>
        <v>0</v>
      </c>
    </row>
    <row r="600" spans="1:28" ht="28.5" x14ac:dyDescent="0.2">
      <c r="A600" s="33">
        <v>58</v>
      </c>
      <c r="B600" s="33" t="str">
        <f>Source!F332</f>
        <v>3.4-11-1</v>
      </c>
      <c r="C600" s="33" t="s">
        <v>476</v>
      </c>
      <c r="D600" s="35" t="str">
        <f>Source!H332</f>
        <v>100 м труб</v>
      </c>
      <c r="E600" s="34">
        <f>Source!I332</f>
        <v>3</v>
      </c>
      <c r="F600" s="37"/>
      <c r="G600" s="36"/>
      <c r="H600" s="34"/>
      <c r="I600" s="37"/>
      <c r="J600" s="34"/>
      <c r="K600" s="37"/>
      <c r="Q600">
        <f>ROUND((Source!DN332/100)*ROUND((ROUND((Source!AF332*Source!AV332*Source!I332),2)),2), 2)</f>
        <v>75.2</v>
      </c>
      <c r="R600">
        <f>Source!X332</f>
        <v>1597.4</v>
      </c>
      <c r="S600">
        <f>ROUND((Source!DO332/100)*ROUND((ROUND((Source!AF332*Source!AV332*Source!I332),2)),2), 2)</f>
        <v>59.24</v>
      </c>
      <c r="T600">
        <f>Source!Y332</f>
        <v>751.72</v>
      </c>
      <c r="U600">
        <f>ROUND((175/100)*ROUND((ROUND((Source!AE332*Source!AV332*Source!I332),2)),2), 2)</f>
        <v>16.82</v>
      </c>
      <c r="V600">
        <f>ROUND((160/100)*ROUND(ROUND((ROUND((Source!AE332*Source!AV332*Source!I332),2)*Source!BS332),2), 2), 2)</f>
        <v>400.7</v>
      </c>
    </row>
    <row r="601" spans="1:28" ht="14.25" x14ac:dyDescent="0.2">
      <c r="A601" s="33"/>
      <c r="B601" s="33"/>
      <c r="C601" s="33" t="s">
        <v>849</v>
      </c>
      <c r="D601" s="35"/>
      <c r="E601" s="34"/>
      <c r="F601" s="37">
        <f>Source!AO332</f>
        <v>16.399999999999999</v>
      </c>
      <c r="G601" s="36" t="str">
        <f>Source!DG332</f>
        <v/>
      </c>
      <c r="H601" s="34">
        <f>Source!AV332</f>
        <v>1.0469999999999999</v>
      </c>
      <c r="I601" s="37">
        <f>ROUND((ROUND((Source!AF332*Source!AV332*Source!I332),2)),2)</f>
        <v>51.51</v>
      </c>
      <c r="J601" s="34">
        <f>IF(Source!BA332&lt;&gt; 0, Source!BA332, 1)</f>
        <v>26.06</v>
      </c>
      <c r="K601" s="37">
        <f>Source!S332</f>
        <v>1342.35</v>
      </c>
      <c r="W601">
        <f>I601</f>
        <v>51.51</v>
      </c>
    </row>
    <row r="602" spans="1:28" ht="14.25" x14ac:dyDescent="0.2">
      <c r="A602" s="33"/>
      <c r="B602" s="33"/>
      <c r="C602" s="33" t="s">
        <v>850</v>
      </c>
      <c r="D602" s="35"/>
      <c r="E602" s="34"/>
      <c r="F602" s="37">
        <f>Source!AM332</f>
        <v>16.79</v>
      </c>
      <c r="G602" s="36" t="str">
        <f>Source!DE332</f>
        <v/>
      </c>
      <c r="H602" s="34">
        <f>Source!AV332</f>
        <v>1.0469999999999999</v>
      </c>
      <c r="I602" s="37">
        <f>(ROUND((ROUND(((Source!ET332)*Source!AV332*Source!I332),2)),2)+ROUND((ROUND(((Source!AE332-(Source!EU332))*Source!AV332*Source!I332),2)),2))</f>
        <v>52.74</v>
      </c>
      <c r="J602" s="34">
        <f>IF(Source!BB332&lt;&gt; 0, Source!BB332, 1)</f>
        <v>10.99</v>
      </c>
      <c r="K602" s="37">
        <f>Source!Q332</f>
        <v>579.61</v>
      </c>
    </row>
    <row r="603" spans="1:28" ht="14.25" x14ac:dyDescent="0.2">
      <c r="A603" s="33"/>
      <c r="B603" s="33"/>
      <c r="C603" s="33" t="s">
        <v>851</v>
      </c>
      <c r="D603" s="35"/>
      <c r="E603" s="34"/>
      <c r="F603" s="37">
        <f>Source!AN332</f>
        <v>3.06</v>
      </c>
      <c r="G603" s="36" t="str">
        <f>Source!DF332</f>
        <v/>
      </c>
      <c r="H603" s="34">
        <f>Source!AV332</f>
        <v>1.0469999999999999</v>
      </c>
      <c r="I603" s="39">
        <f>ROUND((ROUND((Source!AE332*Source!AV332*Source!I332),2)),2)</f>
        <v>9.61</v>
      </c>
      <c r="J603" s="34">
        <f>IF(Source!BS332&lt;&gt; 0, Source!BS332, 1)</f>
        <v>26.06</v>
      </c>
      <c r="K603" s="39">
        <f>Source!R332</f>
        <v>250.44</v>
      </c>
      <c r="W603">
        <f>I603</f>
        <v>9.61</v>
      </c>
    </row>
    <row r="604" spans="1:28" ht="14.25" x14ac:dyDescent="0.2">
      <c r="A604" s="33"/>
      <c r="B604" s="33"/>
      <c r="C604" s="33" t="s">
        <v>859</v>
      </c>
      <c r="D604" s="35"/>
      <c r="E604" s="34"/>
      <c r="F604" s="37">
        <f>Source!AL332</f>
        <v>8.7799999999999994</v>
      </c>
      <c r="G604" s="36" t="str">
        <f>Source!DD332</f>
        <v/>
      </c>
      <c r="H604" s="34">
        <f>Source!AW332</f>
        <v>1.079</v>
      </c>
      <c r="I604" s="37">
        <f>ROUND((ROUND((Source!AC332*Source!AW332*Source!I332),2)),2)</f>
        <v>28.42</v>
      </c>
      <c r="J604" s="34">
        <f>IF(Source!BC332&lt;&gt; 0, Source!BC332, 1)</f>
        <v>12.32</v>
      </c>
      <c r="K604" s="37">
        <f>Source!P332</f>
        <v>350.13</v>
      </c>
    </row>
    <row r="605" spans="1:28" ht="14.25" x14ac:dyDescent="0.2">
      <c r="A605" s="33"/>
      <c r="B605" s="33"/>
      <c r="C605" s="33" t="s">
        <v>852</v>
      </c>
      <c r="D605" s="35" t="s">
        <v>853</v>
      </c>
      <c r="E605" s="34">
        <f>Source!DN332</f>
        <v>146</v>
      </c>
      <c r="F605" s="37"/>
      <c r="G605" s="36"/>
      <c r="H605" s="34"/>
      <c r="I605" s="37">
        <f>SUM(Q600:Q604)</f>
        <v>75.2</v>
      </c>
      <c r="J605" s="34">
        <f>Source!BZ332</f>
        <v>119</v>
      </c>
      <c r="K605" s="37">
        <f>SUM(R600:R604)</f>
        <v>1597.4</v>
      </c>
    </row>
    <row r="606" spans="1:28" ht="14.25" x14ac:dyDescent="0.2">
      <c r="A606" s="33"/>
      <c r="B606" s="33"/>
      <c r="C606" s="33" t="s">
        <v>854</v>
      </c>
      <c r="D606" s="35" t="s">
        <v>853</v>
      </c>
      <c r="E606" s="34">
        <f>Source!DO332</f>
        <v>115</v>
      </c>
      <c r="F606" s="37"/>
      <c r="G606" s="36"/>
      <c r="H606" s="34"/>
      <c r="I606" s="37">
        <f>SUM(S600:S605)</f>
        <v>59.24</v>
      </c>
      <c r="J606" s="34">
        <f>Source!CA332</f>
        <v>56</v>
      </c>
      <c r="K606" s="37">
        <f>SUM(T600:T605)</f>
        <v>751.72</v>
      </c>
    </row>
    <row r="607" spans="1:28" ht="14.25" x14ac:dyDescent="0.2">
      <c r="A607" s="33"/>
      <c r="B607" s="33"/>
      <c r="C607" s="33" t="s">
        <v>855</v>
      </c>
      <c r="D607" s="35" t="s">
        <v>853</v>
      </c>
      <c r="E607" s="34">
        <f>175</f>
        <v>175</v>
      </c>
      <c r="F607" s="37"/>
      <c r="G607" s="36"/>
      <c r="H607" s="34"/>
      <c r="I607" s="37">
        <f>SUM(U600:U606)</f>
        <v>16.82</v>
      </c>
      <c r="J607" s="34">
        <f>160</f>
        <v>160</v>
      </c>
      <c r="K607" s="37">
        <f>SUM(V600:V606)</f>
        <v>400.7</v>
      </c>
    </row>
    <row r="608" spans="1:28" ht="14.25" x14ac:dyDescent="0.2">
      <c r="A608" s="43"/>
      <c r="B608" s="43"/>
      <c r="C608" s="43" t="s">
        <v>856</v>
      </c>
      <c r="D608" s="44" t="s">
        <v>857</v>
      </c>
      <c r="E608" s="45">
        <f>Source!AQ332</f>
        <v>1.1599999999999999</v>
      </c>
      <c r="F608" s="46"/>
      <c r="G608" s="47" t="str">
        <f>Source!DI332</f>
        <v/>
      </c>
      <c r="H608" s="45">
        <f>Source!AV332</f>
        <v>1.0469999999999999</v>
      </c>
      <c r="I608" s="46">
        <f>Source!U332</f>
        <v>3.6435599999999995</v>
      </c>
      <c r="J608" s="45"/>
      <c r="K608" s="46"/>
      <c r="AB608" s="40">
        <f>I608</f>
        <v>3.6435599999999995</v>
      </c>
    </row>
    <row r="609" spans="1:28" ht="15" x14ac:dyDescent="0.25">
      <c r="A609" s="48"/>
      <c r="B609" s="48"/>
      <c r="C609" s="49" t="s">
        <v>858</v>
      </c>
      <c r="D609" s="48"/>
      <c r="E609" s="48"/>
      <c r="F609" s="48"/>
      <c r="G609" s="48"/>
      <c r="H609" s="50">
        <f>I601+I602+I604+I605+I606+I607</f>
        <v>283.93</v>
      </c>
      <c r="I609" s="50"/>
      <c r="J609" s="50">
        <f>K601+K602+K604+K605+K606+K607</f>
        <v>5021.91</v>
      </c>
      <c r="K609" s="50"/>
      <c r="O609" s="40">
        <f>I601+I602+I604+I605+I606+I607</f>
        <v>283.93</v>
      </c>
      <c r="P609" s="40">
        <f>K601+K602+K604+K605+K606+K607</f>
        <v>5021.91</v>
      </c>
      <c r="X609">
        <f>IF(Source!BI332&lt;=1,I601+I602+I604+I605+I606+I607-0, 0)</f>
        <v>283.93</v>
      </c>
      <c r="Y609">
        <f>IF(Source!BI332=2,I601+I602+I604+I605+I606+I607-0, 0)</f>
        <v>0</v>
      </c>
      <c r="Z609">
        <f>IF(Source!BI332=3,I601+I602+I604+I605+I606+I607-0, 0)</f>
        <v>0</v>
      </c>
      <c r="AA609">
        <f>IF(Source!BI332=4,I601+I602+I604+I605+I606+I607,0)</f>
        <v>0</v>
      </c>
    </row>
    <row r="611" spans="1:28" ht="71.25" x14ac:dyDescent="0.2">
      <c r="A611" s="33">
        <v>59</v>
      </c>
      <c r="B611" s="33" t="str">
        <f>Source!F333</f>
        <v>3.4-16-1</v>
      </c>
      <c r="C611" s="33" t="s">
        <v>480</v>
      </c>
      <c r="D611" s="35" t="str">
        <f>Source!H333</f>
        <v>10 м3 засыпаемого материала</v>
      </c>
      <c r="E611" s="34">
        <f>Source!I333</f>
        <v>4.7099999999999998E-3</v>
      </c>
      <c r="F611" s="37"/>
      <c r="G611" s="36"/>
      <c r="H611" s="34"/>
      <c r="I611" s="37"/>
      <c r="J611" s="34"/>
      <c r="K611" s="37"/>
      <c r="Q611">
        <f>ROUND((Source!DN333/100)*ROUND((ROUND((Source!AF333*Source!AV333*Source!I333),2)),2), 2)</f>
        <v>9.4499999999999993</v>
      </c>
      <c r="R611">
        <f>Source!X333</f>
        <v>200.65</v>
      </c>
      <c r="S611">
        <f>ROUND((Source!DO333/100)*ROUND((ROUND((Source!AF333*Source!AV333*Source!I333),2)),2), 2)</f>
        <v>7.44</v>
      </c>
      <c r="T611">
        <f>Source!Y333</f>
        <v>94.42</v>
      </c>
      <c r="U611">
        <f>ROUND((175/100)*ROUND((ROUND((Source!AE333*Source!AV333*Source!I333),2)),2), 2)</f>
        <v>0</v>
      </c>
      <c r="V611">
        <f>ROUND((160/100)*ROUND(ROUND((ROUND((Source!AE333*Source!AV333*Source!I333),2)*Source!BS333),2), 2), 2)</f>
        <v>0</v>
      </c>
    </row>
    <row r="612" spans="1:28" ht="14.25" x14ac:dyDescent="0.2">
      <c r="A612" s="33"/>
      <c r="B612" s="33"/>
      <c r="C612" s="33" t="s">
        <v>849</v>
      </c>
      <c r="D612" s="35"/>
      <c r="E612" s="34"/>
      <c r="F612" s="37">
        <f>Source!AO333</f>
        <v>1312.63</v>
      </c>
      <c r="G612" s="36" t="str">
        <f>Source!DG333</f>
        <v/>
      </c>
      <c r="H612" s="34">
        <f>Source!AV333</f>
        <v>1.0469999999999999</v>
      </c>
      <c r="I612" s="37">
        <f>ROUND((ROUND((Source!AF333*Source!AV333*Source!I333),2)),2)</f>
        <v>6.47</v>
      </c>
      <c r="J612" s="34">
        <f>IF(Source!BA333&lt;&gt; 0, Source!BA333, 1)</f>
        <v>26.06</v>
      </c>
      <c r="K612" s="37">
        <f>Source!S333</f>
        <v>168.61</v>
      </c>
      <c r="W612">
        <f>I612</f>
        <v>6.47</v>
      </c>
    </row>
    <row r="613" spans="1:28" ht="28.5" x14ac:dyDescent="0.2">
      <c r="A613" s="33" t="s">
        <v>483</v>
      </c>
      <c r="B613" s="33" t="str">
        <f>Source!F334</f>
        <v>5711000000</v>
      </c>
      <c r="C613" s="33" t="s">
        <v>485</v>
      </c>
      <c r="D613" s="35" t="str">
        <f>Source!H334</f>
        <v>м3</v>
      </c>
      <c r="E613" s="34">
        <f>Source!I334</f>
        <v>4.7571000000000002E-2</v>
      </c>
      <c r="F613" s="37">
        <f>Source!AK334</f>
        <v>0</v>
      </c>
      <c r="G613" s="51" t="s">
        <v>6</v>
      </c>
      <c r="H613" s="34">
        <f>Source!AW334</f>
        <v>1.079</v>
      </c>
      <c r="I613" s="37">
        <f>ROUND((ROUND((Source!AC334*Source!AW334*Source!I334),2)),2)+(ROUND((ROUND(((Source!ET334)*Source!AV334*Source!I334),2)),2)+ROUND((ROUND(((Source!AE334-(Source!EU334))*Source!AV334*Source!I334),2)),2))+ROUND((ROUND((Source!AF334*Source!AV334*Source!I334),2)),2)</f>
        <v>0</v>
      </c>
      <c r="J613" s="34">
        <f>IF(Source!BC334&lt;&gt; 0, Source!BC334, 1)</f>
        <v>6.82</v>
      </c>
      <c r="K613" s="37">
        <f>Source!O334</f>
        <v>0</v>
      </c>
      <c r="Q613">
        <f>ROUND((Source!DN334/100)*ROUND((ROUND((Source!AF334*Source!AV334*Source!I334),2)),2), 2)</f>
        <v>0</v>
      </c>
      <c r="R613">
        <f>Source!X334</f>
        <v>0</v>
      </c>
      <c r="S613">
        <f>ROUND((Source!DO334/100)*ROUND((ROUND((Source!AF334*Source!AV334*Source!I334),2)),2), 2)</f>
        <v>0</v>
      </c>
      <c r="T613">
        <f>Source!Y334</f>
        <v>0</v>
      </c>
      <c r="U613">
        <f>ROUND((175/100)*ROUND((ROUND((Source!AE334*Source!AV334*Source!I334),2)),2), 2)</f>
        <v>0</v>
      </c>
      <c r="V613">
        <f>ROUND((160/100)*ROUND(ROUND((ROUND((Source!AE334*Source!AV334*Source!I334),2)*Source!BS334),2), 2), 2)</f>
        <v>0</v>
      </c>
      <c r="X613">
        <f>IF(Source!BI334&lt;=1,I613, 0)</f>
        <v>0</v>
      </c>
      <c r="Y613">
        <f>IF(Source!BI334=2,I613, 0)</f>
        <v>0</v>
      </c>
      <c r="Z613">
        <f>IF(Source!BI334=3,I613, 0)</f>
        <v>0</v>
      </c>
      <c r="AA613">
        <f>IF(Source!BI334=4,I613, 0)</f>
        <v>0</v>
      </c>
    </row>
    <row r="614" spans="1:28" ht="14.25" x14ac:dyDescent="0.2">
      <c r="A614" s="33"/>
      <c r="B614" s="33"/>
      <c r="C614" s="33" t="s">
        <v>852</v>
      </c>
      <c r="D614" s="35" t="s">
        <v>853</v>
      </c>
      <c r="E614" s="34">
        <f>Source!DN333</f>
        <v>146</v>
      </c>
      <c r="F614" s="37"/>
      <c r="G614" s="36"/>
      <c r="H614" s="34"/>
      <c r="I614" s="37">
        <f>SUM(Q611:Q613)</f>
        <v>9.4499999999999993</v>
      </c>
      <c r="J614" s="34">
        <f>Source!BZ333</f>
        <v>119</v>
      </c>
      <c r="K614" s="37">
        <f>SUM(R611:R613)</f>
        <v>200.65</v>
      </c>
    </row>
    <row r="615" spans="1:28" ht="14.25" x14ac:dyDescent="0.2">
      <c r="A615" s="33"/>
      <c r="B615" s="33"/>
      <c r="C615" s="33" t="s">
        <v>854</v>
      </c>
      <c r="D615" s="35" t="s">
        <v>853</v>
      </c>
      <c r="E615" s="34">
        <f>Source!DO333</f>
        <v>115</v>
      </c>
      <c r="F615" s="37"/>
      <c r="G615" s="36"/>
      <c r="H615" s="34"/>
      <c r="I615" s="37">
        <f>SUM(S611:S614)</f>
        <v>7.44</v>
      </c>
      <c r="J615" s="34">
        <f>Source!CA333</f>
        <v>56</v>
      </c>
      <c r="K615" s="37">
        <f>SUM(T611:T614)</f>
        <v>94.42</v>
      </c>
    </row>
    <row r="616" spans="1:28" ht="14.25" x14ac:dyDescent="0.2">
      <c r="A616" s="43"/>
      <c r="B616" s="43"/>
      <c r="C616" s="43" t="s">
        <v>856</v>
      </c>
      <c r="D616" s="44" t="s">
        <v>857</v>
      </c>
      <c r="E616" s="45">
        <f>Source!AQ333</f>
        <v>92.7</v>
      </c>
      <c r="F616" s="46"/>
      <c r="G616" s="47" t="str">
        <f>Source!DI333</f>
        <v/>
      </c>
      <c r="H616" s="45">
        <f>Source!AV333</f>
        <v>1.0469999999999999</v>
      </c>
      <c r="I616" s="46">
        <f>Source!U333</f>
        <v>0.45713799899999996</v>
      </c>
      <c r="J616" s="45"/>
      <c r="K616" s="46"/>
      <c r="AB616" s="40">
        <f>I616</f>
        <v>0.45713799899999996</v>
      </c>
    </row>
    <row r="617" spans="1:28" ht="15" x14ac:dyDescent="0.25">
      <c r="A617" s="48"/>
      <c r="B617" s="48"/>
      <c r="C617" s="49" t="s">
        <v>858</v>
      </c>
      <c r="D617" s="48"/>
      <c r="E617" s="48"/>
      <c r="F617" s="48"/>
      <c r="G617" s="48"/>
      <c r="H617" s="50">
        <f>I612+I614+I615+SUM(I613:I613)</f>
        <v>23.36</v>
      </c>
      <c r="I617" s="50"/>
      <c r="J617" s="50">
        <f>K612+K614+K615+SUM(K613:K613)</f>
        <v>463.68</v>
      </c>
      <c r="K617" s="50"/>
      <c r="O617" s="40">
        <f>I612+I614+I615+SUM(I613:I613)</f>
        <v>23.36</v>
      </c>
      <c r="P617" s="40">
        <f>K612+K614+K615+SUM(K613:K613)</f>
        <v>463.68</v>
      </c>
      <c r="X617">
        <f>IF(Source!BI333&lt;=1,I612+I614+I615-0, 0)</f>
        <v>23.36</v>
      </c>
      <c r="Y617">
        <f>IF(Source!BI333=2,I612+I614+I615-0, 0)</f>
        <v>0</v>
      </c>
      <c r="Z617">
        <f>IF(Source!BI333=3,I612+I614+I615-0, 0)</f>
        <v>0</v>
      </c>
      <c r="AA617">
        <f>IF(Source!BI333=4,I612+I614+I615,0)</f>
        <v>0</v>
      </c>
    </row>
    <row r="619" spans="1:28" ht="14.25" x14ac:dyDescent="0.2">
      <c r="A619" s="43">
        <v>60</v>
      </c>
      <c r="B619" s="43" t="str">
        <f>Source!F335</f>
        <v>1.1-1-162</v>
      </c>
      <c r="C619" s="43" t="s">
        <v>488</v>
      </c>
      <c r="D619" s="44" t="str">
        <f>Source!H335</f>
        <v>кг</v>
      </c>
      <c r="E619" s="45">
        <f>Source!I335</f>
        <v>2</v>
      </c>
      <c r="F619" s="46">
        <f>Source!AL335</f>
        <v>5.07</v>
      </c>
      <c r="G619" s="47" t="str">
        <f>Source!DD335</f>
        <v/>
      </c>
      <c r="H619" s="45">
        <f>Source!AW335</f>
        <v>1</v>
      </c>
      <c r="I619" s="46">
        <f>ROUND((ROUND((Source!AC335*Source!AW335*Source!I335),2)),2)</f>
        <v>10.14</v>
      </c>
      <c r="J619" s="45">
        <f>IF(Source!BC335&lt;&gt; 0, Source!BC335, 1)</f>
        <v>7.34</v>
      </c>
      <c r="K619" s="46">
        <f>Source!P335</f>
        <v>74.430000000000007</v>
      </c>
      <c r="Q619">
        <f>ROUND((Source!DN335/100)*ROUND((ROUND((Source!AF335*Source!AV335*Source!I335),2)),2), 2)</f>
        <v>0</v>
      </c>
      <c r="R619">
        <f>Source!X335</f>
        <v>0</v>
      </c>
      <c r="S619">
        <f>ROUND((Source!DO335/100)*ROUND((ROUND((Source!AF335*Source!AV335*Source!I335),2)),2), 2)</f>
        <v>0</v>
      </c>
      <c r="T619">
        <f>Source!Y335</f>
        <v>0</v>
      </c>
      <c r="U619">
        <f>ROUND((175/100)*ROUND((ROUND((Source!AE335*Source!AV335*Source!I335),2)),2), 2)</f>
        <v>0</v>
      </c>
      <c r="V619">
        <f>ROUND((160/100)*ROUND(ROUND((ROUND((Source!AE335*Source!AV335*Source!I335),2)*Source!BS335),2), 2), 2)</f>
        <v>0</v>
      </c>
    </row>
    <row r="620" spans="1:28" ht="15" x14ac:dyDescent="0.25">
      <c r="A620" s="48"/>
      <c r="B620" s="48"/>
      <c r="C620" s="49" t="s">
        <v>858</v>
      </c>
      <c r="D620" s="48"/>
      <c r="E620" s="48"/>
      <c r="F620" s="48"/>
      <c r="G620" s="48"/>
      <c r="H620" s="50">
        <f>I619</f>
        <v>10.14</v>
      </c>
      <c r="I620" s="50"/>
      <c r="J620" s="50">
        <f>K619</f>
        <v>74.430000000000007</v>
      </c>
      <c r="K620" s="50"/>
      <c r="O620" s="40">
        <f>I619</f>
        <v>10.14</v>
      </c>
      <c r="P620" s="40">
        <f>K619</f>
        <v>74.430000000000007</v>
      </c>
      <c r="X620">
        <f>IF(Source!BI335&lt;=1,I619-0, 0)</f>
        <v>10.14</v>
      </c>
      <c r="Y620">
        <f>IF(Source!BI335=2,I619-0, 0)</f>
        <v>0</v>
      </c>
      <c r="Z620">
        <f>IF(Source!BI335=3,I619-0, 0)</f>
        <v>0</v>
      </c>
      <c r="AA620">
        <f>IF(Source!BI335=4,I619,0)</f>
        <v>0</v>
      </c>
    </row>
    <row r="622" spans="1:28" ht="14.25" x14ac:dyDescent="0.2">
      <c r="A622" s="43">
        <v>61</v>
      </c>
      <c r="B622" s="43" t="str">
        <f>Source!F336</f>
        <v>1.1-2-69</v>
      </c>
      <c r="C622" s="43" t="s">
        <v>493</v>
      </c>
      <c r="D622" s="44" t="str">
        <f>Source!H336</f>
        <v>кг</v>
      </c>
      <c r="E622" s="45">
        <f>Source!I336</f>
        <v>28</v>
      </c>
      <c r="F622" s="46">
        <f>Source!AL336</f>
        <v>1.23</v>
      </c>
      <c r="G622" s="47" t="str">
        <f>Source!DD336</f>
        <v/>
      </c>
      <c r="H622" s="45">
        <f>Source!AW336</f>
        <v>1</v>
      </c>
      <c r="I622" s="46">
        <f>ROUND((ROUND((Source!AC336*Source!AW336*Source!I336),2)),2)</f>
        <v>34.44</v>
      </c>
      <c r="J622" s="45">
        <f>IF(Source!BC336&lt;&gt; 0, Source!BC336, 1)</f>
        <v>5.64</v>
      </c>
      <c r="K622" s="46">
        <f>Source!P336</f>
        <v>194.24</v>
      </c>
      <c r="Q622">
        <f>ROUND((Source!DN336/100)*ROUND((ROUND((Source!AF336*Source!AV336*Source!I336),2)),2), 2)</f>
        <v>0</v>
      </c>
      <c r="R622">
        <f>Source!X336</f>
        <v>0</v>
      </c>
      <c r="S622">
        <f>ROUND((Source!DO336/100)*ROUND((ROUND((Source!AF336*Source!AV336*Source!I336),2)),2), 2)</f>
        <v>0</v>
      </c>
      <c r="T622">
        <f>Source!Y336</f>
        <v>0</v>
      </c>
      <c r="U622">
        <f>ROUND((175/100)*ROUND((ROUND((Source!AE336*Source!AV336*Source!I336),2)),2), 2)</f>
        <v>0</v>
      </c>
      <c r="V622">
        <f>ROUND((160/100)*ROUND(ROUND((ROUND((Source!AE336*Source!AV336*Source!I336),2)*Source!BS336),2), 2), 2)</f>
        <v>0</v>
      </c>
    </row>
    <row r="623" spans="1:28" ht="15" x14ac:dyDescent="0.25">
      <c r="A623" s="48"/>
      <c r="B623" s="48"/>
      <c r="C623" s="49" t="s">
        <v>858</v>
      </c>
      <c r="D623" s="48"/>
      <c r="E623" s="48"/>
      <c r="F623" s="48"/>
      <c r="G623" s="48"/>
      <c r="H623" s="50">
        <f>I622</f>
        <v>34.44</v>
      </c>
      <c r="I623" s="50"/>
      <c r="J623" s="50">
        <f>K622</f>
        <v>194.24</v>
      </c>
      <c r="K623" s="50"/>
      <c r="O623" s="40">
        <f>I622</f>
        <v>34.44</v>
      </c>
      <c r="P623" s="40">
        <f>K622</f>
        <v>194.24</v>
      </c>
      <c r="X623">
        <f>IF(Source!BI336&lt;=1,I622-0, 0)</f>
        <v>34.44</v>
      </c>
      <c r="Y623">
        <f>IF(Source!BI336=2,I622-0, 0)</f>
        <v>0</v>
      </c>
      <c r="Z623">
        <f>IF(Source!BI336=3,I622-0, 0)</f>
        <v>0</v>
      </c>
      <c r="AA623">
        <f>IF(Source!BI336=4,I622,0)</f>
        <v>0</v>
      </c>
    </row>
    <row r="626" spans="1:28" ht="15" x14ac:dyDescent="0.25">
      <c r="A626" s="53" t="str">
        <f>CONCATENATE("Итого по подразделу: ",IF(Source!G338&lt;&gt;"Новый подраздел", Source!G338, ""))</f>
        <v>Итого по подразделу: Подраздел: глубинное заземление</v>
      </c>
      <c r="B626" s="53"/>
      <c r="C626" s="53"/>
      <c r="D626" s="53"/>
      <c r="E626" s="53"/>
      <c r="F626" s="53"/>
      <c r="G626" s="53"/>
      <c r="H626" s="42">
        <f>SUM(O556:O625)</f>
        <v>8940.61</v>
      </c>
      <c r="I626" s="52"/>
      <c r="J626" s="42">
        <f>SUM(P556:P625)</f>
        <v>123027.73</v>
      </c>
      <c r="K626" s="52"/>
    </row>
    <row r="627" spans="1:28" hidden="1" x14ac:dyDescent="0.2">
      <c r="A627" t="s">
        <v>860</v>
      </c>
      <c r="H627">
        <f>SUM(AC556:AC626)</f>
        <v>0</v>
      </c>
      <c r="J627">
        <f>SUM(AD556:AD626)</f>
        <v>0</v>
      </c>
    </row>
    <row r="628" spans="1:28" hidden="1" x14ac:dyDescent="0.2">
      <c r="A628" t="s">
        <v>861</v>
      </c>
      <c r="H628">
        <f>SUM(AE556:AE627)</f>
        <v>0</v>
      </c>
      <c r="J628">
        <f>SUM(AF556:AF627)</f>
        <v>0</v>
      </c>
    </row>
    <row r="630" spans="1:28" ht="16.5" x14ac:dyDescent="0.25">
      <c r="A630" s="32" t="str">
        <f>CONCATENATE("Подраздел: ",IF(Source!G368&lt;&gt;"Новый подраздел", Source!G368, ""))</f>
        <v>Подраздел: Подраздел: отопление</v>
      </c>
      <c r="B630" s="32"/>
      <c r="C630" s="32"/>
      <c r="D630" s="32"/>
      <c r="E630" s="32"/>
      <c r="F630" s="32"/>
      <c r="G630" s="32"/>
      <c r="H630" s="32"/>
      <c r="I630" s="32"/>
      <c r="J630" s="32"/>
      <c r="K630" s="32"/>
    </row>
    <row r="631" spans="1:28" ht="42.75" x14ac:dyDescent="0.2">
      <c r="A631" s="33">
        <v>62</v>
      </c>
      <c r="B631" s="33" t="str">
        <f>Source!F372</f>
        <v>4.8-168-1</v>
      </c>
      <c r="C631" s="33" t="s">
        <v>427</v>
      </c>
      <c r="D631" s="35" t="str">
        <f>Source!H372</f>
        <v>100 М ТРАССЫ</v>
      </c>
      <c r="E631" s="34">
        <f>Source!I372</f>
        <v>0.8</v>
      </c>
      <c r="F631" s="37"/>
      <c r="G631" s="36"/>
      <c r="H631" s="34"/>
      <c r="I631" s="37"/>
      <c r="J631" s="34"/>
      <c r="K631" s="37"/>
      <c r="Q631">
        <f>ROUND((Source!DN372/100)*ROUND((ROUND((Source!AF372*Source!AV372*Source!I372),2)),2), 2)</f>
        <v>381.71</v>
      </c>
      <c r="R631">
        <f>Source!X372</f>
        <v>8170.99</v>
      </c>
      <c r="S631">
        <f>ROUND((Source!DO372/100)*ROUND((ROUND((Source!AF372*Source!AV372*Source!I372),2)),2), 2)</f>
        <v>238.57</v>
      </c>
      <c r="T631">
        <f>Source!Y372</f>
        <v>3819.05</v>
      </c>
      <c r="U631">
        <f>ROUND((175/100)*ROUND((ROUND((Source!AE372*Source!AV372*Source!I372),2)),2), 2)</f>
        <v>28.33</v>
      </c>
      <c r="V631">
        <f>ROUND((160/100)*ROUND(ROUND((ROUND((Source!AE372*Source!AV372*Source!I372),2)*Source!BS372),2), 2), 2)</f>
        <v>675.06</v>
      </c>
    </row>
    <row r="632" spans="1:28" ht="14.25" x14ac:dyDescent="0.2">
      <c r="A632" s="33"/>
      <c r="B632" s="33"/>
      <c r="C632" s="33" t="s">
        <v>849</v>
      </c>
      <c r="D632" s="35"/>
      <c r="E632" s="34"/>
      <c r="F632" s="37">
        <f>Source!AO372</f>
        <v>406.89</v>
      </c>
      <c r="G632" s="36" t="str">
        <f>Source!DG372</f>
        <v/>
      </c>
      <c r="H632" s="34">
        <f>Source!AV372</f>
        <v>1.0469999999999999</v>
      </c>
      <c r="I632" s="37">
        <f>ROUND((ROUND((Source!AF372*Source!AV372*Source!I372),2)),2)</f>
        <v>340.81</v>
      </c>
      <c r="J632" s="34">
        <f>IF(Source!BA372&lt;&gt; 0, Source!BA372, 1)</f>
        <v>26.06</v>
      </c>
      <c r="K632" s="37">
        <f>Source!S372</f>
        <v>8881.51</v>
      </c>
      <c r="W632">
        <f>I632</f>
        <v>340.81</v>
      </c>
    </row>
    <row r="633" spans="1:28" ht="14.25" x14ac:dyDescent="0.2">
      <c r="A633" s="33"/>
      <c r="B633" s="33"/>
      <c r="C633" s="33" t="s">
        <v>850</v>
      </c>
      <c r="D633" s="35"/>
      <c r="E633" s="34"/>
      <c r="F633" s="37">
        <f>Source!AM372</f>
        <v>263.23</v>
      </c>
      <c r="G633" s="36" t="str">
        <f>Source!DE372</f>
        <v/>
      </c>
      <c r="H633" s="34">
        <f>Source!AV372</f>
        <v>1.0469999999999999</v>
      </c>
      <c r="I633" s="37">
        <f>(ROUND((ROUND(((Source!ET372)*Source!AV372*Source!I372),2)),2)+ROUND((ROUND(((Source!AE372-(Source!EU372))*Source!AV372*Source!I372),2)),2))</f>
        <v>220.48</v>
      </c>
      <c r="J633" s="34">
        <f>IF(Source!BB372&lt;&gt; 0, Source!BB372, 1)</f>
        <v>8.0500000000000007</v>
      </c>
      <c r="K633" s="37">
        <f>Source!Q372</f>
        <v>1774.86</v>
      </c>
    </row>
    <row r="634" spans="1:28" ht="14.25" x14ac:dyDescent="0.2">
      <c r="A634" s="33"/>
      <c r="B634" s="33"/>
      <c r="C634" s="33" t="s">
        <v>851</v>
      </c>
      <c r="D634" s="35"/>
      <c r="E634" s="34"/>
      <c r="F634" s="37">
        <f>Source!AN372</f>
        <v>19.329999999999998</v>
      </c>
      <c r="G634" s="36" t="str">
        <f>Source!DF372</f>
        <v/>
      </c>
      <c r="H634" s="34">
        <f>Source!AV372</f>
        <v>1.0469999999999999</v>
      </c>
      <c r="I634" s="39">
        <f>ROUND((ROUND((Source!AE372*Source!AV372*Source!I372),2)),2)</f>
        <v>16.190000000000001</v>
      </c>
      <c r="J634" s="34">
        <f>IF(Source!BS372&lt;&gt; 0, Source!BS372, 1)</f>
        <v>26.06</v>
      </c>
      <c r="K634" s="39">
        <f>Source!R372</f>
        <v>421.91</v>
      </c>
      <c r="W634">
        <f>I634</f>
        <v>16.190000000000001</v>
      </c>
    </row>
    <row r="635" spans="1:28" ht="14.25" x14ac:dyDescent="0.2">
      <c r="A635" s="33"/>
      <c r="B635" s="33"/>
      <c r="C635" s="33" t="s">
        <v>859</v>
      </c>
      <c r="D635" s="35"/>
      <c r="E635" s="34"/>
      <c r="F635" s="37">
        <f>Source!AL372</f>
        <v>15.47</v>
      </c>
      <c r="G635" s="36" t="str">
        <f>Source!DD372</f>
        <v/>
      </c>
      <c r="H635" s="34">
        <f>Source!AW372</f>
        <v>1</v>
      </c>
      <c r="I635" s="37">
        <f>ROUND((ROUND((Source!AC372*Source!AW372*Source!I372),2)),2)</f>
        <v>12.38</v>
      </c>
      <c r="J635" s="34">
        <f>IF(Source!BC372&lt;&gt; 0, Source!BC372, 1)</f>
        <v>6.98</v>
      </c>
      <c r="K635" s="37">
        <f>Source!P372</f>
        <v>86.41</v>
      </c>
    </row>
    <row r="636" spans="1:28" ht="14.25" x14ac:dyDescent="0.2">
      <c r="A636" s="33"/>
      <c r="B636" s="33"/>
      <c r="C636" s="33" t="s">
        <v>852</v>
      </c>
      <c r="D636" s="35" t="s">
        <v>853</v>
      </c>
      <c r="E636" s="34">
        <f>Source!DN372</f>
        <v>112</v>
      </c>
      <c r="F636" s="37"/>
      <c r="G636" s="36"/>
      <c r="H636" s="34"/>
      <c r="I636" s="37">
        <f>SUM(Q631:Q635)</f>
        <v>381.71</v>
      </c>
      <c r="J636" s="34">
        <f>Source!BZ372</f>
        <v>92</v>
      </c>
      <c r="K636" s="37">
        <f>SUM(R631:R635)</f>
        <v>8170.99</v>
      </c>
    </row>
    <row r="637" spans="1:28" ht="14.25" x14ac:dyDescent="0.2">
      <c r="A637" s="33"/>
      <c r="B637" s="33"/>
      <c r="C637" s="33" t="s">
        <v>854</v>
      </c>
      <c r="D637" s="35" t="s">
        <v>853</v>
      </c>
      <c r="E637" s="34">
        <f>Source!DO372</f>
        <v>70</v>
      </c>
      <c r="F637" s="37"/>
      <c r="G637" s="36"/>
      <c r="H637" s="34"/>
      <c r="I637" s="37">
        <f>SUM(S631:S636)</f>
        <v>238.57</v>
      </c>
      <c r="J637" s="34">
        <f>Source!CA372</f>
        <v>43</v>
      </c>
      <c r="K637" s="37">
        <f>SUM(T631:T636)</f>
        <v>3819.05</v>
      </c>
    </row>
    <row r="638" spans="1:28" ht="14.25" x14ac:dyDescent="0.2">
      <c r="A638" s="33"/>
      <c r="B638" s="33"/>
      <c r="C638" s="33" t="s">
        <v>855</v>
      </c>
      <c r="D638" s="35" t="s">
        <v>853</v>
      </c>
      <c r="E638" s="34">
        <f>175</f>
        <v>175</v>
      </c>
      <c r="F638" s="37"/>
      <c r="G638" s="36"/>
      <c r="H638" s="34"/>
      <c r="I638" s="37">
        <f>SUM(U631:U637)</f>
        <v>28.33</v>
      </c>
      <c r="J638" s="34">
        <f>160</f>
        <v>160</v>
      </c>
      <c r="K638" s="37">
        <f>SUM(V631:V637)</f>
        <v>675.06</v>
      </c>
    </row>
    <row r="639" spans="1:28" ht="14.25" x14ac:dyDescent="0.2">
      <c r="A639" s="43"/>
      <c r="B639" s="43"/>
      <c r="C639" s="43" t="s">
        <v>856</v>
      </c>
      <c r="D639" s="44" t="s">
        <v>857</v>
      </c>
      <c r="E639" s="45">
        <f>Source!AQ372</f>
        <v>33</v>
      </c>
      <c r="F639" s="46"/>
      <c r="G639" s="47" t="str">
        <f>Source!DI372</f>
        <v/>
      </c>
      <c r="H639" s="45">
        <f>Source!AV372</f>
        <v>1.0469999999999999</v>
      </c>
      <c r="I639" s="46">
        <f>Source!U372</f>
        <v>27.640799999999999</v>
      </c>
      <c r="J639" s="45"/>
      <c r="K639" s="46"/>
      <c r="AB639" s="40">
        <f>I639</f>
        <v>27.640799999999999</v>
      </c>
    </row>
    <row r="640" spans="1:28" ht="15" x14ac:dyDescent="0.25">
      <c r="A640" s="48"/>
      <c r="B640" s="48"/>
      <c r="C640" s="49" t="s">
        <v>858</v>
      </c>
      <c r="D640" s="48"/>
      <c r="E640" s="48"/>
      <c r="F640" s="48"/>
      <c r="G640" s="48"/>
      <c r="H640" s="50">
        <f>I632+I633+I635+I636+I637+I638</f>
        <v>1222.2799999999997</v>
      </c>
      <c r="I640" s="50"/>
      <c r="J640" s="50">
        <f>K632+K633+K635+K636+K637+K638</f>
        <v>23407.88</v>
      </c>
      <c r="K640" s="50"/>
      <c r="O640" s="40">
        <f>I632+I633+I635+I636+I637+I638</f>
        <v>1222.2799999999997</v>
      </c>
      <c r="P640" s="40">
        <f>K632+K633+K635+K636+K637+K638</f>
        <v>23407.88</v>
      </c>
      <c r="X640">
        <f>IF(Source!BI372&lt;=1,I632+I633+I635+I636+I637+I638-0, 0)</f>
        <v>0</v>
      </c>
      <c r="Y640">
        <f>IF(Source!BI372=2,I632+I633+I635+I636+I637+I638-0, 0)</f>
        <v>1222.2799999999997</v>
      </c>
      <c r="Z640">
        <f>IF(Source!BI372=3,I632+I633+I635+I636+I637+I638-0, 0)</f>
        <v>0</v>
      </c>
      <c r="AA640">
        <f>IF(Source!BI372=4,I632+I633+I635+I636+I637+I638,0)</f>
        <v>0</v>
      </c>
    </row>
    <row r="642" spans="1:28" ht="42.75" x14ac:dyDescent="0.2">
      <c r="A642" s="33">
        <v>63</v>
      </c>
      <c r="B642" s="33" t="str">
        <f>Source!F373</f>
        <v>4.8-76-1</v>
      </c>
      <c r="C642" s="33" t="s">
        <v>439</v>
      </c>
      <c r="D642" s="35" t="str">
        <f>Source!H373</f>
        <v>100 шт.</v>
      </c>
      <c r="E642" s="34">
        <f>Source!I373</f>
        <v>0.14000000000000001</v>
      </c>
      <c r="F642" s="37"/>
      <c r="G642" s="36"/>
      <c r="H642" s="34"/>
      <c r="I642" s="37"/>
      <c r="J642" s="34"/>
      <c r="K642" s="37"/>
      <c r="Q642">
        <f>ROUND((Source!DN373/100)*ROUND((ROUND((Source!AF373*Source!AV373*Source!I373),2)),2), 2)</f>
        <v>24.55</v>
      </c>
      <c r="R642">
        <f>Source!X373</f>
        <v>525.54</v>
      </c>
      <c r="S642">
        <f>ROUND((Source!DO373/100)*ROUND((ROUND((Source!AF373*Source!AV373*Source!I373),2)),2), 2)</f>
        <v>15.34</v>
      </c>
      <c r="T642">
        <f>Source!Y373</f>
        <v>245.63</v>
      </c>
      <c r="U642">
        <f>ROUND((175/100)*ROUND((ROUND((Source!AE373*Source!AV373*Source!I373),2)),2), 2)</f>
        <v>0</v>
      </c>
      <c r="V642">
        <f>ROUND((160/100)*ROUND(ROUND((ROUND((Source!AE373*Source!AV373*Source!I373),2)*Source!BS373),2), 2), 2)</f>
        <v>0</v>
      </c>
    </row>
    <row r="643" spans="1:28" ht="14.25" x14ac:dyDescent="0.2">
      <c r="A643" s="33"/>
      <c r="B643" s="33"/>
      <c r="C643" s="33" t="s">
        <v>849</v>
      </c>
      <c r="D643" s="35"/>
      <c r="E643" s="34"/>
      <c r="F643" s="37">
        <f>Source!AO373</f>
        <v>146.72999999999999</v>
      </c>
      <c r="G643" s="36" t="str">
        <f>Source!DG373</f>
        <v/>
      </c>
      <c r="H643" s="34">
        <f>Source!AV373</f>
        <v>1.0669999999999999</v>
      </c>
      <c r="I643" s="37">
        <f>ROUND((ROUND((Source!AF373*Source!AV373*Source!I373),2)),2)</f>
        <v>21.92</v>
      </c>
      <c r="J643" s="34">
        <f>IF(Source!BA373&lt;&gt; 0, Source!BA373, 1)</f>
        <v>26.06</v>
      </c>
      <c r="K643" s="37">
        <f>Source!S373</f>
        <v>571.24</v>
      </c>
      <c r="W643">
        <f>I643</f>
        <v>21.92</v>
      </c>
    </row>
    <row r="644" spans="1:28" ht="14.25" x14ac:dyDescent="0.2">
      <c r="A644" s="33"/>
      <c r="B644" s="33"/>
      <c r="C644" s="33" t="s">
        <v>859</v>
      </c>
      <c r="D644" s="35"/>
      <c r="E644" s="34"/>
      <c r="F644" s="37">
        <f>Source!AL373</f>
        <v>1.26</v>
      </c>
      <c r="G644" s="36" t="str">
        <f>Source!DD373</f>
        <v/>
      </c>
      <c r="H644" s="34">
        <f>Source!AW373</f>
        <v>1.081</v>
      </c>
      <c r="I644" s="37">
        <f>ROUND((ROUND((Source!AC373*Source!AW373*Source!I373),2)),2)</f>
        <v>0.19</v>
      </c>
      <c r="J644" s="34">
        <f>IF(Source!BC373&lt;&gt; 0, Source!BC373, 1)</f>
        <v>6.98</v>
      </c>
      <c r="K644" s="37">
        <f>Source!P373</f>
        <v>1.33</v>
      </c>
    </row>
    <row r="645" spans="1:28" ht="14.25" x14ac:dyDescent="0.2">
      <c r="A645" s="33"/>
      <c r="B645" s="33"/>
      <c r="C645" s="33" t="s">
        <v>852</v>
      </c>
      <c r="D645" s="35" t="s">
        <v>853</v>
      </c>
      <c r="E645" s="34">
        <f>Source!DN373</f>
        <v>112</v>
      </c>
      <c r="F645" s="37"/>
      <c r="G645" s="36"/>
      <c r="H645" s="34"/>
      <c r="I645" s="37">
        <f>SUM(Q642:Q644)</f>
        <v>24.55</v>
      </c>
      <c r="J645" s="34">
        <f>Source!BZ373</f>
        <v>92</v>
      </c>
      <c r="K645" s="37">
        <f>SUM(R642:R644)</f>
        <v>525.54</v>
      </c>
    </row>
    <row r="646" spans="1:28" ht="14.25" x14ac:dyDescent="0.2">
      <c r="A646" s="33"/>
      <c r="B646" s="33"/>
      <c r="C646" s="33" t="s">
        <v>854</v>
      </c>
      <c r="D646" s="35" t="s">
        <v>853</v>
      </c>
      <c r="E646" s="34">
        <f>Source!DO373</f>
        <v>70</v>
      </c>
      <c r="F646" s="37"/>
      <c r="G646" s="36"/>
      <c r="H646" s="34"/>
      <c r="I646" s="37">
        <f>SUM(S642:S645)</f>
        <v>15.34</v>
      </c>
      <c r="J646" s="34">
        <f>Source!CA373</f>
        <v>43</v>
      </c>
      <c r="K646" s="37">
        <f>SUM(T642:T645)</f>
        <v>245.63</v>
      </c>
    </row>
    <row r="647" spans="1:28" ht="14.25" x14ac:dyDescent="0.2">
      <c r="A647" s="43"/>
      <c r="B647" s="43"/>
      <c r="C647" s="43" t="s">
        <v>856</v>
      </c>
      <c r="D647" s="44" t="s">
        <v>857</v>
      </c>
      <c r="E647" s="45">
        <f>Source!AQ373</f>
        <v>11.9</v>
      </c>
      <c r="F647" s="46"/>
      <c r="G647" s="47" t="str">
        <f>Source!DI373</f>
        <v/>
      </c>
      <c r="H647" s="45">
        <f>Source!AV373</f>
        <v>1.0669999999999999</v>
      </c>
      <c r="I647" s="46">
        <f>Source!U373</f>
        <v>1.7776220000000003</v>
      </c>
      <c r="J647" s="45"/>
      <c r="K647" s="46"/>
      <c r="AB647" s="40">
        <f>I647</f>
        <v>1.7776220000000003</v>
      </c>
    </row>
    <row r="648" spans="1:28" ht="15" x14ac:dyDescent="0.25">
      <c r="A648" s="48"/>
      <c r="B648" s="48"/>
      <c r="C648" s="49" t="s">
        <v>858</v>
      </c>
      <c r="D648" s="48"/>
      <c r="E648" s="48"/>
      <c r="F648" s="48"/>
      <c r="G648" s="48"/>
      <c r="H648" s="50">
        <f>I643+I644+I645+I646</f>
        <v>62</v>
      </c>
      <c r="I648" s="50"/>
      <c r="J648" s="50">
        <f>K643+K644+K645+K646</f>
        <v>1343.7400000000002</v>
      </c>
      <c r="K648" s="50"/>
      <c r="O648" s="40">
        <f>I643+I644+I645+I646</f>
        <v>62</v>
      </c>
      <c r="P648" s="40">
        <f>K643+K644+K645+K646</f>
        <v>1343.7400000000002</v>
      </c>
      <c r="X648">
        <f>IF(Source!BI373&lt;=1,I643+I644+I645+I646-0, 0)</f>
        <v>0</v>
      </c>
      <c r="Y648">
        <f>IF(Source!BI373=2,I643+I644+I645+I646-0, 0)</f>
        <v>62</v>
      </c>
      <c r="Z648">
        <f>IF(Source!BI373=3,I643+I644+I645+I646-0, 0)</f>
        <v>0</v>
      </c>
      <c r="AA648">
        <f>IF(Source!BI373=4,I643+I644+I645+I646,0)</f>
        <v>0</v>
      </c>
    </row>
    <row r="651" spans="1:28" ht="15" x14ac:dyDescent="0.25">
      <c r="A651" s="53" t="str">
        <f>CONCATENATE("Итого по подразделу: ",IF(Source!G375&lt;&gt;"Новый подраздел", Source!G375, ""))</f>
        <v>Итого по подразделу: Подраздел: отопление</v>
      </c>
      <c r="B651" s="53"/>
      <c r="C651" s="53"/>
      <c r="D651" s="53"/>
      <c r="E651" s="53"/>
      <c r="F651" s="53"/>
      <c r="G651" s="53"/>
      <c r="H651" s="42">
        <f>SUM(O630:O650)</f>
        <v>1284.2799999999997</v>
      </c>
      <c r="I651" s="52"/>
      <c r="J651" s="42">
        <f>SUM(P630:P650)</f>
        <v>24751.620000000003</v>
      </c>
      <c r="K651" s="52"/>
    </row>
    <row r="652" spans="1:28" hidden="1" x14ac:dyDescent="0.2">
      <c r="A652" t="s">
        <v>860</v>
      </c>
      <c r="H652">
        <f>SUM(AC630:AC651)</f>
        <v>0</v>
      </c>
      <c r="J652">
        <f>SUM(AD630:AD651)</f>
        <v>0</v>
      </c>
    </row>
    <row r="653" spans="1:28" hidden="1" x14ac:dyDescent="0.2">
      <c r="A653" t="s">
        <v>861</v>
      </c>
      <c r="H653">
        <f>SUM(AE630:AE652)</f>
        <v>0</v>
      </c>
      <c r="J653">
        <f>SUM(AF630:AF652)</f>
        <v>0</v>
      </c>
    </row>
    <row r="655" spans="1:28" ht="16.5" x14ac:dyDescent="0.25">
      <c r="A655" s="32" t="str">
        <f>CONCATENATE("Подраздел: ",IF(Source!G405&lt;&gt;"Новый подраздел", Source!G405, ""))</f>
        <v>Подраздел: Подраздел: заземление</v>
      </c>
      <c r="B655" s="32"/>
      <c r="C655" s="32"/>
      <c r="D655" s="32"/>
      <c r="E655" s="32"/>
      <c r="F655" s="32"/>
      <c r="G655" s="32"/>
      <c r="H655" s="32"/>
      <c r="I655" s="32"/>
      <c r="J655" s="32"/>
      <c r="K655" s="32"/>
    </row>
    <row r="656" spans="1:28" ht="57" x14ac:dyDescent="0.2">
      <c r="A656" s="33">
        <v>64</v>
      </c>
      <c r="B656" s="33" t="str">
        <f>Source!F409</f>
        <v>4.8-187-2</v>
      </c>
      <c r="C656" s="33" t="s">
        <v>501</v>
      </c>
      <c r="D656" s="35" t="str">
        <f>Source!H409</f>
        <v>100 м</v>
      </c>
      <c r="E656" s="34">
        <f>Source!I409</f>
        <v>0.78</v>
      </c>
      <c r="F656" s="37"/>
      <c r="G656" s="36"/>
      <c r="H656" s="34"/>
      <c r="I656" s="37"/>
      <c r="J656" s="34"/>
      <c r="K656" s="37"/>
      <c r="Q656">
        <f>ROUND((Source!DN409/100)*ROUND((ROUND((Source!AF409*Source!AV409*Source!I409),2)),2), 2)</f>
        <v>165.5</v>
      </c>
      <c r="R656">
        <f>Source!X409</f>
        <v>3542.82</v>
      </c>
      <c r="S656">
        <f>ROUND((Source!DO409/100)*ROUND((ROUND((Source!AF409*Source!AV409*Source!I409),2)),2), 2)</f>
        <v>103.44</v>
      </c>
      <c r="T656">
        <f>Source!Y409</f>
        <v>1655.88</v>
      </c>
      <c r="U656">
        <f>ROUND((175/100)*ROUND((ROUND((Source!AE409*Source!AV409*Source!I409),2)),2), 2)</f>
        <v>16.28</v>
      </c>
      <c r="V656">
        <f>ROUND((160/100)*ROUND(ROUND((ROUND((Source!AE409*Source!AV409*Source!I409),2)*Source!BS409),2), 2), 2)</f>
        <v>387.78</v>
      </c>
    </row>
    <row r="657" spans="1:28" ht="14.25" x14ac:dyDescent="0.2">
      <c r="A657" s="33"/>
      <c r="B657" s="33"/>
      <c r="C657" s="33" t="s">
        <v>849</v>
      </c>
      <c r="D657" s="35"/>
      <c r="E657" s="34"/>
      <c r="F657" s="37">
        <f>Source!AO409</f>
        <v>177.55</v>
      </c>
      <c r="G657" s="36" t="str">
        <f>Source!DG409</f>
        <v/>
      </c>
      <c r="H657" s="34">
        <f>Source!AV409</f>
        <v>1.0669999999999999</v>
      </c>
      <c r="I657" s="37">
        <f>ROUND((ROUND((Source!AF409*Source!AV409*Source!I409),2)),2)</f>
        <v>147.77000000000001</v>
      </c>
      <c r="J657" s="34">
        <f>IF(Source!BA409&lt;&gt; 0, Source!BA409, 1)</f>
        <v>26.06</v>
      </c>
      <c r="K657" s="37">
        <f>Source!S409</f>
        <v>3850.89</v>
      </c>
      <c r="W657">
        <f>I657</f>
        <v>147.77000000000001</v>
      </c>
    </row>
    <row r="658" spans="1:28" ht="14.25" x14ac:dyDescent="0.2">
      <c r="A658" s="33"/>
      <c r="B658" s="33"/>
      <c r="C658" s="33" t="s">
        <v>850</v>
      </c>
      <c r="D658" s="35"/>
      <c r="E658" s="34"/>
      <c r="F658" s="37">
        <f>Source!AM409</f>
        <v>134.11000000000001</v>
      </c>
      <c r="G658" s="36" t="str">
        <f>Source!DE409</f>
        <v/>
      </c>
      <c r="H658" s="34">
        <f>Source!AV409</f>
        <v>1.0669999999999999</v>
      </c>
      <c r="I658" s="37">
        <f>(ROUND((ROUND(((Source!ET409)*Source!AV409*Source!I409),2)),2)+ROUND((ROUND(((Source!AE409-(Source!EU409))*Source!AV409*Source!I409),2)),2))</f>
        <v>111.61</v>
      </c>
      <c r="J658" s="34">
        <f>IF(Source!BB409&lt;&gt; 0, Source!BB409, 1)</f>
        <v>8.24</v>
      </c>
      <c r="K658" s="37">
        <f>Source!Q409</f>
        <v>919.67</v>
      </c>
    </row>
    <row r="659" spans="1:28" ht="14.25" x14ac:dyDescent="0.2">
      <c r="A659" s="33"/>
      <c r="B659" s="33"/>
      <c r="C659" s="33" t="s">
        <v>851</v>
      </c>
      <c r="D659" s="35"/>
      <c r="E659" s="34"/>
      <c r="F659" s="37">
        <f>Source!AN409</f>
        <v>11.17</v>
      </c>
      <c r="G659" s="36" t="str">
        <f>Source!DF409</f>
        <v/>
      </c>
      <c r="H659" s="34">
        <f>Source!AV409</f>
        <v>1.0669999999999999</v>
      </c>
      <c r="I659" s="39">
        <f>ROUND((ROUND((Source!AE409*Source!AV409*Source!I409),2)),2)</f>
        <v>9.3000000000000007</v>
      </c>
      <c r="J659" s="34">
        <f>IF(Source!BS409&lt;&gt; 0, Source!BS409, 1)</f>
        <v>26.06</v>
      </c>
      <c r="K659" s="39">
        <f>Source!R409</f>
        <v>242.36</v>
      </c>
      <c r="W659">
        <f>I659</f>
        <v>9.3000000000000007</v>
      </c>
    </row>
    <row r="660" spans="1:28" ht="14.25" x14ac:dyDescent="0.2">
      <c r="A660" s="33"/>
      <c r="B660" s="33"/>
      <c r="C660" s="33" t="s">
        <v>859</v>
      </c>
      <c r="D660" s="35"/>
      <c r="E660" s="34"/>
      <c r="F660" s="37">
        <f>Source!AL409</f>
        <v>210.7</v>
      </c>
      <c r="G660" s="36" t="str">
        <f>Source!DD409</f>
        <v/>
      </c>
      <c r="H660" s="34">
        <f>Source!AW409</f>
        <v>1.081</v>
      </c>
      <c r="I660" s="37">
        <f>ROUND((ROUND((Source!AC409*Source!AW409*Source!I409),2)),2)</f>
        <v>177.66</v>
      </c>
      <c r="J660" s="34">
        <f>IF(Source!BC409&lt;&gt; 0, Source!BC409, 1)</f>
        <v>6.98</v>
      </c>
      <c r="K660" s="37">
        <f>Source!P409</f>
        <v>1240.07</v>
      </c>
    </row>
    <row r="661" spans="1:28" ht="14.25" x14ac:dyDescent="0.2">
      <c r="A661" s="33"/>
      <c r="B661" s="33"/>
      <c r="C661" s="33" t="s">
        <v>852</v>
      </c>
      <c r="D661" s="35" t="s">
        <v>853</v>
      </c>
      <c r="E661" s="34">
        <f>Source!DN409</f>
        <v>112</v>
      </c>
      <c r="F661" s="37"/>
      <c r="G661" s="36"/>
      <c r="H661" s="34"/>
      <c r="I661" s="37">
        <f>SUM(Q656:Q660)</f>
        <v>165.5</v>
      </c>
      <c r="J661" s="34">
        <f>Source!BZ409</f>
        <v>92</v>
      </c>
      <c r="K661" s="37">
        <f>SUM(R656:R660)</f>
        <v>3542.82</v>
      </c>
    </row>
    <row r="662" spans="1:28" ht="14.25" x14ac:dyDescent="0.2">
      <c r="A662" s="33"/>
      <c r="B662" s="33"/>
      <c r="C662" s="33" t="s">
        <v>854</v>
      </c>
      <c r="D662" s="35" t="s">
        <v>853</v>
      </c>
      <c r="E662" s="34">
        <f>Source!DO409</f>
        <v>70</v>
      </c>
      <c r="F662" s="37"/>
      <c r="G662" s="36"/>
      <c r="H662" s="34"/>
      <c r="I662" s="37">
        <f>SUM(S656:S661)</f>
        <v>103.44</v>
      </c>
      <c r="J662" s="34">
        <f>Source!CA409</f>
        <v>43</v>
      </c>
      <c r="K662" s="37">
        <f>SUM(T656:T661)</f>
        <v>1655.88</v>
      </c>
    </row>
    <row r="663" spans="1:28" ht="14.25" x14ac:dyDescent="0.2">
      <c r="A663" s="33"/>
      <c r="B663" s="33"/>
      <c r="C663" s="33" t="s">
        <v>855</v>
      </c>
      <c r="D663" s="35" t="s">
        <v>853</v>
      </c>
      <c r="E663" s="34">
        <f>175</f>
        <v>175</v>
      </c>
      <c r="F663" s="37"/>
      <c r="G663" s="36"/>
      <c r="H663" s="34"/>
      <c r="I663" s="37">
        <f>SUM(U656:U662)</f>
        <v>16.28</v>
      </c>
      <c r="J663" s="34">
        <f>160</f>
        <v>160</v>
      </c>
      <c r="K663" s="37">
        <f>SUM(V656:V662)</f>
        <v>387.78</v>
      </c>
    </row>
    <row r="664" spans="1:28" ht="14.25" x14ac:dyDescent="0.2">
      <c r="A664" s="43"/>
      <c r="B664" s="43"/>
      <c r="C664" s="43" t="s">
        <v>856</v>
      </c>
      <c r="D664" s="44" t="s">
        <v>857</v>
      </c>
      <c r="E664" s="45">
        <f>Source!AQ409</f>
        <v>14.4</v>
      </c>
      <c r="F664" s="46"/>
      <c r="G664" s="47" t="str">
        <f>Source!DI409</f>
        <v/>
      </c>
      <c r="H664" s="45">
        <f>Source!AV409</f>
        <v>1.0669999999999999</v>
      </c>
      <c r="I664" s="46">
        <f>Source!U409</f>
        <v>11.984544</v>
      </c>
      <c r="J664" s="45"/>
      <c r="K664" s="46"/>
      <c r="AB664" s="40">
        <f>I664</f>
        <v>11.984544</v>
      </c>
    </row>
    <row r="665" spans="1:28" ht="15" x14ac:dyDescent="0.25">
      <c r="A665" s="48"/>
      <c r="B665" s="48"/>
      <c r="C665" s="49" t="s">
        <v>858</v>
      </c>
      <c r="D665" s="48"/>
      <c r="E665" s="48"/>
      <c r="F665" s="48"/>
      <c r="G665" s="48"/>
      <c r="H665" s="50">
        <f>I657+I658+I660+I661+I662+I663</f>
        <v>722.26</v>
      </c>
      <c r="I665" s="50"/>
      <c r="J665" s="50">
        <f>K657+K658+K660+K661+K662+K663</f>
        <v>11597.109999999999</v>
      </c>
      <c r="K665" s="50"/>
      <c r="O665" s="40">
        <f>I657+I658+I660+I661+I662+I663</f>
        <v>722.26</v>
      </c>
      <c r="P665" s="40">
        <f>K657+K658+K660+K661+K662+K663</f>
        <v>11597.109999999999</v>
      </c>
      <c r="X665">
        <f>IF(Source!BI409&lt;=1,I657+I658+I660+I661+I662+I663-0, 0)</f>
        <v>0</v>
      </c>
      <c r="Y665">
        <f>IF(Source!BI409=2,I657+I658+I660+I661+I662+I663-0, 0)</f>
        <v>722.26</v>
      </c>
      <c r="Z665">
        <f>IF(Source!BI409=3,I657+I658+I660+I661+I662+I663-0, 0)</f>
        <v>0</v>
      </c>
      <c r="AA665">
        <f>IF(Source!BI409=4,I657+I658+I660+I661+I662+I663,0)</f>
        <v>0</v>
      </c>
    </row>
    <row r="667" spans="1:28" ht="42.75" x14ac:dyDescent="0.2">
      <c r="A667" s="33">
        <v>65</v>
      </c>
      <c r="B667" s="33" t="str">
        <f>Source!F410</f>
        <v>4.8-186-1</v>
      </c>
      <c r="C667" s="33" t="s">
        <v>507</v>
      </c>
      <c r="D667" s="35" t="str">
        <f>Source!H410</f>
        <v>10 шт.</v>
      </c>
      <c r="E667" s="34">
        <f>Source!I410</f>
        <v>1.8</v>
      </c>
      <c r="F667" s="37"/>
      <c r="G667" s="36"/>
      <c r="H667" s="34"/>
      <c r="I667" s="37"/>
      <c r="J667" s="34"/>
      <c r="K667" s="37"/>
      <c r="Q667">
        <f>ROUND((Source!DN410/100)*ROUND((ROUND((Source!AF410*Source!AV410*Source!I410),2)),2), 2)</f>
        <v>245.86</v>
      </c>
      <c r="R667">
        <f>Source!X410</f>
        <v>5263.03</v>
      </c>
      <c r="S667">
        <f>ROUND((Source!DO410/100)*ROUND((ROUND((Source!AF410*Source!AV410*Source!I410),2)),2), 2)</f>
        <v>153.66</v>
      </c>
      <c r="T667">
        <f>Source!Y410</f>
        <v>2459.9</v>
      </c>
      <c r="U667">
        <f>ROUND((175/100)*ROUND((ROUND((Source!AE410*Source!AV410*Source!I410),2)),2), 2)</f>
        <v>24.83</v>
      </c>
      <c r="V667">
        <f>ROUND((160/100)*ROUND(ROUND((ROUND((Source!AE410*Source!AV410*Source!I410),2)*Source!BS410),2), 2), 2)</f>
        <v>591.66</v>
      </c>
    </row>
    <row r="668" spans="1:28" ht="14.25" x14ac:dyDescent="0.2">
      <c r="A668" s="33"/>
      <c r="B668" s="33"/>
      <c r="C668" s="33" t="s">
        <v>849</v>
      </c>
      <c r="D668" s="35"/>
      <c r="E668" s="34"/>
      <c r="F668" s="37">
        <f>Source!AO410</f>
        <v>114.3</v>
      </c>
      <c r="G668" s="36" t="str">
        <f>Source!DG410</f>
        <v/>
      </c>
      <c r="H668" s="34">
        <f>Source!AV410</f>
        <v>1.0669999999999999</v>
      </c>
      <c r="I668" s="37">
        <f>ROUND((ROUND((Source!AF410*Source!AV410*Source!I410),2)),2)</f>
        <v>219.52</v>
      </c>
      <c r="J668" s="34">
        <f>IF(Source!BA410&lt;&gt; 0, Source!BA410, 1)</f>
        <v>26.06</v>
      </c>
      <c r="K668" s="37">
        <f>Source!S410</f>
        <v>5720.69</v>
      </c>
      <c r="W668">
        <f>I668</f>
        <v>219.52</v>
      </c>
    </row>
    <row r="669" spans="1:28" ht="14.25" x14ac:dyDescent="0.2">
      <c r="A669" s="33"/>
      <c r="B669" s="33"/>
      <c r="C669" s="33" t="s">
        <v>850</v>
      </c>
      <c r="D669" s="35"/>
      <c r="E669" s="34"/>
      <c r="F669" s="37">
        <f>Source!AM410</f>
        <v>79.930000000000007</v>
      </c>
      <c r="G669" s="36" t="str">
        <f>Source!DE410</f>
        <v/>
      </c>
      <c r="H669" s="34">
        <f>Source!AV410</f>
        <v>1.0669999999999999</v>
      </c>
      <c r="I669" s="37">
        <f>(ROUND((ROUND(((Source!ET410)*Source!AV410*Source!I410),2)),2)+ROUND((ROUND(((Source!AE410-(Source!EU410))*Source!AV410*Source!I410),2)),2))</f>
        <v>153.51</v>
      </c>
      <c r="J669" s="34">
        <f>IF(Source!BB410&lt;&gt; 0, Source!BB410, 1)</f>
        <v>8.42</v>
      </c>
      <c r="K669" s="37">
        <f>Source!Q410</f>
        <v>1292.55</v>
      </c>
    </row>
    <row r="670" spans="1:28" ht="14.25" x14ac:dyDescent="0.2">
      <c r="A670" s="33"/>
      <c r="B670" s="33"/>
      <c r="C670" s="33" t="s">
        <v>851</v>
      </c>
      <c r="D670" s="35"/>
      <c r="E670" s="34"/>
      <c r="F670" s="37">
        <f>Source!AN410</f>
        <v>7.39</v>
      </c>
      <c r="G670" s="36" t="str">
        <f>Source!DF410</f>
        <v/>
      </c>
      <c r="H670" s="34">
        <f>Source!AV410</f>
        <v>1.0669999999999999</v>
      </c>
      <c r="I670" s="39">
        <f>ROUND((ROUND((Source!AE410*Source!AV410*Source!I410),2)),2)</f>
        <v>14.19</v>
      </c>
      <c r="J670" s="34">
        <f>IF(Source!BS410&lt;&gt; 0, Source!BS410, 1)</f>
        <v>26.06</v>
      </c>
      <c r="K670" s="39">
        <f>Source!R410</f>
        <v>369.79</v>
      </c>
      <c r="W670">
        <f>I670</f>
        <v>14.19</v>
      </c>
    </row>
    <row r="671" spans="1:28" ht="14.25" x14ac:dyDescent="0.2">
      <c r="A671" s="33"/>
      <c r="B671" s="33"/>
      <c r="C671" s="33" t="s">
        <v>859</v>
      </c>
      <c r="D671" s="35"/>
      <c r="E671" s="34"/>
      <c r="F671" s="37">
        <f>Source!AL410</f>
        <v>154.69999999999999</v>
      </c>
      <c r="G671" s="36" t="str">
        <f>Source!DD410</f>
        <v/>
      </c>
      <c r="H671" s="34">
        <f>Source!AW410</f>
        <v>1.081</v>
      </c>
      <c r="I671" s="37">
        <f>ROUND((ROUND((Source!AC410*Source!AW410*Source!I410),2)),2)</f>
        <v>301.02</v>
      </c>
      <c r="J671" s="34">
        <f>IF(Source!BC410&lt;&gt; 0, Source!BC410, 1)</f>
        <v>6.98</v>
      </c>
      <c r="K671" s="37">
        <f>Source!P410</f>
        <v>2101.12</v>
      </c>
    </row>
    <row r="672" spans="1:28" ht="14.25" x14ac:dyDescent="0.2">
      <c r="A672" s="33"/>
      <c r="B672" s="33"/>
      <c r="C672" s="33" t="s">
        <v>852</v>
      </c>
      <c r="D672" s="35" t="s">
        <v>853</v>
      </c>
      <c r="E672" s="34">
        <f>Source!DN410</f>
        <v>112</v>
      </c>
      <c r="F672" s="37"/>
      <c r="G672" s="36"/>
      <c r="H672" s="34"/>
      <c r="I672" s="37">
        <f>SUM(Q667:Q671)</f>
        <v>245.86</v>
      </c>
      <c r="J672" s="34">
        <f>Source!BZ410</f>
        <v>92</v>
      </c>
      <c r="K672" s="37">
        <f>SUM(R667:R671)</f>
        <v>5263.03</v>
      </c>
    </row>
    <row r="673" spans="1:28" ht="14.25" x14ac:dyDescent="0.2">
      <c r="A673" s="33"/>
      <c r="B673" s="33"/>
      <c r="C673" s="33" t="s">
        <v>854</v>
      </c>
      <c r="D673" s="35" t="s">
        <v>853</v>
      </c>
      <c r="E673" s="34">
        <f>Source!DO410</f>
        <v>70</v>
      </c>
      <c r="F673" s="37"/>
      <c r="G673" s="36"/>
      <c r="H673" s="34"/>
      <c r="I673" s="37">
        <f>SUM(S667:S672)</f>
        <v>153.66</v>
      </c>
      <c r="J673" s="34">
        <f>Source!CA410</f>
        <v>43</v>
      </c>
      <c r="K673" s="37">
        <f>SUM(T667:T672)</f>
        <v>2459.9</v>
      </c>
    </row>
    <row r="674" spans="1:28" ht="14.25" x14ac:dyDescent="0.2">
      <c r="A674" s="33"/>
      <c r="B674" s="33"/>
      <c r="C674" s="33" t="s">
        <v>855</v>
      </c>
      <c r="D674" s="35" t="s">
        <v>853</v>
      </c>
      <c r="E674" s="34">
        <f>175</f>
        <v>175</v>
      </c>
      <c r="F674" s="37"/>
      <c r="G674" s="36"/>
      <c r="H674" s="34"/>
      <c r="I674" s="37">
        <f>SUM(U667:U673)</f>
        <v>24.83</v>
      </c>
      <c r="J674" s="34">
        <f>160</f>
        <v>160</v>
      </c>
      <c r="K674" s="37">
        <f>SUM(V667:V673)</f>
        <v>591.66</v>
      </c>
    </row>
    <row r="675" spans="1:28" ht="14.25" x14ac:dyDescent="0.2">
      <c r="A675" s="43"/>
      <c r="B675" s="43"/>
      <c r="C675" s="43" t="s">
        <v>856</v>
      </c>
      <c r="D675" s="44" t="s">
        <v>857</v>
      </c>
      <c r="E675" s="45">
        <f>Source!AQ410</f>
        <v>9.27</v>
      </c>
      <c r="F675" s="46"/>
      <c r="G675" s="47" t="str">
        <f>Source!DI410</f>
        <v/>
      </c>
      <c r="H675" s="45">
        <f>Source!AV410</f>
        <v>1.0669999999999999</v>
      </c>
      <c r="I675" s="46">
        <f>Source!U410</f>
        <v>17.803961999999999</v>
      </c>
      <c r="J675" s="45"/>
      <c r="K675" s="46"/>
      <c r="AB675" s="40">
        <f>I675</f>
        <v>17.803961999999999</v>
      </c>
    </row>
    <row r="676" spans="1:28" ht="15" x14ac:dyDescent="0.25">
      <c r="A676" s="48"/>
      <c r="B676" s="48"/>
      <c r="C676" s="49" t="s">
        <v>858</v>
      </c>
      <c r="D676" s="48"/>
      <c r="E676" s="48"/>
      <c r="F676" s="48"/>
      <c r="G676" s="48"/>
      <c r="H676" s="50">
        <f>I668+I669+I671+I672+I673+I674</f>
        <v>1098.3999999999999</v>
      </c>
      <c r="I676" s="50"/>
      <c r="J676" s="50">
        <f>K668+K669+K671+K672+K673+K674</f>
        <v>17428.95</v>
      </c>
      <c r="K676" s="50"/>
      <c r="O676" s="40">
        <f>I668+I669+I671+I672+I673+I674</f>
        <v>1098.3999999999999</v>
      </c>
      <c r="P676" s="40">
        <f>K668+K669+K671+K672+K673+K674</f>
        <v>17428.95</v>
      </c>
      <c r="X676">
        <f>IF(Source!BI410&lt;=1,I668+I669+I671+I672+I673+I674-0, 0)</f>
        <v>0</v>
      </c>
      <c r="Y676">
        <f>IF(Source!BI410=2,I668+I669+I671+I672+I673+I674-0, 0)</f>
        <v>1098.3999999999999</v>
      </c>
      <c r="Z676">
        <f>IF(Source!BI410=3,I668+I669+I671+I672+I673+I674-0, 0)</f>
        <v>0</v>
      </c>
      <c r="AA676">
        <f>IF(Source!BI410=4,I668+I669+I671+I672+I673+I674,0)</f>
        <v>0</v>
      </c>
    </row>
    <row r="678" spans="1:28" ht="57" x14ac:dyDescent="0.2">
      <c r="A678" s="33">
        <v>66</v>
      </c>
      <c r="B678" s="33" t="str">
        <f>Source!F411</f>
        <v>4.8-187-10</v>
      </c>
      <c r="C678" s="33" t="s">
        <v>512</v>
      </c>
      <c r="D678" s="35" t="str">
        <f>Source!H411</f>
        <v>100 м</v>
      </c>
      <c r="E678" s="34">
        <f>Source!I411</f>
        <v>0.8</v>
      </c>
      <c r="F678" s="37"/>
      <c r="G678" s="36"/>
      <c r="H678" s="34"/>
      <c r="I678" s="37"/>
      <c r="J678" s="34"/>
      <c r="K678" s="37"/>
      <c r="Q678">
        <f>ROUND((Source!DN411/100)*ROUND((ROUND((Source!AF411*Source!AV411*Source!I411),2)),2), 2)</f>
        <v>473.87</v>
      </c>
      <c r="R678">
        <f>Source!X411</f>
        <v>10143.91</v>
      </c>
      <c r="S678">
        <f>ROUND((Source!DO411/100)*ROUND((ROUND((Source!AF411*Source!AV411*Source!I411),2)),2), 2)</f>
        <v>296.17</v>
      </c>
      <c r="T678">
        <f>Source!Y411</f>
        <v>4741.18</v>
      </c>
      <c r="U678">
        <f>ROUND((175/100)*ROUND((ROUND((Source!AE411*Source!AV411*Source!I411),2)),2), 2)</f>
        <v>2.52</v>
      </c>
      <c r="V678">
        <f>ROUND((160/100)*ROUND(ROUND((ROUND((Source!AE411*Source!AV411*Source!I411),2)*Source!BS411),2), 2), 2)</f>
        <v>60.05</v>
      </c>
    </row>
    <row r="679" spans="1:28" ht="14.25" x14ac:dyDescent="0.2">
      <c r="A679" s="33"/>
      <c r="B679" s="33"/>
      <c r="C679" s="33" t="s">
        <v>849</v>
      </c>
      <c r="D679" s="35"/>
      <c r="E679" s="34"/>
      <c r="F679" s="37">
        <f>Source!AO411</f>
        <v>495.67</v>
      </c>
      <c r="G679" s="36" t="str">
        <f>Source!DG411</f>
        <v/>
      </c>
      <c r="H679" s="34">
        <f>Source!AV411</f>
        <v>1.0669999999999999</v>
      </c>
      <c r="I679" s="37">
        <f>ROUND((ROUND((Source!AF411*Source!AV411*Source!I411),2)),2)</f>
        <v>423.1</v>
      </c>
      <c r="J679" s="34">
        <f>IF(Source!BA411&lt;&gt; 0, Source!BA411, 1)</f>
        <v>26.06</v>
      </c>
      <c r="K679" s="37">
        <f>Source!S411</f>
        <v>11025.99</v>
      </c>
      <c r="W679">
        <f>I679</f>
        <v>423.1</v>
      </c>
    </row>
    <row r="680" spans="1:28" ht="14.25" x14ac:dyDescent="0.2">
      <c r="A680" s="33"/>
      <c r="B680" s="33"/>
      <c r="C680" s="33" t="s">
        <v>850</v>
      </c>
      <c r="D680" s="35"/>
      <c r="E680" s="34"/>
      <c r="F680" s="37">
        <f>Source!AM411</f>
        <v>28.5</v>
      </c>
      <c r="G680" s="36" t="str">
        <f>Source!DE411</f>
        <v/>
      </c>
      <c r="H680" s="34">
        <f>Source!AV411</f>
        <v>1.0669999999999999</v>
      </c>
      <c r="I680" s="37">
        <f>(ROUND((ROUND(((Source!ET411)*Source!AV411*Source!I411),2)),2)+ROUND((ROUND(((Source!AE411-(Source!EU411))*Source!AV411*Source!I411),2)),2))</f>
        <v>24.33</v>
      </c>
      <c r="J680" s="34">
        <f>IF(Source!BB411&lt;&gt; 0, Source!BB411, 1)</f>
        <v>7.77</v>
      </c>
      <c r="K680" s="37">
        <f>Source!Q411</f>
        <v>189.04</v>
      </c>
    </row>
    <row r="681" spans="1:28" ht="14.25" x14ac:dyDescent="0.2">
      <c r="A681" s="33"/>
      <c r="B681" s="33"/>
      <c r="C681" s="33" t="s">
        <v>851</v>
      </c>
      <c r="D681" s="35"/>
      <c r="E681" s="34"/>
      <c r="F681" s="37">
        <f>Source!AN411</f>
        <v>1.69</v>
      </c>
      <c r="G681" s="36" t="str">
        <f>Source!DF411</f>
        <v/>
      </c>
      <c r="H681" s="34">
        <f>Source!AV411</f>
        <v>1.0669999999999999</v>
      </c>
      <c r="I681" s="39">
        <f>ROUND((ROUND((Source!AE411*Source!AV411*Source!I411),2)),2)</f>
        <v>1.44</v>
      </c>
      <c r="J681" s="34">
        <f>IF(Source!BS411&lt;&gt; 0, Source!BS411, 1)</f>
        <v>26.06</v>
      </c>
      <c r="K681" s="39">
        <f>Source!R411</f>
        <v>37.53</v>
      </c>
      <c r="W681">
        <f>I681</f>
        <v>1.44</v>
      </c>
    </row>
    <row r="682" spans="1:28" ht="14.25" x14ac:dyDescent="0.2">
      <c r="A682" s="33"/>
      <c r="B682" s="33"/>
      <c r="C682" s="33" t="s">
        <v>859</v>
      </c>
      <c r="D682" s="35"/>
      <c r="E682" s="34"/>
      <c r="F682" s="37">
        <f>Source!AL411</f>
        <v>68.81</v>
      </c>
      <c r="G682" s="36" t="str">
        <f>Source!DD411</f>
        <v/>
      </c>
      <c r="H682" s="34">
        <f>Source!AW411</f>
        <v>1.081</v>
      </c>
      <c r="I682" s="37">
        <f>ROUND((ROUND((Source!AC411*Source!AW411*Source!I411),2)),2)</f>
        <v>59.51</v>
      </c>
      <c r="J682" s="34">
        <f>IF(Source!BC411&lt;&gt; 0, Source!BC411, 1)</f>
        <v>6.98</v>
      </c>
      <c r="K682" s="37">
        <f>Source!P411</f>
        <v>415.38</v>
      </c>
    </row>
    <row r="683" spans="1:28" ht="14.25" x14ac:dyDescent="0.2">
      <c r="A683" s="33"/>
      <c r="B683" s="33"/>
      <c r="C683" s="33" t="s">
        <v>852</v>
      </c>
      <c r="D683" s="35" t="s">
        <v>853</v>
      </c>
      <c r="E683" s="34">
        <f>Source!DN411</f>
        <v>112</v>
      </c>
      <c r="F683" s="37"/>
      <c r="G683" s="36"/>
      <c r="H683" s="34"/>
      <c r="I683" s="37">
        <f>SUM(Q678:Q682)</f>
        <v>473.87</v>
      </c>
      <c r="J683" s="34">
        <f>Source!BZ411</f>
        <v>92</v>
      </c>
      <c r="K683" s="37">
        <f>SUM(R678:R682)</f>
        <v>10143.91</v>
      </c>
    </row>
    <row r="684" spans="1:28" ht="14.25" x14ac:dyDescent="0.2">
      <c r="A684" s="33"/>
      <c r="B684" s="33"/>
      <c r="C684" s="33" t="s">
        <v>854</v>
      </c>
      <c r="D684" s="35" t="s">
        <v>853</v>
      </c>
      <c r="E684" s="34">
        <f>Source!DO411</f>
        <v>70</v>
      </c>
      <c r="F684" s="37"/>
      <c r="G684" s="36"/>
      <c r="H684" s="34"/>
      <c r="I684" s="37">
        <f>SUM(S678:S683)</f>
        <v>296.17</v>
      </c>
      <c r="J684" s="34">
        <f>Source!CA411</f>
        <v>43</v>
      </c>
      <c r="K684" s="37">
        <f>SUM(T678:T683)</f>
        <v>4741.18</v>
      </c>
    </row>
    <row r="685" spans="1:28" ht="14.25" x14ac:dyDescent="0.2">
      <c r="A685" s="33"/>
      <c r="B685" s="33"/>
      <c r="C685" s="33" t="s">
        <v>855</v>
      </c>
      <c r="D685" s="35" t="s">
        <v>853</v>
      </c>
      <c r="E685" s="34">
        <f>175</f>
        <v>175</v>
      </c>
      <c r="F685" s="37"/>
      <c r="G685" s="36"/>
      <c r="H685" s="34"/>
      <c r="I685" s="37">
        <f>SUM(U678:U684)</f>
        <v>2.52</v>
      </c>
      <c r="J685" s="34">
        <f>160</f>
        <v>160</v>
      </c>
      <c r="K685" s="37">
        <f>SUM(V678:V684)</f>
        <v>60.05</v>
      </c>
    </row>
    <row r="686" spans="1:28" ht="14.25" x14ac:dyDescent="0.2">
      <c r="A686" s="43"/>
      <c r="B686" s="43"/>
      <c r="C686" s="43" t="s">
        <v>856</v>
      </c>
      <c r="D686" s="44" t="s">
        <v>857</v>
      </c>
      <c r="E686" s="45">
        <f>Source!AQ411</f>
        <v>40.200000000000003</v>
      </c>
      <c r="F686" s="46"/>
      <c r="G686" s="47" t="str">
        <f>Source!DI411</f>
        <v/>
      </c>
      <c r="H686" s="45">
        <f>Source!AV411</f>
        <v>1.0669999999999999</v>
      </c>
      <c r="I686" s="46">
        <f>Source!U411</f>
        <v>34.314720000000001</v>
      </c>
      <c r="J686" s="45"/>
      <c r="K686" s="46"/>
      <c r="AB686" s="40">
        <f>I686</f>
        <v>34.314720000000001</v>
      </c>
    </row>
    <row r="687" spans="1:28" ht="15" x14ac:dyDescent="0.25">
      <c r="A687" s="48"/>
      <c r="B687" s="48"/>
      <c r="C687" s="49" t="s">
        <v>858</v>
      </c>
      <c r="D687" s="48"/>
      <c r="E687" s="48"/>
      <c r="F687" s="48"/>
      <c r="G687" s="48"/>
      <c r="H687" s="50">
        <f>I679+I680+I682+I683+I684+I685</f>
        <v>1279.5</v>
      </c>
      <c r="I687" s="50"/>
      <c r="J687" s="50">
        <f>K679+K680+K682+K683+K684+K685</f>
        <v>26575.55</v>
      </c>
      <c r="K687" s="50"/>
      <c r="O687" s="40">
        <f>I679+I680+I682+I683+I684+I685</f>
        <v>1279.5</v>
      </c>
      <c r="P687" s="40">
        <f>K679+K680+K682+K683+K684+K685</f>
        <v>26575.55</v>
      </c>
      <c r="X687">
        <f>IF(Source!BI411&lt;=1,I679+I680+I682+I683+I684+I685-0, 0)</f>
        <v>0</v>
      </c>
      <c r="Y687">
        <f>IF(Source!BI411=2,I679+I680+I682+I683+I684+I685-0, 0)</f>
        <v>1279.5</v>
      </c>
      <c r="Z687">
        <f>IF(Source!BI411=3,I679+I680+I682+I683+I684+I685-0, 0)</f>
        <v>0</v>
      </c>
      <c r="AA687">
        <f>IF(Source!BI411=4,I679+I680+I682+I683+I684+I685,0)</f>
        <v>0</v>
      </c>
    </row>
    <row r="689" spans="1:27" ht="57" x14ac:dyDescent="0.2">
      <c r="A689" s="43">
        <v>67</v>
      </c>
      <c r="B689" s="43" t="str">
        <f>Source!F412</f>
        <v>1.23-13-103</v>
      </c>
      <c r="C689" s="43" t="s">
        <v>516</v>
      </c>
      <c r="D689" s="44" t="str">
        <f>Source!H412</f>
        <v>км</v>
      </c>
      <c r="E689" s="45">
        <f>Source!I412</f>
        <v>0.08</v>
      </c>
      <c r="F689" s="46">
        <f>Source!AL412</f>
        <v>42288.82</v>
      </c>
      <c r="G689" s="47" t="str">
        <f>Source!DD412</f>
        <v/>
      </c>
      <c r="H689" s="45">
        <f>Source!AW412</f>
        <v>1</v>
      </c>
      <c r="I689" s="46">
        <f>ROUND((ROUND((Source!AC412*Source!AW412*Source!I412),2)),2)</f>
        <v>3383.11</v>
      </c>
      <c r="J689" s="45">
        <f>IF(Source!BC412&lt;&gt; 0, Source!BC412, 1)</f>
        <v>9.3800000000000008</v>
      </c>
      <c r="K689" s="46">
        <f>Source!P412</f>
        <v>31733.57</v>
      </c>
      <c r="Q689">
        <f>ROUND((Source!DN412/100)*ROUND((ROUND((Source!AF412*Source!AV412*Source!I412),2)),2), 2)</f>
        <v>0</v>
      </c>
      <c r="R689">
        <f>Source!X412</f>
        <v>0</v>
      </c>
      <c r="S689">
        <f>ROUND((Source!DO412/100)*ROUND((ROUND((Source!AF412*Source!AV412*Source!I412),2)),2), 2)</f>
        <v>0</v>
      </c>
      <c r="T689">
        <f>Source!Y412</f>
        <v>0</v>
      </c>
      <c r="U689">
        <f>ROUND((175/100)*ROUND((ROUND((Source!AE412*Source!AV412*Source!I412),2)),2), 2)</f>
        <v>0</v>
      </c>
      <c r="V689">
        <f>ROUND((160/100)*ROUND(ROUND((ROUND((Source!AE412*Source!AV412*Source!I412),2)*Source!BS412),2), 2), 2)</f>
        <v>0</v>
      </c>
    </row>
    <row r="690" spans="1:27" ht="15" x14ac:dyDescent="0.25">
      <c r="A690" s="48"/>
      <c r="B690" s="48"/>
      <c r="C690" s="49" t="s">
        <v>858</v>
      </c>
      <c r="D690" s="48"/>
      <c r="E690" s="48"/>
      <c r="F690" s="48"/>
      <c r="G690" s="48"/>
      <c r="H690" s="50">
        <f>I689</f>
        <v>3383.11</v>
      </c>
      <c r="I690" s="50"/>
      <c r="J690" s="50">
        <f>K689</f>
        <v>31733.57</v>
      </c>
      <c r="K690" s="50"/>
      <c r="O690" s="40">
        <f>I689</f>
        <v>3383.11</v>
      </c>
      <c r="P690" s="40">
        <f>K689</f>
        <v>31733.57</v>
      </c>
      <c r="X690">
        <f>IF(Source!BI412&lt;=1,I689-0, 0)</f>
        <v>0</v>
      </c>
      <c r="Y690">
        <f>IF(Source!BI412=2,I689-0, 0)</f>
        <v>3383.11</v>
      </c>
      <c r="Z690">
        <f>IF(Source!BI412=3,I689-0, 0)</f>
        <v>0</v>
      </c>
      <c r="AA690">
        <f>IF(Source!BI412=4,I689,0)</f>
        <v>0</v>
      </c>
    </row>
    <row r="692" spans="1:27" ht="42.75" x14ac:dyDescent="0.2">
      <c r="A692" s="43">
        <v>68</v>
      </c>
      <c r="B692" s="43" t="str">
        <f>Source!F413</f>
        <v>1.21-5-740</v>
      </c>
      <c r="C692" s="43" t="s">
        <v>524</v>
      </c>
      <c r="D692" s="44" t="str">
        <f>Source!H413</f>
        <v>шт.</v>
      </c>
      <c r="E692" s="45">
        <f>Source!I413</f>
        <v>4</v>
      </c>
      <c r="F692" s="46">
        <f>Source!AL413</f>
        <v>7.24</v>
      </c>
      <c r="G692" s="47" t="str">
        <f>Source!DD413</f>
        <v/>
      </c>
      <c r="H692" s="45">
        <f>Source!AW413</f>
        <v>1</v>
      </c>
      <c r="I692" s="46">
        <f>ROUND((ROUND((Source!AC413*Source!AW413*Source!I413),2)),2)</f>
        <v>28.96</v>
      </c>
      <c r="J692" s="45">
        <f>IF(Source!BC413&lt;&gt; 0, Source!BC413, 1)</f>
        <v>4.83</v>
      </c>
      <c r="K692" s="46">
        <f>Source!P413</f>
        <v>139.88</v>
      </c>
      <c r="Q692">
        <f>ROUND((Source!DN413/100)*ROUND((ROUND((Source!AF413*Source!AV413*Source!I413),2)),2), 2)</f>
        <v>0</v>
      </c>
      <c r="R692">
        <f>Source!X413</f>
        <v>0</v>
      </c>
      <c r="S692">
        <f>ROUND((Source!DO413/100)*ROUND((ROUND((Source!AF413*Source!AV413*Source!I413),2)),2), 2)</f>
        <v>0</v>
      </c>
      <c r="T692">
        <f>Source!Y413</f>
        <v>0</v>
      </c>
      <c r="U692">
        <f>ROUND((175/100)*ROUND((ROUND((Source!AE413*Source!AV413*Source!I413),2)),2), 2)</f>
        <v>0</v>
      </c>
      <c r="V692">
        <f>ROUND((160/100)*ROUND(ROUND((ROUND((Source!AE413*Source!AV413*Source!I413),2)*Source!BS413),2), 2), 2)</f>
        <v>0</v>
      </c>
    </row>
    <row r="693" spans="1:27" ht="15" x14ac:dyDescent="0.25">
      <c r="A693" s="48"/>
      <c r="B693" s="48"/>
      <c r="C693" s="49" t="s">
        <v>858</v>
      </c>
      <c r="D693" s="48"/>
      <c r="E693" s="48"/>
      <c r="F693" s="48"/>
      <c r="G693" s="48"/>
      <c r="H693" s="50">
        <f>I692</f>
        <v>28.96</v>
      </c>
      <c r="I693" s="50"/>
      <c r="J693" s="50">
        <f>K692</f>
        <v>139.88</v>
      </c>
      <c r="K693" s="50"/>
      <c r="O693" s="40">
        <f>I692</f>
        <v>28.96</v>
      </c>
      <c r="P693" s="40">
        <f>K692</f>
        <v>139.88</v>
      </c>
      <c r="X693">
        <f>IF(Source!BI413&lt;=1,I692-0, 0)</f>
        <v>0</v>
      </c>
      <c r="Y693">
        <f>IF(Source!BI413=2,I692-0, 0)</f>
        <v>28.96</v>
      </c>
      <c r="Z693">
        <f>IF(Source!BI413=3,I692-0, 0)</f>
        <v>0</v>
      </c>
      <c r="AA693">
        <f>IF(Source!BI413=4,I692,0)</f>
        <v>0</v>
      </c>
    </row>
    <row r="695" spans="1:27" ht="42.75" x14ac:dyDescent="0.2">
      <c r="A695" s="43">
        <v>69</v>
      </c>
      <c r="B695" s="43" t="str">
        <f>Source!F414</f>
        <v>1.21-5-739</v>
      </c>
      <c r="C695" s="43" t="s">
        <v>528</v>
      </c>
      <c r="D695" s="44" t="str">
        <f>Source!H414</f>
        <v>шт.</v>
      </c>
      <c r="E695" s="45">
        <f>Source!I414</f>
        <v>8</v>
      </c>
      <c r="F695" s="46">
        <f>Source!AL414</f>
        <v>6.68</v>
      </c>
      <c r="G695" s="47" t="str">
        <f>Source!DD414</f>
        <v/>
      </c>
      <c r="H695" s="45">
        <f>Source!AW414</f>
        <v>1</v>
      </c>
      <c r="I695" s="46">
        <f>ROUND((ROUND((Source!AC414*Source!AW414*Source!I414),2)),2)</f>
        <v>53.44</v>
      </c>
      <c r="J695" s="45">
        <f>IF(Source!BC414&lt;&gt; 0, Source!BC414, 1)</f>
        <v>4.68</v>
      </c>
      <c r="K695" s="46">
        <f>Source!P414</f>
        <v>250.1</v>
      </c>
      <c r="Q695">
        <f>ROUND((Source!DN414/100)*ROUND((ROUND((Source!AF414*Source!AV414*Source!I414),2)),2), 2)</f>
        <v>0</v>
      </c>
      <c r="R695">
        <f>Source!X414</f>
        <v>0</v>
      </c>
      <c r="S695">
        <f>ROUND((Source!DO414/100)*ROUND((ROUND((Source!AF414*Source!AV414*Source!I414),2)),2), 2)</f>
        <v>0</v>
      </c>
      <c r="T695">
        <f>Source!Y414</f>
        <v>0</v>
      </c>
      <c r="U695">
        <f>ROUND((175/100)*ROUND((ROUND((Source!AE414*Source!AV414*Source!I414),2)),2), 2)</f>
        <v>0</v>
      </c>
      <c r="V695">
        <f>ROUND((160/100)*ROUND(ROUND((ROUND((Source!AE414*Source!AV414*Source!I414),2)*Source!BS414),2), 2), 2)</f>
        <v>0</v>
      </c>
    </row>
    <row r="696" spans="1:27" ht="15" x14ac:dyDescent="0.25">
      <c r="A696" s="48"/>
      <c r="B696" s="48"/>
      <c r="C696" s="49" t="s">
        <v>858</v>
      </c>
      <c r="D696" s="48"/>
      <c r="E696" s="48"/>
      <c r="F696" s="48"/>
      <c r="G696" s="48"/>
      <c r="H696" s="50">
        <f>I695</f>
        <v>53.44</v>
      </c>
      <c r="I696" s="50"/>
      <c r="J696" s="50">
        <f>K695</f>
        <v>250.1</v>
      </c>
      <c r="K696" s="50"/>
      <c r="O696" s="40">
        <f>I695</f>
        <v>53.44</v>
      </c>
      <c r="P696" s="40">
        <f>K695</f>
        <v>250.1</v>
      </c>
      <c r="X696">
        <f>IF(Source!BI414&lt;=1,I695-0, 0)</f>
        <v>0</v>
      </c>
      <c r="Y696">
        <f>IF(Source!BI414=2,I695-0, 0)</f>
        <v>53.44</v>
      </c>
      <c r="Z696">
        <f>IF(Source!BI414=3,I695-0, 0)</f>
        <v>0</v>
      </c>
      <c r="AA696">
        <f>IF(Source!BI414=4,I695,0)</f>
        <v>0</v>
      </c>
    </row>
    <row r="699" spans="1:27" ht="15" x14ac:dyDescent="0.25">
      <c r="A699" s="53" t="str">
        <f>CONCATENATE("Итого по подразделу: ",IF(Source!G416&lt;&gt;"Новый подраздел", Source!G416, ""))</f>
        <v>Итого по подразделу: Подраздел: заземление</v>
      </c>
      <c r="B699" s="53"/>
      <c r="C699" s="53"/>
      <c r="D699" s="53"/>
      <c r="E699" s="53"/>
      <c r="F699" s="53"/>
      <c r="G699" s="53"/>
      <c r="H699" s="42">
        <f>SUM(O655:O698)</f>
        <v>6565.67</v>
      </c>
      <c r="I699" s="52"/>
      <c r="J699" s="42">
        <f>SUM(P655:P698)</f>
        <v>87725.16</v>
      </c>
      <c r="K699" s="52"/>
    </row>
    <row r="700" spans="1:27" hidden="1" x14ac:dyDescent="0.2">
      <c r="A700" t="s">
        <v>860</v>
      </c>
      <c r="H700">
        <f>SUM(AC655:AC699)</f>
        <v>0</v>
      </c>
      <c r="J700">
        <f>SUM(AD655:AD699)</f>
        <v>0</v>
      </c>
    </row>
    <row r="701" spans="1:27" hidden="1" x14ac:dyDescent="0.2">
      <c r="A701" t="s">
        <v>861</v>
      </c>
      <c r="H701">
        <f>SUM(AE655:AE700)</f>
        <v>0</v>
      </c>
      <c r="J701">
        <f>SUM(AF655:AF700)</f>
        <v>0</v>
      </c>
    </row>
    <row r="703" spans="1:27" ht="15" x14ac:dyDescent="0.25">
      <c r="A703" s="53" t="str">
        <f>CONCATENATE("Итого по разделу: ",IF(Source!G446&lt;&gt;"Новый раздел", Source!G446, ""))</f>
        <v>Итого по разделу: Раздел: Электротехнические решения</v>
      </c>
      <c r="B703" s="53"/>
      <c r="C703" s="53"/>
      <c r="D703" s="53"/>
      <c r="E703" s="53"/>
      <c r="F703" s="53"/>
      <c r="G703" s="53"/>
      <c r="H703" s="42">
        <f>SUM(O413:O702)</f>
        <v>31468.729999999996</v>
      </c>
      <c r="I703" s="52"/>
      <c r="J703" s="42">
        <f>SUM(P413:P702)</f>
        <v>500098.37999999989</v>
      </c>
      <c r="K703" s="52"/>
    </row>
    <row r="704" spans="1:27" hidden="1" x14ac:dyDescent="0.2">
      <c r="A704" t="s">
        <v>860</v>
      </c>
      <c r="H704">
        <f>SUM(AC413:AC703)</f>
        <v>0</v>
      </c>
      <c r="J704">
        <f>SUM(AD413:AD703)</f>
        <v>0</v>
      </c>
    </row>
    <row r="705" spans="1:27" hidden="1" x14ac:dyDescent="0.2">
      <c r="A705" t="s">
        <v>861</v>
      </c>
      <c r="H705">
        <f>SUM(AE413:AE704)</f>
        <v>0</v>
      </c>
      <c r="J705">
        <f>SUM(AF413:AF704)</f>
        <v>0</v>
      </c>
    </row>
    <row r="707" spans="1:27" ht="16.5" x14ac:dyDescent="0.25">
      <c r="A707" s="32" t="str">
        <f>CONCATENATE("Раздел: ",IF(Source!G476&lt;&gt;"Новый раздел", Source!G476, ""))</f>
        <v>Раздел: Раздел: Оборудование</v>
      </c>
      <c r="B707" s="32"/>
      <c r="C707" s="32"/>
      <c r="D707" s="32"/>
      <c r="E707" s="32"/>
      <c r="F707" s="32"/>
      <c r="G707" s="32"/>
      <c r="H707" s="32"/>
      <c r="I707" s="32"/>
      <c r="J707" s="32"/>
      <c r="K707" s="32"/>
    </row>
    <row r="708" spans="1:27" ht="155.25" x14ac:dyDescent="0.2">
      <c r="A708" s="43">
        <v>70</v>
      </c>
      <c r="B708" s="43" t="str">
        <f>Source!F480</f>
        <v>Данные производителя</v>
      </c>
      <c r="C708" s="43" t="s">
        <v>862</v>
      </c>
      <c r="D708" s="44" t="str">
        <f>Source!H480</f>
        <v>К-Т</v>
      </c>
      <c r="E708" s="45">
        <f>Source!I480</f>
        <v>1</v>
      </c>
      <c r="F708" s="46">
        <f>Source!AL480</f>
        <v>3812468.87</v>
      </c>
      <c r="G708" s="47" t="str">
        <f>Source!DD480</f>
        <v/>
      </c>
      <c r="H708" s="45">
        <f>Source!AW480</f>
        <v>1</v>
      </c>
      <c r="I708" s="46">
        <f>ROUND((ROUND((Source!AC480*Source!AW480*Source!I480),2)),2)</f>
        <v>3812468.87</v>
      </c>
      <c r="J708" s="45">
        <f>IF(Source!BC480&lt;&gt; 0, Source!BC480, 1)</f>
        <v>5.14</v>
      </c>
      <c r="K708" s="46">
        <f>Source!P480</f>
        <v>19596089.989999998</v>
      </c>
      <c r="Q708">
        <f>ROUND((Source!DN480/100)*ROUND((ROUND((Source!AF480*Source!AV480*Source!I480),2)),2), 2)</f>
        <v>0</v>
      </c>
      <c r="R708">
        <f>Source!X480</f>
        <v>0</v>
      </c>
      <c r="S708">
        <f>ROUND((Source!DO480/100)*ROUND((ROUND((Source!AF480*Source!AV480*Source!I480),2)),2), 2)</f>
        <v>0</v>
      </c>
      <c r="T708">
        <f>Source!Y480</f>
        <v>0</v>
      </c>
      <c r="U708">
        <f>ROUND((175/100)*ROUND((ROUND((Source!AE480*Source!AV480*Source!I480),2)),2), 2)</f>
        <v>0</v>
      </c>
      <c r="V708">
        <f>ROUND((160/100)*ROUND(ROUND((ROUND((Source!AE480*Source!AV480*Source!I480),2)*Source!BS480),2), 2), 2)</f>
        <v>0</v>
      </c>
    </row>
    <row r="709" spans="1:27" ht="15" x14ac:dyDescent="0.25">
      <c r="A709" s="48"/>
      <c r="B709" s="48"/>
      <c r="C709" s="49" t="s">
        <v>858</v>
      </c>
      <c r="D709" s="48"/>
      <c r="E709" s="48"/>
      <c r="F709" s="48"/>
      <c r="G709" s="48"/>
      <c r="H709" s="50">
        <f>I708</f>
        <v>3812468.87</v>
      </c>
      <c r="I709" s="50"/>
      <c r="J709" s="50">
        <f>K708</f>
        <v>19596089.989999998</v>
      </c>
      <c r="K709" s="50"/>
      <c r="O709" s="40">
        <f>I708</f>
        <v>3812468.87</v>
      </c>
      <c r="P709" s="40">
        <f>K708</f>
        <v>19596089.989999998</v>
      </c>
      <c r="X709">
        <f>IF(Source!BI480&lt;=1,I708-0, 0)</f>
        <v>0</v>
      </c>
      <c r="Y709">
        <f>IF(Source!BI480=2,I708-0, 0)</f>
        <v>0</v>
      </c>
      <c r="Z709">
        <f>IF(Source!BI480=3,I708-0, 0)</f>
        <v>3812468.87</v>
      </c>
      <c r="AA709">
        <f>IF(Source!BI480=4,I708,0)</f>
        <v>0</v>
      </c>
    </row>
    <row r="711" spans="1:27" ht="42.75" x14ac:dyDescent="0.2">
      <c r="A711" s="43">
        <v>71</v>
      </c>
      <c r="B711" s="43" t="str">
        <f>Source!F481</f>
        <v>Данные производителя</v>
      </c>
      <c r="C711" s="43" t="s">
        <v>863</v>
      </c>
      <c r="D711" s="44" t="str">
        <f>Source!H481</f>
        <v>ШТ</v>
      </c>
      <c r="E711" s="45">
        <f>Source!I481</f>
        <v>2</v>
      </c>
      <c r="F711" s="46">
        <f>Source!AL481</f>
        <v>106084.63</v>
      </c>
      <c r="G711" s="47" t="str">
        <f>Source!DD481</f>
        <v/>
      </c>
      <c r="H711" s="45">
        <f>Source!AW481</f>
        <v>1</v>
      </c>
      <c r="I711" s="46">
        <f>ROUND((ROUND((Source!AC481*Source!AW481*Source!I481),2)),2)</f>
        <v>212169.26</v>
      </c>
      <c r="J711" s="45">
        <f>IF(Source!BC481&lt;&gt; 0, Source!BC481, 1)</f>
        <v>5.14</v>
      </c>
      <c r="K711" s="46">
        <f>Source!P481</f>
        <v>1090550</v>
      </c>
      <c r="Q711">
        <f>ROUND((Source!DN481/100)*ROUND((ROUND((Source!AF481*Source!AV481*Source!I481),2)),2), 2)</f>
        <v>0</v>
      </c>
      <c r="R711">
        <f>Source!X481</f>
        <v>0</v>
      </c>
      <c r="S711">
        <f>ROUND((Source!DO481/100)*ROUND((ROUND((Source!AF481*Source!AV481*Source!I481),2)),2), 2)</f>
        <v>0</v>
      </c>
      <c r="T711">
        <f>Source!Y481</f>
        <v>0</v>
      </c>
      <c r="U711">
        <f>ROUND((175/100)*ROUND((ROUND((Source!AE481*Source!AV481*Source!I481),2)),2), 2)</f>
        <v>0</v>
      </c>
      <c r="V711">
        <f>ROUND((160/100)*ROUND(ROUND((ROUND((Source!AE481*Source!AV481*Source!I481),2)*Source!BS481),2), 2), 2)</f>
        <v>0</v>
      </c>
    </row>
    <row r="712" spans="1:27" ht="15" x14ac:dyDescent="0.25">
      <c r="A712" s="48"/>
      <c r="B712" s="48"/>
      <c r="C712" s="49" t="s">
        <v>858</v>
      </c>
      <c r="D712" s="48"/>
      <c r="E712" s="48"/>
      <c r="F712" s="48"/>
      <c r="G712" s="48"/>
      <c r="H712" s="50">
        <f>I711</f>
        <v>212169.26</v>
      </c>
      <c r="I712" s="50"/>
      <c r="J712" s="50">
        <f>K711</f>
        <v>1090550</v>
      </c>
      <c r="K712" s="50"/>
      <c r="O712" s="40">
        <f>I711</f>
        <v>212169.26</v>
      </c>
      <c r="P712" s="40">
        <f>K711</f>
        <v>1090550</v>
      </c>
      <c r="X712">
        <f>IF(Source!BI481&lt;=1,I711-0, 0)</f>
        <v>0</v>
      </c>
      <c r="Y712">
        <f>IF(Source!BI481=2,I711-0, 0)</f>
        <v>0</v>
      </c>
      <c r="Z712">
        <f>IF(Source!BI481=3,I711-0, 0)</f>
        <v>212169.26</v>
      </c>
      <c r="AA712">
        <f>IF(Source!BI481=4,I711,0)</f>
        <v>0</v>
      </c>
    </row>
    <row r="715" spans="1:27" ht="15" x14ac:dyDescent="0.25">
      <c r="A715" s="53" t="str">
        <f>CONCATENATE("Итого по разделу: ",IF(Source!G483&lt;&gt;"Новый раздел", Source!G483, ""))</f>
        <v>Итого по разделу: Раздел: Оборудование</v>
      </c>
      <c r="B715" s="53"/>
      <c r="C715" s="53"/>
      <c r="D715" s="53"/>
      <c r="E715" s="53"/>
      <c r="F715" s="53"/>
      <c r="G715" s="53"/>
      <c r="H715" s="42">
        <f>SUM(O707:O714)</f>
        <v>4024638.13</v>
      </c>
      <c r="I715" s="52"/>
      <c r="J715" s="42">
        <f>SUM(P707:P714)</f>
        <v>20686639.989999998</v>
      </c>
      <c r="K715" s="52"/>
    </row>
    <row r="716" spans="1:27" hidden="1" x14ac:dyDescent="0.2">
      <c r="A716" t="s">
        <v>860</v>
      </c>
      <c r="H716">
        <f>SUM(AC707:AC715)</f>
        <v>0</v>
      </c>
      <c r="J716">
        <f>SUM(AD707:AD715)</f>
        <v>0</v>
      </c>
    </row>
    <row r="717" spans="1:27" hidden="1" x14ac:dyDescent="0.2">
      <c r="A717" t="s">
        <v>861</v>
      </c>
      <c r="H717">
        <f>SUM(AE707:AE716)</f>
        <v>0</v>
      </c>
      <c r="J717">
        <f>SUM(AF707:AF716)</f>
        <v>0</v>
      </c>
    </row>
    <row r="719" spans="1:27" ht="16.5" x14ac:dyDescent="0.25">
      <c r="A719" s="32" t="str">
        <f>CONCATENATE("Раздел: ",IF(Source!G513&lt;&gt;"Новый раздел", Source!G513, ""))</f>
        <v>Раздел: ПНР БРТП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2"/>
    </row>
    <row r="720" spans="1:27" ht="186" x14ac:dyDescent="0.2">
      <c r="A720" s="33">
        <v>72</v>
      </c>
      <c r="B720" s="33" t="s">
        <v>864</v>
      </c>
      <c r="C720" s="33" t="s">
        <v>865</v>
      </c>
      <c r="D720" s="35" t="str">
        <f>Source!H517</f>
        <v>1 объект</v>
      </c>
      <c r="E720" s="34">
        <f>Source!I517</f>
        <v>1</v>
      </c>
      <c r="F720" s="37"/>
      <c r="G720" s="36"/>
      <c r="H720" s="34"/>
      <c r="I720" s="37"/>
      <c r="J720" s="34"/>
      <c r="K720" s="37"/>
      <c r="Q720">
        <f>ROUND((Source!DN517/100)*ROUND((ROUND((Source!AF517*Source!AV517*Source!I517),2)),2), 2)</f>
        <v>13948.66</v>
      </c>
      <c r="R720">
        <f>Source!X517</f>
        <v>339268.55</v>
      </c>
      <c r="S720">
        <f>ROUND((Source!DO517/100)*ROUND((ROUND((Source!AF517*Source!AV517*Source!I517),2)),2), 2)</f>
        <v>13018.75</v>
      </c>
      <c r="T720">
        <f>Source!Y517</f>
        <v>198714.43</v>
      </c>
      <c r="U720">
        <f>ROUND((175/100)*ROUND((ROUND((Source!AE517*Source!AV517*Source!I517),2)),2), 2)</f>
        <v>0</v>
      </c>
      <c r="V720">
        <f>ROUND((160/100)*ROUND(ROUND((ROUND((Source!AE517*Source!AV517*Source!I517),2)*Source!BS517),2), 2), 2)</f>
        <v>0</v>
      </c>
    </row>
    <row r="721" spans="1:28" ht="14.25" x14ac:dyDescent="0.2">
      <c r="A721" s="33"/>
      <c r="B721" s="33"/>
      <c r="C721" s="33" t="s">
        <v>849</v>
      </c>
      <c r="D721" s="35"/>
      <c r="E721" s="34"/>
      <c r="F721" s="37">
        <f>Source!AO517</f>
        <v>23247.759999999998</v>
      </c>
      <c r="G721" s="36" t="str">
        <f>Source!DG517</f>
        <v>)*0,8</v>
      </c>
      <c r="H721" s="34">
        <f>Source!AV517</f>
        <v>1</v>
      </c>
      <c r="I721" s="37">
        <f>ROUND((ROUND((Source!AF517*Source!AV517*Source!I517),2)),2)</f>
        <v>18598.21</v>
      </c>
      <c r="J721" s="34">
        <f>IF(Source!BA517&lt;&gt; 0, Source!BA517, 1)</f>
        <v>26.06</v>
      </c>
      <c r="K721" s="37">
        <f>Source!S517</f>
        <v>484669.35</v>
      </c>
      <c r="W721">
        <f>I721</f>
        <v>18598.21</v>
      </c>
    </row>
    <row r="722" spans="1:28" ht="14.25" x14ac:dyDescent="0.2">
      <c r="A722" s="33"/>
      <c r="B722" s="33"/>
      <c r="C722" s="33" t="s">
        <v>852</v>
      </c>
      <c r="D722" s="35" t="s">
        <v>853</v>
      </c>
      <c r="E722" s="34">
        <f>Source!DN517</f>
        <v>75</v>
      </c>
      <c r="F722" s="37"/>
      <c r="G722" s="36"/>
      <c r="H722" s="34"/>
      <c r="I722" s="37">
        <f>SUM(Q720:Q721)</f>
        <v>13948.66</v>
      </c>
      <c r="J722" s="34">
        <f>Source!BZ517</f>
        <v>70</v>
      </c>
      <c r="K722" s="37">
        <f>SUM(R720:R721)</f>
        <v>339268.55</v>
      </c>
    </row>
    <row r="723" spans="1:28" ht="14.25" x14ac:dyDescent="0.2">
      <c r="A723" s="33"/>
      <c r="B723" s="33"/>
      <c r="C723" s="33" t="s">
        <v>854</v>
      </c>
      <c r="D723" s="35" t="s">
        <v>853</v>
      </c>
      <c r="E723" s="34">
        <f>Source!DO517</f>
        <v>70</v>
      </c>
      <c r="F723" s="37"/>
      <c r="G723" s="36"/>
      <c r="H723" s="34"/>
      <c r="I723" s="37">
        <f>SUM(S720:S722)</f>
        <v>13018.75</v>
      </c>
      <c r="J723" s="34">
        <f>Source!CA517</f>
        <v>41</v>
      </c>
      <c r="K723" s="37">
        <f>SUM(T720:T722)</f>
        <v>198714.43</v>
      </c>
    </row>
    <row r="724" spans="1:28" ht="14.25" x14ac:dyDescent="0.2">
      <c r="A724" s="43"/>
      <c r="B724" s="43"/>
      <c r="C724" s="43" t="s">
        <v>856</v>
      </c>
      <c r="D724" s="44" t="s">
        <v>857</v>
      </c>
      <c r="E724" s="45">
        <f>Source!AQ517</f>
        <v>1459.15</v>
      </c>
      <c r="F724" s="46"/>
      <c r="G724" s="47" t="str">
        <f>Source!DI517</f>
        <v>)*0,8</v>
      </c>
      <c r="H724" s="45">
        <f>Source!AV517</f>
        <v>1</v>
      </c>
      <c r="I724" s="46">
        <f>Source!U517</f>
        <v>1167.3200000000002</v>
      </c>
      <c r="J724" s="45"/>
      <c r="K724" s="46"/>
      <c r="AB724" s="40">
        <f>I724</f>
        <v>1167.3200000000002</v>
      </c>
    </row>
    <row r="725" spans="1:28" ht="15" x14ac:dyDescent="0.25">
      <c r="A725" s="48"/>
      <c r="B725" s="48"/>
      <c r="C725" s="49" t="s">
        <v>858</v>
      </c>
      <c r="D725" s="48"/>
      <c r="E725" s="48"/>
      <c r="F725" s="48"/>
      <c r="G725" s="48"/>
      <c r="H725" s="50">
        <f>I721+I722+I723</f>
        <v>45565.619999999995</v>
      </c>
      <c r="I725" s="50"/>
      <c r="J725" s="50">
        <f>K721+K722+K723</f>
        <v>1022652.3299999998</v>
      </c>
      <c r="K725" s="50"/>
      <c r="O725" s="40">
        <f>I721+I722+I723</f>
        <v>45565.619999999995</v>
      </c>
      <c r="P725" s="40">
        <f>K721+K722+K723</f>
        <v>1022652.3299999998</v>
      </c>
      <c r="X725">
        <f>IF(Source!BI517&lt;=1,I721+I722+I723-0, 0)</f>
        <v>0</v>
      </c>
      <c r="Y725">
        <f>IF(Source!BI517=2,I721+I722+I723-0, 0)</f>
        <v>0</v>
      </c>
      <c r="Z725">
        <f>IF(Source!BI517=3,I721+I722+I723-0, 0)</f>
        <v>0</v>
      </c>
      <c r="AA725">
        <f>IF(Source!BI517=4,I721+I722+I723,0)</f>
        <v>45565.619999999995</v>
      </c>
    </row>
    <row r="728" spans="1:28" ht="15" x14ac:dyDescent="0.25">
      <c r="A728" s="53" t="str">
        <f>CONCATENATE("Итого по разделу: ",IF(Source!G519&lt;&gt;"Новый раздел", Source!G519, ""))</f>
        <v>Итого по разделу: ПНР БРТП</v>
      </c>
      <c r="B728" s="53"/>
      <c r="C728" s="53"/>
      <c r="D728" s="53"/>
      <c r="E728" s="53"/>
      <c r="F728" s="53"/>
      <c r="G728" s="53"/>
      <c r="H728" s="42">
        <f>SUM(O719:O727)</f>
        <v>45565.619999999995</v>
      </c>
      <c r="I728" s="52"/>
      <c r="J728" s="42">
        <f>SUM(P719:P727)</f>
        <v>1022652.3299999998</v>
      </c>
      <c r="K728" s="52"/>
    </row>
    <row r="729" spans="1:28" hidden="1" x14ac:dyDescent="0.2">
      <c r="A729" t="s">
        <v>860</v>
      </c>
      <c r="H729">
        <f>SUM(AC719:AC728)</f>
        <v>0</v>
      </c>
      <c r="J729">
        <f>SUM(AD719:AD728)</f>
        <v>0</v>
      </c>
    </row>
    <row r="730" spans="1:28" hidden="1" x14ac:dyDescent="0.2">
      <c r="A730" t="s">
        <v>861</v>
      </c>
      <c r="H730">
        <f>SUM(AE719:AE729)</f>
        <v>0</v>
      </c>
      <c r="J730">
        <f>SUM(AF719:AF729)</f>
        <v>0</v>
      </c>
    </row>
    <row r="732" spans="1:28" ht="16.5" x14ac:dyDescent="0.25">
      <c r="A732" s="32" t="str">
        <f>CONCATENATE("Раздел: ",IF(Source!G549&lt;&gt;"Новый раздел", Source!G549, ""))</f>
        <v>Раздел: Раздел: ТМ</v>
      </c>
      <c r="B732" s="32"/>
      <c r="C732" s="32"/>
      <c r="D732" s="32"/>
      <c r="E732" s="32"/>
      <c r="F732" s="32"/>
      <c r="G732" s="32"/>
      <c r="H732" s="32"/>
      <c r="I732" s="32"/>
      <c r="J732" s="32"/>
      <c r="K732" s="32"/>
    </row>
    <row r="734" spans="1:28" ht="16.5" x14ac:dyDescent="0.25">
      <c r="A734" s="32" t="str">
        <f>CONCATENATE("Подраздел: ",IF(Source!G553&lt;&gt;"Новый подраздел", Source!G553, ""))</f>
        <v>Подраздел: Подраздел: Строительно-монтажные работы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</row>
    <row r="735" spans="1:28" ht="42.75" x14ac:dyDescent="0.2">
      <c r="A735" s="33">
        <v>73</v>
      </c>
      <c r="B735" s="33" t="str">
        <f>Source!F557</f>
        <v>4.8-240-5</v>
      </c>
      <c r="C735" s="33" t="s">
        <v>557</v>
      </c>
      <c r="D735" s="35" t="str">
        <f>Source!H557</f>
        <v>1  ШТ.</v>
      </c>
      <c r="E735" s="34">
        <f>Source!I557</f>
        <v>1</v>
      </c>
      <c r="F735" s="37"/>
      <c r="G735" s="36"/>
      <c r="H735" s="34"/>
      <c r="I735" s="37"/>
      <c r="J735" s="34"/>
      <c r="K735" s="37"/>
      <c r="Q735">
        <f>ROUND((Source!DN557/100)*ROUND((ROUND((Source!AF557*Source!AV557*Source!I557),2)),2), 2)</f>
        <v>31.4</v>
      </c>
      <c r="R735">
        <f>Source!X557</f>
        <v>672.26</v>
      </c>
      <c r="S735">
        <f>ROUND((Source!DO557/100)*ROUND((ROUND((Source!AF557*Source!AV557*Source!I557),2)),2), 2)</f>
        <v>19.63</v>
      </c>
      <c r="T735">
        <f>Source!Y557</f>
        <v>314.20999999999998</v>
      </c>
      <c r="U735">
        <f>ROUND((175/100)*ROUND((ROUND((Source!AE557*Source!AV557*Source!I557),2)),2), 2)</f>
        <v>24.57</v>
      </c>
      <c r="V735">
        <f>ROUND((160/100)*ROUND(ROUND((ROUND((Source!AE557*Source!AV557*Source!I557),2)*Source!BS557),2), 2), 2)</f>
        <v>585.41</v>
      </c>
    </row>
    <row r="736" spans="1:28" ht="14.25" x14ac:dyDescent="0.2">
      <c r="A736" s="33"/>
      <c r="B736" s="33"/>
      <c r="C736" s="33" t="s">
        <v>849</v>
      </c>
      <c r="D736" s="35"/>
      <c r="E736" s="34"/>
      <c r="F736" s="37">
        <f>Source!AO557</f>
        <v>26.78</v>
      </c>
      <c r="G736" s="36" t="str">
        <f>Source!DG557</f>
        <v/>
      </c>
      <c r="H736" s="34">
        <f>Source!AV557</f>
        <v>1.0469999999999999</v>
      </c>
      <c r="I736" s="37">
        <f>ROUND((ROUND((Source!AF557*Source!AV557*Source!I557),2)),2)</f>
        <v>28.04</v>
      </c>
      <c r="J736" s="34">
        <f>IF(Source!BA557&lt;&gt; 0, Source!BA557, 1)</f>
        <v>26.06</v>
      </c>
      <c r="K736" s="37">
        <f>Source!S557</f>
        <v>730.72</v>
      </c>
      <c r="W736">
        <f>I736</f>
        <v>28.04</v>
      </c>
    </row>
    <row r="737" spans="1:28" ht="14.25" x14ac:dyDescent="0.2">
      <c r="A737" s="33"/>
      <c r="B737" s="33"/>
      <c r="C737" s="33" t="s">
        <v>850</v>
      </c>
      <c r="D737" s="35"/>
      <c r="E737" s="34"/>
      <c r="F737" s="37">
        <f>Source!AM557</f>
        <v>82.7</v>
      </c>
      <c r="G737" s="36" t="str">
        <f>Source!DE557</f>
        <v/>
      </c>
      <c r="H737" s="34">
        <f>Source!AV557</f>
        <v>1.0469999999999999</v>
      </c>
      <c r="I737" s="37">
        <f>(ROUND((ROUND(((Source!ET557)*Source!AV557*Source!I557),2)),2)+ROUND((ROUND(((Source!AE557-(Source!EU557))*Source!AV557*Source!I557),2)),2))</f>
        <v>86.59</v>
      </c>
      <c r="J737" s="34">
        <f>IF(Source!BB557&lt;&gt; 0, Source!BB557, 1)</f>
        <v>9.77</v>
      </c>
      <c r="K737" s="37">
        <f>Source!Q557</f>
        <v>845.98</v>
      </c>
    </row>
    <row r="738" spans="1:28" ht="14.25" x14ac:dyDescent="0.2">
      <c r="A738" s="33"/>
      <c r="B738" s="33"/>
      <c r="C738" s="33" t="s">
        <v>851</v>
      </c>
      <c r="D738" s="35"/>
      <c r="E738" s="34"/>
      <c r="F738" s="37">
        <f>Source!AN557</f>
        <v>13.41</v>
      </c>
      <c r="G738" s="36" t="str">
        <f>Source!DF557</f>
        <v/>
      </c>
      <c r="H738" s="34">
        <f>Source!AV557</f>
        <v>1.0469999999999999</v>
      </c>
      <c r="I738" s="39">
        <f>ROUND((ROUND((Source!AE557*Source!AV557*Source!I557),2)),2)</f>
        <v>14.04</v>
      </c>
      <c r="J738" s="34">
        <f>IF(Source!BS557&lt;&gt; 0, Source!BS557, 1)</f>
        <v>26.06</v>
      </c>
      <c r="K738" s="39">
        <f>Source!R557</f>
        <v>365.88</v>
      </c>
      <c r="W738">
        <f>I738</f>
        <v>14.04</v>
      </c>
    </row>
    <row r="739" spans="1:28" ht="14.25" x14ac:dyDescent="0.2">
      <c r="A739" s="33"/>
      <c r="B739" s="33"/>
      <c r="C739" s="33" t="s">
        <v>859</v>
      </c>
      <c r="D739" s="35"/>
      <c r="E739" s="34"/>
      <c r="F739" s="37">
        <f>Source!AL557</f>
        <v>9.59</v>
      </c>
      <c r="G739" s="36" t="str">
        <f>Source!DD557</f>
        <v/>
      </c>
      <c r="H739" s="34">
        <f>Source!AW557</f>
        <v>1</v>
      </c>
      <c r="I739" s="37">
        <f>ROUND((ROUND((Source!AC557*Source!AW557*Source!I557),2)),2)</f>
        <v>9.59</v>
      </c>
      <c r="J739" s="34">
        <f>IF(Source!BC557&lt;&gt; 0, Source!BC557, 1)</f>
        <v>6.98</v>
      </c>
      <c r="K739" s="37">
        <f>Source!P557</f>
        <v>66.94</v>
      </c>
    </row>
    <row r="740" spans="1:28" ht="14.25" x14ac:dyDescent="0.2">
      <c r="A740" s="33"/>
      <c r="B740" s="33"/>
      <c r="C740" s="33" t="s">
        <v>852</v>
      </c>
      <c r="D740" s="35" t="s">
        <v>853</v>
      </c>
      <c r="E740" s="34">
        <f>Source!DN557</f>
        <v>112</v>
      </c>
      <c r="F740" s="37"/>
      <c r="G740" s="36"/>
      <c r="H740" s="34"/>
      <c r="I740" s="37">
        <f>SUM(Q735:Q739)</f>
        <v>31.4</v>
      </c>
      <c r="J740" s="34">
        <f>Source!BZ557</f>
        <v>92</v>
      </c>
      <c r="K740" s="37">
        <f>SUM(R735:R739)</f>
        <v>672.26</v>
      </c>
    </row>
    <row r="741" spans="1:28" ht="14.25" x14ac:dyDescent="0.2">
      <c r="A741" s="33"/>
      <c r="B741" s="33"/>
      <c r="C741" s="33" t="s">
        <v>854</v>
      </c>
      <c r="D741" s="35" t="s">
        <v>853</v>
      </c>
      <c r="E741" s="34">
        <f>Source!DO557</f>
        <v>70</v>
      </c>
      <c r="F741" s="37"/>
      <c r="G741" s="36"/>
      <c r="H741" s="34"/>
      <c r="I741" s="37">
        <f>SUM(S735:S740)</f>
        <v>19.63</v>
      </c>
      <c r="J741" s="34">
        <f>Source!CA557</f>
        <v>43</v>
      </c>
      <c r="K741" s="37">
        <f>SUM(T735:T740)</f>
        <v>314.20999999999998</v>
      </c>
    </row>
    <row r="742" spans="1:28" ht="14.25" x14ac:dyDescent="0.2">
      <c r="A742" s="33"/>
      <c r="B742" s="33"/>
      <c r="C742" s="33" t="s">
        <v>855</v>
      </c>
      <c r="D742" s="35" t="s">
        <v>853</v>
      </c>
      <c r="E742" s="34">
        <f>175</f>
        <v>175</v>
      </c>
      <c r="F742" s="37"/>
      <c r="G742" s="36"/>
      <c r="H742" s="34"/>
      <c r="I742" s="37">
        <f>SUM(U735:U741)</f>
        <v>24.57</v>
      </c>
      <c r="J742" s="34">
        <f>160</f>
        <v>160</v>
      </c>
      <c r="K742" s="37">
        <f>SUM(V735:V741)</f>
        <v>585.41</v>
      </c>
    </row>
    <row r="743" spans="1:28" ht="14.25" x14ac:dyDescent="0.2">
      <c r="A743" s="43"/>
      <c r="B743" s="43"/>
      <c r="C743" s="43" t="s">
        <v>856</v>
      </c>
      <c r="D743" s="44" t="s">
        <v>857</v>
      </c>
      <c r="E743" s="45">
        <f>Source!AQ557</f>
        <v>2.06</v>
      </c>
      <c r="F743" s="46"/>
      <c r="G743" s="47" t="str">
        <f>Source!DI557</f>
        <v/>
      </c>
      <c r="H743" s="45">
        <f>Source!AV557</f>
        <v>1.0469999999999999</v>
      </c>
      <c r="I743" s="46">
        <f>Source!U557</f>
        <v>2.1568199999999997</v>
      </c>
      <c r="J743" s="45"/>
      <c r="K743" s="46"/>
      <c r="AB743" s="40">
        <f>I743</f>
        <v>2.1568199999999997</v>
      </c>
    </row>
    <row r="744" spans="1:28" ht="15" x14ac:dyDescent="0.25">
      <c r="A744" s="48"/>
      <c r="B744" s="48"/>
      <c r="C744" s="49" t="s">
        <v>858</v>
      </c>
      <c r="D744" s="48"/>
      <c r="E744" s="48"/>
      <c r="F744" s="48"/>
      <c r="G744" s="48"/>
      <c r="H744" s="50">
        <f>I736+I737+I739+I740+I741+I742</f>
        <v>199.82</v>
      </c>
      <c r="I744" s="50"/>
      <c r="J744" s="50">
        <f>K736+K737+K739+K740+K741+K742</f>
        <v>3215.52</v>
      </c>
      <c r="K744" s="50"/>
      <c r="O744" s="40">
        <f>I736+I737+I739+I740+I741+I742</f>
        <v>199.82</v>
      </c>
      <c r="P744" s="40">
        <f>K736+K737+K739+K740+K741+K742</f>
        <v>3215.52</v>
      </c>
      <c r="X744">
        <f>IF(Source!BI557&lt;=1,I736+I737+I739+I740+I741+I742-0, 0)</f>
        <v>0</v>
      </c>
      <c r="Y744">
        <f>IF(Source!BI557=2,I736+I737+I739+I740+I741+I742-0, 0)</f>
        <v>199.82</v>
      </c>
      <c r="Z744">
        <f>IF(Source!BI557=3,I736+I737+I739+I740+I741+I742-0, 0)</f>
        <v>0</v>
      </c>
      <c r="AA744">
        <f>IF(Source!BI557=4,I736+I737+I739+I740+I741+I742,0)</f>
        <v>0</v>
      </c>
    </row>
    <row r="746" spans="1:28" ht="42.75" x14ac:dyDescent="0.2">
      <c r="A746" s="33">
        <v>74</v>
      </c>
      <c r="B746" s="33" t="str">
        <f>Source!F558</f>
        <v>4.10-81-4</v>
      </c>
      <c r="C746" s="33" t="s">
        <v>563</v>
      </c>
      <c r="D746" s="35" t="str">
        <f>Source!H558</f>
        <v>1  ШТ.</v>
      </c>
      <c r="E746" s="34">
        <f>Source!I558</f>
        <v>8</v>
      </c>
      <c r="F746" s="37"/>
      <c r="G746" s="36"/>
      <c r="H746" s="34"/>
      <c r="I746" s="37"/>
      <c r="J746" s="34"/>
      <c r="K746" s="37"/>
      <c r="Q746">
        <f>ROUND((Source!DN558/100)*ROUND((ROUND((Source!AF558*Source!AV558*Source!I558),2)),2), 2)</f>
        <v>99.44</v>
      </c>
      <c r="R746">
        <f>Source!X558</f>
        <v>2128.7600000000002</v>
      </c>
      <c r="S746">
        <f>ROUND((Source!DO558/100)*ROUND((ROUND((Source!AF558*Source!AV558*Source!I558),2)),2), 2)</f>
        <v>62.15</v>
      </c>
      <c r="T746">
        <f>Source!Y558</f>
        <v>994.96</v>
      </c>
      <c r="U746">
        <f>ROUND((175/100)*ROUND((ROUND((Source!AE558*Source!AV558*Source!I558),2)),2), 2)</f>
        <v>0</v>
      </c>
      <c r="V746">
        <f>ROUND((160/100)*ROUND(ROUND((ROUND((Source!AE558*Source!AV558*Source!I558),2)*Source!BS558),2), 2), 2)</f>
        <v>0</v>
      </c>
    </row>
    <row r="747" spans="1:28" ht="14.25" x14ac:dyDescent="0.2">
      <c r="A747" s="33"/>
      <c r="B747" s="33"/>
      <c r="C747" s="33" t="s">
        <v>849</v>
      </c>
      <c r="D747" s="35"/>
      <c r="E747" s="34"/>
      <c r="F747" s="37">
        <f>Source!AO558</f>
        <v>10.6</v>
      </c>
      <c r="G747" s="36" t="str">
        <f>Source!DG558</f>
        <v/>
      </c>
      <c r="H747" s="34">
        <f>Source!AV558</f>
        <v>1.0469999999999999</v>
      </c>
      <c r="I747" s="37">
        <f>ROUND((ROUND((Source!AF558*Source!AV558*Source!I558),2)),2)</f>
        <v>88.79</v>
      </c>
      <c r="J747" s="34">
        <f>IF(Source!BA558&lt;&gt; 0, Source!BA558, 1)</f>
        <v>26.06</v>
      </c>
      <c r="K747" s="37">
        <f>Source!S558</f>
        <v>2313.87</v>
      </c>
      <c r="W747">
        <f>I747</f>
        <v>88.79</v>
      </c>
    </row>
    <row r="748" spans="1:28" ht="14.25" x14ac:dyDescent="0.2">
      <c r="A748" s="33"/>
      <c r="B748" s="33"/>
      <c r="C748" s="33" t="s">
        <v>859</v>
      </c>
      <c r="D748" s="35"/>
      <c r="E748" s="34"/>
      <c r="F748" s="37">
        <f>Source!AL558</f>
        <v>1.05</v>
      </c>
      <c r="G748" s="36" t="str">
        <f>Source!DD558</f>
        <v/>
      </c>
      <c r="H748" s="34">
        <f>Source!AW558</f>
        <v>1</v>
      </c>
      <c r="I748" s="37">
        <f>ROUND((ROUND((Source!AC558*Source!AW558*Source!I558),2)),2)</f>
        <v>8.4</v>
      </c>
      <c r="J748" s="34">
        <f>IF(Source!BC558&lt;&gt; 0, Source!BC558, 1)</f>
        <v>6.98</v>
      </c>
      <c r="K748" s="37">
        <f>Source!P558</f>
        <v>58.63</v>
      </c>
    </row>
    <row r="749" spans="1:28" ht="14.25" x14ac:dyDescent="0.2">
      <c r="A749" s="33"/>
      <c r="B749" s="33"/>
      <c r="C749" s="33" t="s">
        <v>852</v>
      </c>
      <c r="D749" s="35" t="s">
        <v>853</v>
      </c>
      <c r="E749" s="34">
        <f>Source!DN558</f>
        <v>112</v>
      </c>
      <c r="F749" s="37"/>
      <c r="G749" s="36"/>
      <c r="H749" s="34"/>
      <c r="I749" s="37">
        <f>SUM(Q746:Q748)</f>
        <v>99.44</v>
      </c>
      <c r="J749" s="34">
        <f>Source!BZ558</f>
        <v>92</v>
      </c>
      <c r="K749" s="37">
        <f>SUM(R746:R748)</f>
        <v>2128.7600000000002</v>
      </c>
    </row>
    <row r="750" spans="1:28" ht="14.25" x14ac:dyDescent="0.2">
      <c r="A750" s="33"/>
      <c r="B750" s="33"/>
      <c r="C750" s="33" t="s">
        <v>854</v>
      </c>
      <c r="D750" s="35" t="s">
        <v>853</v>
      </c>
      <c r="E750" s="34">
        <f>Source!DO558</f>
        <v>70</v>
      </c>
      <c r="F750" s="37"/>
      <c r="G750" s="36"/>
      <c r="H750" s="34"/>
      <c r="I750" s="37">
        <f>SUM(S746:S749)</f>
        <v>62.15</v>
      </c>
      <c r="J750" s="34">
        <f>Source!CA558</f>
        <v>43</v>
      </c>
      <c r="K750" s="37">
        <f>SUM(T746:T749)</f>
        <v>994.96</v>
      </c>
    </row>
    <row r="751" spans="1:28" ht="14.25" x14ac:dyDescent="0.2">
      <c r="A751" s="43"/>
      <c r="B751" s="43"/>
      <c r="C751" s="43" t="s">
        <v>856</v>
      </c>
      <c r="D751" s="44" t="s">
        <v>857</v>
      </c>
      <c r="E751" s="45">
        <f>Source!AQ558</f>
        <v>0.84</v>
      </c>
      <c r="F751" s="46"/>
      <c r="G751" s="47" t="str">
        <f>Source!DI558</f>
        <v/>
      </c>
      <c r="H751" s="45">
        <f>Source!AV558</f>
        <v>1.0469999999999999</v>
      </c>
      <c r="I751" s="46">
        <f>Source!U558</f>
        <v>7.0358399999999994</v>
      </c>
      <c r="J751" s="45"/>
      <c r="K751" s="46"/>
      <c r="AB751" s="40">
        <f>I751</f>
        <v>7.0358399999999994</v>
      </c>
    </row>
    <row r="752" spans="1:28" ht="15" x14ac:dyDescent="0.25">
      <c r="A752" s="48"/>
      <c r="B752" s="48"/>
      <c r="C752" s="49" t="s">
        <v>858</v>
      </c>
      <c r="D752" s="48"/>
      <c r="E752" s="48"/>
      <c r="F752" s="48"/>
      <c r="G752" s="48"/>
      <c r="H752" s="50">
        <f>I747+I748+I749+I750</f>
        <v>258.77999999999997</v>
      </c>
      <c r="I752" s="50"/>
      <c r="J752" s="50">
        <f>K747+K748+K749+K750</f>
        <v>5496.22</v>
      </c>
      <c r="K752" s="50"/>
      <c r="O752" s="40">
        <f>I747+I748+I749+I750</f>
        <v>258.77999999999997</v>
      </c>
      <c r="P752" s="40">
        <f>K747+K748+K749+K750</f>
        <v>5496.22</v>
      </c>
      <c r="X752">
        <f>IF(Source!BI558&lt;=1,I747+I748+I749+I750-0, 0)</f>
        <v>0</v>
      </c>
      <c r="Y752">
        <f>IF(Source!BI558=2,I747+I748+I749+I750-0, 0)</f>
        <v>258.77999999999997</v>
      </c>
      <c r="Z752">
        <f>IF(Source!BI558=3,I747+I748+I749+I750-0, 0)</f>
        <v>0</v>
      </c>
      <c r="AA752">
        <f>IF(Source!BI558=4,I747+I748+I749+I750,0)</f>
        <v>0</v>
      </c>
    </row>
    <row r="754" spans="1:28" ht="42.75" x14ac:dyDescent="0.2">
      <c r="A754" s="33">
        <v>75</v>
      </c>
      <c r="B754" s="33" t="str">
        <f>Source!F559</f>
        <v>4.8-80-1</v>
      </c>
      <c r="C754" s="33" t="s">
        <v>569</v>
      </c>
      <c r="D754" s="35" t="str">
        <f>Source!H559</f>
        <v>100 М КАБЕЛЯ</v>
      </c>
      <c r="E754" s="34">
        <f>Source!I559</f>
        <v>3.83</v>
      </c>
      <c r="F754" s="37"/>
      <c r="G754" s="36"/>
      <c r="H754" s="34"/>
      <c r="I754" s="37"/>
      <c r="J754" s="34"/>
      <c r="K754" s="37"/>
      <c r="Q754">
        <f>ROUND((Source!DN559/100)*ROUND((ROUND((Source!AF559*Source!AV559*Source!I559),2)),2), 2)</f>
        <v>603.85</v>
      </c>
      <c r="R754">
        <f>Source!X559</f>
        <v>12926.23</v>
      </c>
      <c r="S754">
        <f>ROUND((Source!DO559/100)*ROUND((ROUND((Source!AF559*Source!AV559*Source!I559),2)),2), 2)</f>
        <v>377.41</v>
      </c>
      <c r="T754">
        <f>Source!Y559</f>
        <v>6041.61</v>
      </c>
      <c r="U754">
        <f>ROUND((175/100)*ROUND((ROUND((Source!AE559*Source!AV559*Source!I559),2)),2), 2)</f>
        <v>50.86</v>
      </c>
      <c r="V754">
        <f>ROUND((160/100)*ROUND(ROUND((ROUND((Source!AE559*Source!AV559*Source!I559),2)*Source!BS559),2), 2), 2)</f>
        <v>1211.68</v>
      </c>
    </row>
    <row r="755" spans="1:28" ht="14.25" x14ac:dyDescent="0.2">
      <c r="A755" s="33"/>
      <c r="B755" s="33"/>
      <c r="C755" s="33" t="s">
        <v>849</v>
      </c>
      <c r="D755" s="35"/>
      <c r="E755" s="34"/>
      <c r="F755" s="37">
        <f>Source!AO559</f>
        <v>131.93</v>
      </c>
      <c r="G755" s="36" t="str">
        <f>Source!DG559</f>
        <v/>
      </c>
      <c r="H755" s="34">
        <f>Source!AV559</f>
        <v>1.0669999999999999</v>
      </c>
      <c r="I755" s="37">
        <f>ROUND((ROUND((Source!AF559*Source!AV559*Source!I559),2)),2)</f>
        <v>539.15</v>
      </c>
      <c r="J755" s="34">
        <f>IF(Source!BA559&lt;&gt; 0, Source!BA559, 1)</f>
        <v>26.06</v>
      </c>
      <c r="K755" s="37">
        <f>Source!S559</f>
        <v>14050.25</v>
      </c>
      <c r="W755">
        <f>I755</f>
        <v>539.15</v>
      </c>
    </row>
    <row r="756" spans="1:28" ht="14.25" x14ac:dyDescent="0.2">
      <c r="A756" s="33"/>
      <c r="B756" s="33"/>
      <c r="C756" s="33" t="s">
        <v>850</v>
      </c>
      <c r="D756" s="35"/>
      <c r="E756" s="34"/>
      <c r="F756" s="37">
        <f>Source!AM559</f>
        <v>31.63</v>
      </c>
      <c r="G756" s="36" t="str">
        <f>Source!DE559</f>
        <v/>
      </c>
      <c r="H756" s="34">
        <f>Source!AV559</f>
        <v>1.0669999999999999</v>
      </c>
      <c r="I756" s="37">
        <f>(ROUND((ROUND(((Source!ET559)*Source!AV559*Source!I559),2)),2)+ROUND((ROUND(((Source!AE559-(Source!EU559))*Source!AV559*Source!I559),2)),2))</f>
        <v>129.26</v>
      </c>
      <c r="J756" s="34">
        <f>IF(Source!BB559&lt;&gt; 0, Source!BB559, 1)</f>
        <v>10.99</v>
      </c>
      <c r="K756" s="37">
        <f>Source!Q559</f>
        <v>1420.57</v>
      </c>
    </row>
    <row r="757" spans="1:28" ht="14.25" x14ac:dyDescent="0.2">
      <c r="A757" s="33"/>
      <c r="B757" s="33"/>
      <c r="C757" s="33" t="s">
        <v>851</v>
      </c>
      <c r="D757" s="35"/>
      <c r="E757" s="34"/>
      <c r="F757" s="37">
        <f>Source!AN559</f>
        <v>7.11</v>
      </c>
      <c r="G757" s="36" t="str">
        <f>Source!DF559</f>
        <v/>
      </c>
      <c r="H757" s="34">
        <f>Source!AV559</f>
        <v>1.0669999999999999</v>
      </c>
      <c r="I757" s="39">
        <f>ROUND((ROUND((Source!AE559*Source!AV559*Source!I559),2)),2)</f>
        <v>29.06</v>
      </c>
      <c r="J757" s="34">
        <f>IF(Source!BS559&lt;&gt; 0, Source!BS559, 1)</f>
        <v>26.06</v>
      </c>
      <c r="K757" s="39">
        <f>Source!R559</f>
        <v>757.3</v>
      </c>
      <c r="W757">
        <f>I757</f>
        <v>29.06</v>
      </c>
    </row>
    <row r="758" spans="1:28" ht="14.25" x14ac:dyDescent="0.2">
      <c r="A758" s="33"/>
      <c r="B758" s="33"/>
      <c r="C758" s="33" t="s">
        <v>859</v>
      </c>
      <c r="D758" s="35"/>
      <c r="E758" s="34"/>
      <c r="F758" s="37">
        <f>Source!AL559</f>
        <v>35.14</v>
      </c>
      <c r="G758" s="36" t="str">
        <f>Source!DD559</f>
        <v/>
      </c>
      <c r="H758" s="34">
        <f>Source!AW559</f>
        <v>1.081</v>
      </c>
      <c r="I758" s="37">
        <f>ROUND((ROUND((Source!AC559*Source!AW559*Source!I559),2)),2)</f>
        <v>145.49</v>
      </c>
      <c r="J758" s="34">
        <f>IF(Source!BC559&lt;&gt; 0, Source!BC559, 1)</f>
        <v>6.98</v>
      </c>
      <c r="K758" s="37">
        <f>Source!P559</f>
        <v>1015.52</v>
      </c>
    </row>
    <row r="759" spans="1:28" ht="14.25" x14ac:dyDescent="0.2">
      <c r="A759" s="33"/>
      <c r="B759" s="33"/>
      <c r="C759" s="33" t="s">
        <v>852</v>
      </c>
      <c r="D759" s="35" t="s">
        <v>853</v>
      </c>
      <c r="E759" s="34">
        <f>Source!DN559</f>
        <v>112</v>
      </c>
      <c r="F759" s="37"/>
      <c r="G759" s="36"/>
      <c r="H759" s="34"/>
      <c r="I759" s="37">
        <f>SUM(Q754:Q758)</f>
        <v>603.85</v>
      </c>
      <c r="J759" s="34">
        <f>Source!BZ559</f>
        <v>92</v>
      </c>
      <c r="K759" s="37">
        <f>SUM(R754:R758)</f>
        <v>12926.23</v>
      </c>
    </row>
    <row r="760" spans="1:28" ht="14.25" x14ac:dyDescent="0.2">
      <c r="A760" s="33"/>
      <c r="B760" s="33"/>
      <c r="C760" s="33" t="s">
        <v>854</v>
      </c>
      <c r="D760" s="35" t="s">
        <v>853</v>
      </c>
      <c r="E760" s="34">
        <f>Source!DO559</f>
        <v>70</v>
      </c>
      <c r="F760" s="37"/>
      <c r="G760" s="36"/>
      <c r="H760" s="34"/>
      <c r="I760" s="37">
        <f>SUM(S754:S759)</f>
        <v>377.41</v>
      </c>
      <c r="J760" s="34">
        <f>Source!CA559</f>
        <v>43</v>
      </c>
      <c r="K760" s="37">
        <f>SUM(T754:T759)</f>
        <v>6041.61</v>
      </c>
    </row>
    <row r="761" spans="1:28" ht="14.25" x14ac:dyDescent="0.2">
      <c r="A761" s="33"/>
      <c r="B761" s="33"/>
      <c r="C761" s="33" t="s">
        <v>855</v>
      </c>
      <c r="D761" s="35" t="s">
        <v>853</v>
      </c>
      <c r="E761" s="34">
        <f>175</f>
        <v>175</v>
      </c>
      <c r="F761" s="37"/>
      <c r="G761" s="36"/>
      <c r="H761" s="34"/>
      <c r="I761" s="37">
        <f>SUM(U754:U760)</f>
        <v>50.86</v>
      </c>
      <c r="J761" s="34">
        <f>160</f>
        <v>160</v>
      </c>
      <c r="K761" s="37">
        <f>SUM(V754:V760)</f>
        <v>1211.68</v>
      </c>
    </row>
    <row r="762" spans="1:28" ht="14.25" x14ac:dyDescent="0.2">
      <c r="A762" s="43"/>
      <c r="B762" s="43"/>
      <c r="C762" s="43" t="s">
        <v>856</v>
      </c>
      <c r="D762" s="44" t="s">
        <v>857</v>
      </c>
      <c r="E762" s="45">
        <f>Source!AQ559</f>
        <v>10.7</v>
      </c>
      <c r="F762" s="46"/>
      <c r="G762" s="47" t="str">
        <f>Source!DI559</f>
        <v/>
      </c>
      <c r="H762" s="45">
        <f>Source!AV559</f>
        <v>1.0669999999999999</v>
      </c>
      <c r="I762" s="46">
        <f>Source!U559</f>
        <v>43.726726999999997</v>
      </c>
      <c r="J762" s="45"/>
      <c r="K762" s="46"/>
      <c r="AB762" s="40">
        <f>I762</f>
        <v>43.726726999999997</v>
      </c>
    </row>
    <row r="763" spans="1:28" ht="15" x14ac:dyDescent="0.25">
      <c r="A763" s="48"/>
      <c r="B763" s="48"/>
      <c r="C763" s="49" t="s">
        <v>858</v>
      </c>
      <c r="D763" s="48"/>
      <c r="E763" s="48"/>
      <c r="F763" s="48"/>
      <c r="G763" s="48"/>
      <c r="H763" s="50">
        <f>I755+I756+I758+I759+I760+I761</f>
        <v>1846.02</v>
      </c>
      <c r="I763" s="50"/>
      <c r="J763" s="50">
        <f>K755+K756+K758+K759+K760+K761</f>
        <v>36665.86</v>
      </c>
      <c r="K763" s="50"/>
      <c r="O763" s="40">
        <f>I755+I756+I758+I759+I760+I761</f>
        <v>1846.02</v>
      </c>
      <c r="P763" s="40">
        <f>K755+K756+K758+K759+K760+K761</f>
        <v>36665.86</v>
      </c>
      <c r="X763">
        <f>IF(Source!BI559&lt;=1,I755+I756+I758+I759+I760+I761-0, 0)</f>
        <v>0</v>
      </c>
      <c r="Y763">
        <f>IF(Source!BI559=2,I755+I756+I758+I759+I760+I761-0, 0)</f>
        <v>1846.02</v>
      </c>
      <c r="Z763">
        <f>IF(Source!BI559=3,I755+I756+I758+I759+I760+I761-0, 0)</f>
        <v>0</v>
      </c>
      <c r="AA763">
        <f>IF(Source!BI559=4,I755+I756+I758+I759+I760+I761,0)</f>
        <v>0</v>
      </c>
    </row>
    <row r="765" spans="1:28" ht="42.75" x14ac:dyDescent="0.2">
      <c r="A765" s="43">
        <v>76</v>
      </c>
      <c r="B765" s="43" t="str">
        <f>Source!F560</f>
        <v>1.23-8-87</v>
      </c>
      <c r="C765" s="43" t="s">
        <v>573</v>
      </c>
      <c r="D765" s="44" t="str">
        <f>Source!H560</f>
        <v>км</v>
      </c>
      <c r="E765" s="45">
        <f>Source!I560</f>
        <v>0.25</v>
      </c>
      <c r="F765" s="46">
        <f>Source!AL560</f>
        <v>7860.05</v>
      </c>
      <c r="G765" s="47" t="str">
        <f>Source!DD560</f>
        <v/>
      </c>
      <c r="H765" s="45">
        <f>Source!AW560</f>
        <v>1</v>
      </c>
      <c r="I765" s="46">
        <f>ROUND((ROUND((Source!AC560*Source!AW560*Source!I560),2)),2)</f>
        <v>1965.01</v>
      </c>
      <c r="J765" s="45">
        <f>IF(Source!BC560&lt;&gt; 0, Source!BC560, 1)</f>
        <v>5.88</v>
      </c>
      <c r="K765" s="46">
        <f>Source!P560</f>
        <v>11554.26</v>
      </c>
      <c r="Q765">
        <f>ROUND((Source!DN560/100)*ROUND((ROUND((Source!AF560*Source!AV560*Source!I560),2)),2), 2)</f>
        <v>0</v>
      </c>
      <c r="R765">
        <f>Source!X560</f>
        <v>0</v>
      </c>
      <c r="S765">
        <f>ROUND((Source!DO560/100)*ROUND((ROUND((Source!AF560*Source!AV560*Source!I560),2)),2), 2)</f>
        <v>0</v>
      </c>
      <c r="T765">
        <f>Source!Y560</f>
        <v>0</v>
      </c>
      <c r="U765">
        <f>ROUND((175/100)*ROUND((ROUND((Source!AE560*Source!AV560*Source!I560),2)),2), 2)</f>
        <v>0</v>
      </c>
      <c r="V765">
        <f>ROUND((160/100)*ROUND(ROUND((ROUND((Source!AE560*Source!AV560*Source!I560),2)*Source!BS560),2), 2), 2)</f>
        <v>0</v>
      </c>
    </row>
    <row r="766" spans="1:28" ht="15" x14ac:dyDescent="0.25">
      <c r="A766" s="48"/>
      <c r="B766" s="48"/>
      <c r="C766" s="49" t="s">
        <v>858</v>
      </c>
      <c r="D766" s="48"/>
      <c r="E766" s="48"/>
      <c r="F766" s="48"/>
      <c r="G766" s="48"/>
      <c r="H766" s="50">
        <f>I765</f>
        <v>1965.01</v>
      </c>
      <c r="I766" s="50"/>
      <c r="J766" s="50">
        <f>K765</f>
        <v>11554.26</v>
      </c>
      <c r="K766" s="50"/>
      <c r="O766" s="40">
        <f>I765</f>
        <v>1965.01</v>
      </c>
      <c r="P766" s="40">
        <f>K765</f>
        <v>11554.26</v>
      </c>
      <c r="X766">
        <f>IF(Source!BI560&lt;=1,I765-0, 0)</f>
        <v>0</v>
      </c>
      <c r="Y766">
        <f>IF(Source!BI560=2,I765-0, 0)</f>
        <v>1965.01</v>
      </c>
      <c r="Z766">
        <f>IF(Source!BI560=3,I765-0, 0)</f>
        <v>0</v>
      </c>
      <c r="AA766">
        <f>IF(Source!BI560=4,I765,0)</f>
        <v>0</v>
      </c>
    </row>
    <row r="768" spans="1:28" ht="42.75" x14ac:dyDescent="0.2">
      <c r="A768" s="43">
        <v>77</v>
      </c>
      <c r="B768" s="43" t="str">
        <f>Source!F561</f>
        <v>Данные производителя</v>
      </c>
      <c r="C768" s="43" t="s">
        <v>866</v>
      </c>
      <c r="D768" s="44" t="str">
        <f>Source!H561</f>
        <v>м</v>
      </c>
      <c r="E768" s="45">
        <f>Source!I561</f>
        <v>42</v>
      </c>
      <c r="F768" s="46">
        <f>Source!AL561</f>
        <v>8.370000000000001</v>
      </c>
      <c r="G768" s="47" t="str">
        <f>Source!DD561</f>
        <v/>
      </c>
      <c r="H768" s="45">
        <f>Source!AW561</f>
        <v>1</v>
      </c>
      <c r="I768" s="46">
        <f>ROUND((ROUND((Source!AC561*Source!AW561*Source!I561),2)),2)</f>
        <v>351.54</v>
      </c>
      <c r="J768" s="45">
        <f>IF(Source!BC561&lt;&gt; 0, Source!BC561, 1)</f>
        <v>6.82</v>
      </c>
      <c r="K768" s="46">
        <f>Source!P561</f>
        <v>2397.5</v>
      </c>
      <c r="Q768">
        <f>ROUND((Source!DN561/100)*ROUND((ROUND((Source!AF561*Source!AV561*Source!I561),2)),2), 2)</f>
        <v>0</v>
      </c>
      <c r="R768">
        <f>Source!X561</f>
        <v>0</v>
      </c>
      <c r="S768">
        <f>ROUND((Source!DO561/100)*ROUND((ROUND((Source!AF561*Source!AV561*Source!I561),2)),2), 2)</f>
        <v>0</v>
      </c>
      <c r="T768">
        <f>Source!Y561</f>
        <v>0</v>
      </c>
      <c r="U768">
        <f>ROUND((175/100)*ROUND((ROUND((Source!AE561*Source!AV561*Source!I561),2)),2), 2)</f>
        <v>0</v>
      </c>
      <c r="V768">
        <f>ROUND((160/100)*ROUND(ROUND((ROUND((Source!AE561*Source!AV561*Source!I561),2)*Source!BS561),2), 2), 2)</f>
        <v>0</v>
      </c>
    </row>
    <row r="769" spans="1:28" ht="15" x14ac:dyDescent="0.25">
      <c r="A769" s="48"/>
      <c r="B769" s="48"/>
      <c r="C769" s="49" t="s">
        <v>858</v>
      </c>
      <c r="D769" s="48"/>
      <c r="E769" s="48"/>
      <c r="F769" s="48"/>
      <c r="G769" s="48"/>
      <c r="H769" s="50">
        <f>I768</f>
        <v>351.54</v>
      </c>
      <c r="I769" s="50"/>
      <c r="J769" s="50">
        <f>K768</f>
        <v>2397.5</v>
      </c>
      <c r="K769" s="50"/>
      <c r="O769" s="40">
        <f>I768</f>
        <v>351.54</v>
      </c>
      <c r="P769" s="40">
        <f>K768</f>
        <v>2397.5</v>
      </c>
      <c r="X769">
        <f>IF(Source!BI561&lt;=1,I768-0, 0)</f>
        <v>0</v>
      </c>
      <c r="Y769">
        <f>IF(Source!BI561=2,I768-0, 0)</f>
        <v>351.54</v>
      </c>
      <c r="Z769">
        <f>IF(Source!BI561=3,I768-0, 0)</f>
        <v>0</v>
      </c>
      <c r="AA769">
        <f>IF(Source!BI561=4,I768,0)</f>
        <v>0</v>
      </c>
    </row>
    <row r="771" spans="1:28" ht="42.75" x14ac:dyDescent="0.2">
      <c r="A771" s="43">
        <v>78</v>
      </c>
      <c r="B771" s="43" t="str">
        <f>Source!F562</f>
        <v>Данные производителя</v>
      </c>
      <c r="C771" s="43" t="s">
        <v>867</v>
      </c>
      <c r="D771" s="44" t="str">
        <f>Source!H562</f>
        <v>м</v>
      </c>
      <c r="E771" s="45">
        <f>Source!I562</f>
        <v>91</v>
      </c>
      <c r="F771" s="46">
        <f>Source!AL562</f>
        <v>13.709999999999999</v>
      </c>
      <c r="G771" s="47" t="str">
        <f>Source!DD562</f>
        <v/>
      </c>
      <c r="H771" s="45">
        <f>Source!AW562</f>
        <v>1</v>
      </c>
      <c r="I771" s="46">
        <f>ROUND((ROUND((Source!AC562*Source!AW562*Source!I562),2)),2)</f>
        <v>1247.6099999999999</v>
      </c>
      <c r="J771" s="45">
        <f>IF(Source!BC562&lt;&gt; 0, Source!BC562, 1)</f>
        <v>6.82</v>
      </c>
      <c r="K771" s="46">
        <f>Source!P562</f>
        <v>8508.7000000000007</v>
      </c>
      <c r="Q771">
        <f>ROUND((Source!DN562/100)*ROUND((ROUND((Source!AF562*Source!AV562*Source!I562),2)),2), 2)</f>
        <v>0</v>
      </c>
      <c r="R771">
        <f>Source!X562</f>
        <v>0</v>
      </c>
      <c r="S771">
        <f>ROUND((Source!DO562/100)*ROUND((ROUND((Source!AF562*Source!AV562*Source!I562),2)),2), 2)</f>
        <v>0</v>
      </c>
      <c r="T771">
        <f>Source!Y562</f>
        <v>0</v>
      </c>
      <c r="U771">
        <f>ROUND((175/100)*ROUND((ROUND((Source!AE562*Source!AV562*Source!I562),2)),2), 2)</f>
        <v>0</v>
      </c>
      <c r="V771">
        <f>ROUND((160/100)*ROUND(ROUND((ROUND((Source!AE562*Source!AV562*Source!I562),2)*Source!BS562),2), 2), 2)</f>
        <v>0</v>
      </c>
    </row>
    <row r="772" spans="1:28" ht="15" x14ac:dyDescent="0.25">
      <c r="A772" s="48"/>
      <c r="B772" s="48"/>
      <c r="C772" s="49" t="s">
        <v>858</v>
      </c>
      <c r="D772" s="48"/>
      <c r="E772" s="48"/>
      <c r="F772" s="48"/>
      <c r="G772" s="48"/>
      <c r="H772" s="50">
        <f>I771</f>
        <v>1247.6099999999999</v>
      </c>
      <c r="I772" s="50"/>
      <c r="J772" s="50">
        <f>K771</f>
        <v>8508.7000000000007</v>
      </c>
      <c r="K772" s="50"/>
      <c r="O772" s="40">
        <f>I771</f>
        <v>1247.6099999999999</v>
      </c>
      <c r="P772" s="40">
        <f>K771</f>
        <v>8508.7000000000007</v>
      </c>
      <c r="X772">
        <f>IF(Source!BI562&lt;=1,I771-0, 0)</f>
        <v>0</v>
      </c>
      <c r="Y772">
        <f>IF(Source!BI562=2,I771-0, 0)</f>
        <v>1247.6099999999999</v>
      </c>
      <c r="Z772">
        <f>IF(Source!BI562=3,I771-0, 0)</f>
        <v>0</v>
      </c>
      <c r="AA772">
        <f>IF(Source!BI562=4,I771,0)</f>
        <v>0</v>
      </c>
    </row>
    <row r="774" spans="1:28" ht="57" x14ac:dyDescent="0.2">
      <c r="A774" s="33">
        <v>79</v>
      </c>
      <c r="B774" s="33" t="str">
        <f>Source!F563</f>
        <v>4.8-187-10</v>
      </c>
      <c r="C774" s="33" t="s">
        <v>512</v>
      </c>
      <c r="D774" s="35" t="str">
        <f>Source!H563</f>
        <v>100 м</v>
      </c>
      <c r="E774" s="34">
        <f>Source!I563</f>
        <v>0.02</v>
      </c>
      <c r="F774" s="37"/>
      <c r="G774" s="36"/>
      <c r="H774" s="34"/>
      <c r="I774" s="37"/>
      <c r="J774" s="34"/>
      <c r="K774" s="37"/>
      <c r="Q774">
        <f>ROUND((Source!DN563/100)*ROUND((ROUND((Source!AF563*Source!AV563*Source!I563),2)),2), 2)</f>
        <v>11.85</v>
      </c>
      <c r="R774">
        <f>Source!X563</f>
        <v>253.65</v>
      </c>
      <c r="S774">
        <f>ROUND((Source!DO563/100)*ROUND((ROUND((Source!AF563*Source!AV563*Source!I563),2)),2), 2)</f>
        <v>7.41</v>
      </c>
      <c r="T774">
        <f>Source!Y563</f>
        <v>118.56</v>
      </c>
      <c r="U774">
        <f>ROUND((175/100)*ROUND((ROUND((Source!AE563*Source!AV563*Source!I563),2)),2), 2)</f>
        <v>7.0000000000000007E-2</v>
      </c>
      <c r="V774">
        <f>ROUND((160/100)*ROUND(ROUND((ROUND((Source!AE563*Source!AV563*Source!I563),2)*Source!BS563),2), 2), 2)</f>
        <v>1.66</v>
      </c>
    </row>
    <row r="775" spans="1:28" ht="14.25" x14ac:dyDescent="0.2">
      <c r="A775" s="33"/>
      <c r="B775" s="33"/>
      <c r="C775" s="33" t="s">
        <v>849</v>
      </c>
      <c r="D775" s="35"/>
      <c r="E775" s="34"/>
      <c r="F775" s="37">
        <f>Source!AO563</f>
        <v>495.67</v>
      </c>
      <c r="G775" s="36" t="str">
        <f>Source!DG563</f>
        <v/>
      </c>
      <c r="H775" s="34">
        <f>Source!AV563</f>
        <v>1.0669999999999999</v>
      </c>
      <c r="I775" s="37">
        <f>ROUND((ROUND((Source!AF563*Source!AV563*Source!I563),2)),2)</f>
        <v>10.58</v>
      </c>
      <c r="J775" s="34">
        <f>IF(Source!BA563&lt;&gt; 0, Source!BA563, 1)</f>
        <v>26.06</v>
      </c>
      <c r="K775" s="37">
        <f>Source!S563</f>
        <v>275.70999999999998</v>
      </c>
      <c r="W775">
        <f>I775</f>
        <v>10.58</v>
      </c>
    </row>
    <row r="776" spans="1:28" ht="14.25" x14ac:dyDescent="0.2">
      <c r="A776" s="33"/>
      <c r="B776" s="33"/>
      <c r="C776" s="33" t="s">
        <v>850</v>
      </c>
      <c r="D776" s="35"/>
      <c r="E776" s="34"/>
      <c r="F776" s="37">
        <f>Source!AM563</f>
        <v>28.5</v>
      </c>
      <c r="G776" s="36" t="str">
        <f>Source!DE563</f>
        <v/>
      </c>
      <c r="H776" s="34">
        <f>Source!AV563</f>
        <v>1.0669999999999999</v>
      </c>
      <c r="I776" s="37">
        <f>(ROUND((ROUND(((Source!ET563)*Source!AV563*Source!I563),2)),2)+ROUND((ROUND(((Source!AE563-(Source!EU563))*Source!AV563*Source!I563),2)),2))</f>
        <v>0.61</v>
      </c>
      <c r="J776" s="34">
        <f>IF(Source!BB563&lt;&gt; 0, Source!BB563, 1)</f>
        <v>7.77</v>
      </c>
      <c r="K776" s="37">
        <f>Source!Q563</f>
        <v>4.74</v>
      </c>
    </row>
    <row r="777" spans="1:28" ht="14.25" x14ac:dyDescent="0.2">
      <c r="A777" s="33"/>
      <c r="B777" s="33"/>
      <c r="C777" s="33" t="s">
        <v>851</v>
      </c>
      <c r="D777" s="35"/>
      <c r="E777" s="34"/>
      <c r="F777" s="37">
        <f>Source!AN563</f>
        <v>1.69</v>
      </c>
      <c r="G777" s="36" t="str">
        <f>Source!DF563</f>
        <v/>
      </c>
      <c r="H777" s="34">
        <f>Source!AV563</f>
        <v>1.0669999999999999</v>
      </c>
      <c r="I777" s="39">
        <f>ROUND((ROUND((Source!AE563*Source!AV563*Source!I563),2)),2)</f>
        <v>0.04</v>
      </c>
      <c r="J777" s="34">
        <f>IF(Source!BS563&lt;&gt; 0, Source!BS563, 1)</f>
        <v>26.06</v>
      </c>
      <c r="K777" s="39">
        <f>Source!R563</f>
        <v>1.04</v>
      </c>
      <c r="W777">
        <f>I777</f>
        <v>0.04</v>
      </c>
    </row>
    <row r="778" spans="1:28" ht="14.25" x14ac:dyDescent="0.2">
      <c r="A778" s="33"/>
      <c r="B778" s="33"/>
      <c r="C778" s="33" t="s">
        <v>859</v>
      </c>
      <c r="D778" s="35"/>
      <c r="E778" s="34"/>
      <c r="F778" s="37">
        <f>Source!AL563</f>
        <v>68.81</v>
      </c>
      <c r="G778" s="36" t="str">
        <f>Source!DD563</f>
        <v/>
      </c>
      <c r="H778" s="34">
        <f>Source!AW563</f>
        <v>1.081</v>
      </c>
      <c r="I778" s="37">
        <f>ROUND((ROUND((Source!AC563*Source!AW563*Source!I563),2)),2)</f>
        <v>1.49</v>
      </c>
      <c r="J778" s="34">
        <f>IF(Source!BC563&lt;&gt; 0, Source!BC563, 1)</f>
        <v>6.98</v>
      </c>
      <c r="K778" s="37">
        <f>Source!P563</f>
        <v>10.4</v>
      </c>
    </row>
    <row r="779" spans="1:28" ht="14.25" x14ac:dyDescent="0.2">
      <c r="A779" s="33"/>
      <c r="B779" s="33"/>
      <c r="C779" s="33" t="s">
        <v>852</v>
      </c>
      <c r="D779" s="35" t="s">
        <v>853</v>
      </c>
      <c r="E779" s="34">
        <f>Source!DN563</f>
        <v>112</v>
      </c>
      <c r="F779" s="37"/>
      <c r="G779" s="36"/>
      <c r="H779" s="34"/>
      <c r="I779" s="37">
        <f>SUM(Q774:Q778)</f>
        <v>11.85</v>
      </c>
      <c r="J779" s="34">
        <f>Source!BZ563</f>
        <v>92</v>
      </c>
      <c r="K779" s="37">
        <f>SUM(R774:R778)</f>
        <v>253.65</v>
      </c>
    </row>
    <row r="780" spans="1:28" ht="14.25" x14ac:dyDescent="0.2">
      <c r="A780" s="33"/>
      <c r="B780" s="33"/>
      <c r="C780" s="33" t="s">
        <v>854</v>
      </c>
      <c r="D780" s="35" t="s">
        <v>853</v>
      </c>
      <c r="E780" s="34">
        <f>Source!DO563</f>
        <v>70</v>
      </c>
      <c r="F780" s="37"/>
      <c r="G780" s="36"/>
      <c r="H780" s="34"/>
      <c r="I780" s="37">
        <f>SUM(S774:S779)</f>
        <v>7.41</v>
      </c>
      <c r="J780" s="34">
        <f>Source!CA563</f>
        <v>43</v>
      </c>
      <c r="K780" s="37">
        <f>SUM(T774:T779)</f>
        <v>118.56</v>
      </c>
    </row>
    <row r="781" spans="1:28" ht="14.25" x14ac:dyDescent="0.2">
      <c r="A781" s="33"/>
      <c r="B781" s="33"/>
      <c r="C781" s="33" t="s">
        <v>855</v>
      </c>
      <c r="D781" s="35" t="s">
        <v>853</v>
      </c>
      <c r="E781" s="34">
        <f>175</f>
        <v>175</v>
      </c>
      <c r="F781" s="37"/>
      <c r="G781" s="36"/>
      <c r="H781" s="34"/>
      <c r="I781" s="37">
        <f>SUM(U774:U780)</f>
        <v>7.0000000000000007E-2</v>
      </c>
      <c r="J781" s="34">
        <f>160</f>
        <v>160</v>
      </c>
      <c r="K781" s="37">
        <f>SUM(V774:V780)</f>
        <v>1.66</v>
      </c>
    </row>
    <row r="782" spans="1:28" ht="14.25" x14ac:dyDescent="0.2">
      <c r="A782" s="43"/>
      <c r="B782" s="43"/>
      <c r="C782" s="43" t="s">
        <v>856</v>
      </c>
      <c r="D782" s="44" t="s">
        <v>857</v>
      </c>
      <c r="E782" s="45">
        <f>Source!AQ563</f>
        <v>40.200000000000003</v>
      </c>
      <c r="F782" s="46"/>
      <c r="G782" s="47" t="str">
        <f>Source!DI563</f>
        <v/>
      </c>
      <c r="H782" s="45">
        <f>Source!AV563</f>
        <v>1.0669999999999999</v>
      </c>
      <c r="I782" s="46">
        <f>Source!U563</f>
        <v>0.85786799999999996</v>
      </c>
      <c r="J782" s="45"/>
      <c r="K782" s="46"/>
      <c r="AB782" s="40">
        <f>I782</f>
        <v>0.85786799999999996</v>
      </c>
    </row>
    <row r="783" spans="1:28" ht="15" x14ac:dyDescent="0.25">
      <c r="A783" s="48"/>
      <c r="B783" s="48"/>
      <c r="C783" s="49" t="s">
        <v>858</v>
      </c>
      <c r="D783" s="48"/>
      <c r="E783" s="48"/>
      <c r="F783" s="48"/>
      <c r="G783" s="48"/>
      <c r="H783" s="50">
        <f>I775+I776+I778+I779+I780+I781</f>
        <v>32.01</v>
      </c>
      <c r="I783" s="50"/>
      <c r="J783" s="50">
        <f>K775+K776+K778+K779+K780+K781</f>
        <v>664.71999999999991</v>
      </c>
      <c r="K783" s="50"/>
      <c r="O783" s="40">
        <f>I775+I776+I778+I779+I780+I781</f>
        <v>32.01</v>
      </c>
      <c r="P783" s="40">
        <f>K775+K776+K778+K779+K780+K781</f>
        <v>664.71999999999991</v>
      </c>
      <c r="X783">
        <f>IF(Source!BI563&lt;=1,I775+I776+I778+I779+I780+I781-0, 0)</f>
        <v>0</v>
      </c>
      <c r="Y783">
        <f>IF(Source!BI563=2,I775+I776+I778+I779+I780+I781-0, 0)</f>
        <v>32.01</v>
      </c>
      <c r="Z783">
        <f>IF(Source!BI563=3,I775+I776+I778+I779+I780+I781-0, 0)</f>
        <v>0</v>
      </c>
      <c r="AA783">
        <f>IF(Source!BI563=4,I775+I776+I778+I779+I780+I781,0)</f>
        <v>0</v>
      </c>
    </row>
    <row r="785" spans="1:28" ht="42.75" x14ac:dyDescent="0.2">
      <c r="A785" s="43">
        <v>80</v>
      </c>
      <c r="B785" s="43" t="str">
        <f>Source!F564</f>
        <v>1.23-10-32</v>
      </c>
      <c r="C785" s="43" t="s">
        <v>584</v>
      </c>
      <c r="D785" s="44" t="str">
        <f>Source!H564</f>
        <v>км</v>
      </c>
      <c r="E785" s="45">
        <f>Source!I564</f>
        <v>2E-3</v>
      </c>
      <c r="F785" s="46">
        <f>Source!AL564</f>
        <v>19694.259999999998</v>
      </c>
      <c r="G785" s="47" t="str">
        <f>Source!DD564</f>
        <v/>
      </c>
      <c r="H785" s="45">
        <f>Source!AW564</f>
        <v>1</v>
      </c>
      <c r="I785" s="46">
        <f>ROUND((ROUND((Source!AC564*Source!AW564*Source!I564),2)),2)</f>
        <v>39.39</v>
      </c>
      <c r="J785" s="45">
        <f>IF(Source!BC564&lt;&gt; 0, Source!BC564, 1)</f>
        <v>11.68</v>
      </c>
      <c r="K785" s="46">
        <f>Source!P564</f>
        <v>460.08</v>
      </c>
      <c r="Q785">
        <f>ROUND((Source!DN564/100)*ROUND((ROUND((Source!AF564*Source!AV564*Source!I564),2)),2), 2)</f>
        <v>0</v>
      </c>
      <c r="R785">
        <f>Source!X564</f>
        <v>0</v>
      </c>
      <c r="S785">
        <f>ROUND((Source!DO564/100)*ROUND((ROUND((Source!AF564*Source!AV564*Source!I564),2)),2), 2)</f>
        <v>0</v>
      </c>
      <c r="T785">
        <f>Source!Y564</f>
        <v>0</v>
      </c>
      <c r="U785">
        <f>ROUND((175/100)*ROUND((ROUND((Source!AE564*Source!AV564*Source!I564),2)),2), 2)</f>
        <v>0</v>
      </c>
      <c r="V785">
        <f>ROUND((160/100)*ROUND(ROUND((ROUND((Source!AE564*Source!AV564*Source!I564),2)*Source!BS564),2), 2), 2)</f>
        <v>0</v>
      </c>
    </row>
    <row r="786" spans="1:28" ht="15" x14ac:dyDescent="0.25">
      <c r="A786" s="48"/>
      <c r="B786" s="48"/>
      <c r="C786" s="49" t="s">
        <v>858</v>
      </c>
      <c r="D786" s="48"/>
      <c r="E786" s="48"/>
      <c r="F786" s="48"/>
      <c r="G786" s="48"/>
      <c r="H786" s="50">
        <f>I785</f>
        <v>39.39</v>
      </c>
      <c r="I786" s="50"/>
      <c r="J786" s="50">
        <f>K785</f>
        <v>460.08</v>
      </c>
      <c r="K786" s="50"/>
      <c r="O786" s="40">
        <f>I785</f>
        <v>39.39</v>
      </c>
      <c r="P786" s="40">
        <f>K785</f>
        <v>460.08</v>
      </c>
      <c r="X786">
        <f>IF(Source!BI564&lt;=1,I785-0, 0)</f>
        <v>0</v>
      </c>
      <c r="Y786">
        <f>IF(Source!BI564=2,I785-0, 0)</f>
        <v>39.39</v>
      </c>
      <c r="Z786">
        <f>IF(Source!BI564=3,I785-0, 0)</f>
        <v>0</v>
      </c>
      <c r="AA786">
        <f>IF(Source!BI564=4,I785,0)</f>
        <v>0</v>
      </c>
    </row>
    <row r="788" spans="1:28" ht="42.75" x14ac:dyDescent="0.2">
      <c r="A788" s="33">
        <v>81</v>
      </c>
      <c r="B788" s="33" t="str">
        <f>Source!F565</f>
        <v>4.8-76-2</v>
      </c>
      <c r="C788" s="33" t="s">
        <v>435</v>
      </c>
      <c r="D788" s="35" t="str">
        <f>Source!H565</f>
        <v>100 шт.</v>
      </c>
      <c r="E788" s="34">
        <f>Source!I565</f>
        <v>0.61</v>
      </c>
      <c r="F788" s="37"/>
      <c r="G788" s="36"/>
      <c r="H788" s="34"/>
      <c r="I788" s="37"/>
      <c r="J788" s="34"/>
      <c r="K788" s="37"/>
      <c r="Q788">
        <f>ROUND((Source!DN565/100)*ROUND((ROUND((Source!AF565*Source!AV565*Source!I565),2)),2), 2)</f>
        <v>116.85</v>
      </c>
      <c r="R788">
        <f>Source!X565</f>
        <v>2501.33</v>
      </c>
      <c r="S788">
        <f>ROUND((Source!DO565/100)*ROUND((ROUND((Source!AF565*Source!AV565*Source!I565),2)),2), 2)</f>
        <v>73.03</v>
      </c>
      <c r="T788">
        <f>Source!Y565</f>
        <v>1169.0999999999999</v>
      </c>
      <c r="U788">
        <f>ROUND((175/100)*ROUND((ROUND((Source!AE565*Source!AV565*Source!I565),2)),2), 2)</f>
        <v>0</v>
      </c>
      <c r="V788">
        <f>ROUND((160/100)*ROUND(ROUND((ROUND((Source!AE565*Source!AV565*Source!I565),2)*Source!BS565),2), 2), 2)</f>
        <v>0</v>
      </c>
    </row>
    <row r="789" spans="1:28" ht="14.25" x14ac:dyDescent="0.2">
      <c r="A789" s="33"/>
      <c r="B789" s="33"/>
      <c r="C789" s="33" t="s">
        <v>849</v>
      </c>
      <c r="D789" s="35"/>
      <c r="E789" s="34"/>
      <c r="F789" s="37">
        <f>Source!AO565</f>
        <v>160.29</v>
      </c>
      <c r="G789" s="36" t="str">
        <f>Source!DG565</f>
        <v/>
      </c>
      <c r="H789" s="34">
        <f>Source!AV565</f>
        <v>1.0669999999999999</v>
      </c>
      <c r="I789" s="37">
        <f>ROUND((ROUND((Source!AF565*Source!AV565*Source!I565),2)),2)</f>
        <v>104.33</v>
      </c>
      <c r="J789" s="34">
        <f>IF(Source!BA565&lt;&gt; 0, Source!BA565, 1)</f>
        <v>26.06</v>
      </c>
      <c r="K789" s="37">
        <f>Source!S565</f>
        <v>2718.84</v>
      </c>
      <c r="W789">
        <f>I789</f>
        <v>104.33</v>
      </c>
    </row>
    <row r="790" spans="1:28" ht="14.25" x14ac:dyDescent="0.2">
      <c r="A790" s="33"/>
      <c r="B790" s="33"/>
      <c r="C790" s="33" t="s">
        <v>859</v>
      </c>
      <c r="D790" s="35"/>
      <c r="E790" s="34"/>
      <c r="F790" s="37">
        <f>Source!AL565</f>
        <v>1.4</v>
      </c>
      <c r="G790" s="36" t="str">
        <f>Source!DD565</f>
        <v/>
      </c>
      <c r="H790" s="34">
        <f>Source!AW565</f>
        <v>1.081</v>
      </c>
      <c r="I790" s="37">
        <f>ROUND((ROUND((Source!AC565*Source!AW565*Source!I565),2)),2)</f>
        <v>0.92</v>
      </c>
      <c r="J790" s="34">
        <f>IF(Source!BC565&lt;&gt; 0, Source!BC565, 1)</f>
        <v>6.98</v>
      </c>
      <c r="K790" s="37">
        <f>Source!P565</f>
        <v>6.42</v>
      </c>
    </row>
    <row r="791" spans="1:28" ht="14.25" x14ac:dyDescent="0.2">
      <c r="A791" s="33"/>
      <c r="B791" s="33"/>
      <c r="C791" s="33" t="s">
        <v>852</v>
      </c>
      <c r="D791" s="35" t="s">
        <v>853</v>
      </c>
      <c r="E791" s="34">
        <f>Source!DN565</f>
        <v>112</v>
      </c>
      <c r="F791" s="37"/>
      <c r="G791" s="36"/>
      <c r="H791" s="34"/>
      <c r="I791" s="37">
        <f>SUM(Q788:Q790)</f>
        <v>116.85</v>
      </c>
      <c r="J791" s="34">
        <f>Source!BZ565</f>
        <v>92</v>
      </c>
      <c r="K791" s="37">
        <f>SUM(R788:R790)</f>
        <v>2501.33</v>
      </c>
    </row>
    <row r="792" spans="1:28" ht="14.25" x14ac:dyDescent="0.2">
      <c r="A792" s="33"/>
      <c r="B792" s="33"/>
      <c r="C792" s="33" t="s">
        <v>854</v>
      </c>
      <c r="D792" s="35" t="s">
        <v>853</v>
      </c>
      <c r="E792" s="34">
        <f>Source!DO565</f>
        <v>70</v>
      </c>
      <c r="F792" s="37"/>
      <c r="G792" s="36"/>
      <c r="H792" s="34"/>
      <c r="I792" s="37">
        <f>SUM(S788:S791)</f>
        <v>73.03</v>
      </c>
      <c r="J792" s="34">
        <f>Source!CA565</f>
        <v>43</v>
      </c>
      <c r="K792" s="37">
        <f>SUM(T788:T791)</f>
        <v>1169.0999999999999</v>
      </c>
    </row>
    <row r="793" spans="1:28" ht="14.25" x14ac:dyDescent="0.2">
      <c r="A793" s="43"/>
      <c r="B793" s="43"/>
      <c r="C793" s="43" t="s">
        <v>856</v>
      </c>
      <c r="D793" s="44" t="s">
        <v>857</v>
      </c>
      <c r="E793" s="45">
        <f>Source!AQ565</f>
        <v>13</v>
      </c>
      <c r="F793" s="46"/>
      <c r="G793" s="47" t="str">
        <f>Source!DI565</f>
        <v/>
      </c>
      <c r="H793" s="45">
        <f>Source!AV565</f>
        <v>1.0669999999999999</v>
      </c>
      <c r="I793" s="46">
        <f>Source!U565</f>
        <v>8.4613099999999992</v>
      </c>
      <c r="J793" s="45"/>
      <c r="K793" s="46"/>
      <c r="AB793" s="40">
        <f>I793</f>
        <v>8.4613099999999992</v>
      </c>
    </row>
    <row r="794" spans="1:28" ht="15" x14ac:dyDescent="0.25">
      <c r="A794" s="48"/>
      <c r="B794" s="48"/>
      <c r="C794" s="49" t="s">
        <v>858</v>
      </c>
      <c r="D794" s="48"/>
      <c r="E794" s="48"/>
      <c r="F794" s="48"/>
      <c r="G794" s="48"/>
      <c r="H794" s="50">
        <f>I789+I790+I791+I792</f>
        <v>295.13</v>
      </c>
      <c r="I794" s="50"/>
      <c r="J794" s="50">
        <f>K789+K790+K791+K792</f>
        <v>6395.6900000000005</v>
      </c>
      <c r="K794" s="50"/>
      <c r="O794" s="40">
        <f>I789+I790+I791+I792</f>
        <v>295.13</v>
      </c>
      <c r="P794" s="40">
        <f>K789+K790+K791+K792</f>
        <v>6395.6900000000005</v>
      </c>
      <c r="X794">
        <f>IF(Source!BI565&lt;=1,I789+I790+I791+I792-0, 0)</f>
        <v>0</v>
      </c>
      <c r="Y794">
        <f>IF(Source!BI565=2,I789+I790+I791+I792-0, 0)</f>
        <v>295.13</v>
      </c>
      <c r="Z794">
        <f>IF(Source!BI565=3,I789+I790+I791+I792-0, 0)</f>
        <v>0</v>
      </c>
      <c r="AA794">
        <f>IF(Source!BI565=4,I789+I790+I791+I792,0)</f>
        <v>0</v>
      </c>
    </row>
    <row r="797" spans="1:28" ht="15" x14ac:dyDescent="0.25">
      <c r="A797" s="53" t="str">
        <f>CONCATENATE("Итого по подразделу: ",IF(Source!G567&lt;&gt;"Новый подраздел", Source!G567, ""))</f>
        <v>Итого по подразделу: Подраздел: Строительно-монтажные работы</v>
      </c>
      <c r="B797" s="53"/>
      <c r="C797" s="53"/>
      <c r="D797" s="53"/>
      <c r="E797" s="53"/>
      <c r="F797" s="53"/>
      <c r="G797" s="53"/>
      <c r="H797" s="42">
        <f>SUM(O734:O796)</f>
        <v>6235.31</v>
      </c>
      <c r="I797" s="52"/>
      <c r="J797" s="42">
        <f>SUM(P734:P796)</f>
        <v>75358.55</v>
      </c>
      <c r="K797" s="52"/>
    </row>
    <row r="798" spans="1:28" hidden="1" x14ac:dyDescent="0.2">
      <c r="A798" t="s">
        <v>860</v>
      </c>
      <c r="H798">
        <f>SUM(AC734:AC797)</f>
        <v>0</v>
      </c>
      <c r="J798">
        <f>SUM(AD734:AD797)</f>
        <v>0</v>
      </c>
    </row>
    <row r="799" spans="1:28" hidden="1" x14ac:dyDescent="0.2">
      <c r="A799" t="s">
        <v>861</v>
      </c>
      <c r="H799">
        <f>SUM(AE734:AE798)</f>
        <v>0</v>
      </c>
      <c r="J799">
        <f>SUM(AF734:AF798)</f>
        <v>0</v>
      </c>
    </row>
    <row r="801" spans="1:28" ht="16.5" x14ac:dyDescent="0.25">
      <c r="A801" s="32" t="str">
        <f>CONCATENATE("Подраздел: ",IF(Source!G597&lt;&gt;"Новый подраздел", Source!G597, ""))</f>
        <v>Подраздел: Подраздел: Оборудование</v>
      </c>
      <c r="B801" s="32"/>
      <c r="C801" s="32"/>
      <c r="D801" s="32"/>
      <c r="E801" s="32"/>
      <c r="F801" s="32"/>
      <c r="G801" s="32"/>
      <c r="H801" s="32"/>
      <c r="I801" s="32"/>
      <c r="J801" s="32"/>
      <c r="K801" s="32"/>
    </row>
    <row r="802" spans="1:28" ht="42.75" x14ac:dyDescent="0.2">
      <c r="A802" s="43">
        <v>82</v>
      </c>
      <c r="B802" s="43" t="str">
        <f>Source!F601</f>
        <v>Данные производителя</v>
      </c>
      <c r="C802" s="43" t="s">
        <v>868</v>
      </c>
      <c r="D802" s="44" t="str">
        <f>Source!H601</f>
        <v>К-Т</v>
      </c>
      <c r="E802" s="45">
        <f>Source!I601</f>
        <v>1</v>
      </c>
      <c r="F802" s="46">
        <f>Source!AL601</f>
        <v>203206.23</v>
      </c>
      <c r="G802" s="47" t="str">
        <f>Source!DD601</f>
        <v/>
      </c>
      <c r="H802" s="45">
        <f>Source!AW601</f>
        <v>1</v>
      </c>
      <c r="I802" s="46">
        <f>ROUND((ROUND((Source!AC601*Source!AW601*Source!I601),2)),2)</f>
        <v>203206.23</v>
      </c>
      <c r="J802" s="45">
        <f>IF(Source!BC601&lt;&gt; 0, Source!BC601, 1)</f>
        <v>5.14</v>
      </c>
      <c r="K802" s="46">
        <f>Source!P601</f>
        <v>1044480.02</v>
      </c>
      <c r="Q802">
        <f>ROUND((Source!DN601/100)*ROUND((ROUND((Source!AF601*Source!AV601*Source!I601),2)),2), 2)</f>
        <v>0</v>
      </c>
      <c r="R802">
        <f>Source!X601</f>
        <v>0</v>
      </c>
      <c r="S802">
        <f>ROUND((Source!DO601/100)*ROUND((ROUND((Source!AF601*Source!AV601*Source!I601),2)),2), 2)</f>
        <v>0</v>
      </c>
      <c r="T802">
        <f>Source!Y601</f>
        <v>0</v>
      </c>
      <c r="U802">
        <f>ROUND((175/100)*ROUND((ROUND((Source!AE601*Source!AV601*Source!I601),2)),2), 2)</f>
        <v>0</v>
      </c>
      <c r="V802">
        <f>ROUND((160/100)*ROUND(ROUND((ROUND((Source!AE601*Source!AV601*Source!I601),2)*Source!BS601),2), 2), 2)</f>
        <v>0</v>
      </c>
    </row>
    <row r="803" spans="1:28" ht="15" x14ac:dyDescent="0.25">
      <c r="A803" s="48"/>
      <c r="B803" s="48"/>
      <c r="C803" s="49" t="s">
        <v>858</v>
      </c>
      <c r="D803" s="48"/>
      <c r="E803" s="48"/>
      <c r="F803" s="48"/>
      <c r="G803" s="48"/>
      <c r="H803" s="50">
        <f>I802</f>
        <v>203206.23</v>
      </c>
      <c r="I803" s="50"/>
      <c r="J803" s="50">
        <f>K802</f>
        <v>1044480.02</v>
      </c>
      <c r="K803" s="50"/>
      <c r="O803" s="40">
        <f>I802</f>
        <v>203206.23</v>
      </c>
      <c r="P803" s="40">
        <f>K802</f>
        <v>1044480.02</v>
      </c>
      <c r="X803">
        <f>IF(Source!BI601&lt;=1,I802-0, 0)</f>
        <v>0</v>
      </c>
      <c r="Y803">
        <f>IF(Source!BI601=2,I802-0, 0)</f>
        <v>0</v>
      </c>
      <c r="Z803">
        <f>IF(Source!BI601=3,I802-0, 0)</f>
        <v>203206.23</v>
      </c>
      <c r="AA803">
        <f>IF(Source!BI601=4,I802,0)</f>
        <v>0</v>
      </c>
    </row>
    <row r="806" spans="1:28" ht="15" x14ac:dyDescent="0.25">
      <c r="A806" s="53" t="str">
        <f>CONCATENATE("Итого по подразделу: ",IF(Source!G603&lt;&gt;"Новый подраздел", Source!G603, ""))</f>
        <v>Итого по подразделу: Подраздел: Оборудование</v>
      </c>
      <c r="B806" s="53"/>
      <c r="C806" s="53"/>
      <c r="D806" s="53"/>
      <c r="E806" s="53"/>
      <c r="F806" s="53"/>
      <c r="G806" s="53"/>
      <c r="H806" s="42">
        <f>SUM(O801:O805)</f>
        <v>203206.23</v>
      </c>
      <c r="I806" s="52"/>
      <c r="J806" s="42">
        <f>SUM(P801:P805)</f>
        <v>1044480.02</v>
      </c>
      <c r="K806" s="52"/>
    </row>
    <row r="807" spans="1:28" hidden="1" x14ac:dyDescent="0.2">
      <c r="A807" t="s">
        <v>860</v>
      </c>
      <c r="H807">
        <f>SUM(AC801:AC806)</f>
        <v>0</v>
      </c>
      <c r="J807">
        <f>SUM(AD801:AD806)</f>
        <v>0</v>
      </c>
    </row>
    <row r="808" spans="1:28" hidden="1" x14ac:dyDescent="0.2">
      <c r="A808" t="s">
        <v>861</v>
      </c>
      <c r="H808">
        <f>SUM(AE801:AE807)</f>
        <v>0</v>
      </c>
      <c r="J808">
        <f>SUM(AF801:AF807)</f>
        <v>0</v>
      </c>
    </row>
    <row r="810" spans="1:28" ht="16.5" x14ac:dyDescent="0.25">
      <c r="A810" s="32" t="str">
        <f>CONCATENATE("Подраздел: ",IF(Source!G633&lt;&gt;"Новый подраздел", Source!G633, ""))</f>
        <v>Подраздел: Подраздел: ПНР ТМ</v>
      </c>
      <c r="B810" s="32"/>
      <c r="C810" s="32"/>
      <c r="D810" s="32"/>
      <c r="E810" s="32"/>
      <c r="F810" s="32"/>
      <c r="G810" s="32"/>
      <c r="H810" s="32"/>
      <c r="I810" s="32"/>
      <c r="J810" s="32"/>
      <c r="K810" s="32"/>
    </row>
    <row r="811" spans="1:28" ht="42.75" x14ac:dyDescent="0.2">
      <c r="A811" s="33">
        <v>83</v>
      </c>
      <c r="B811" s="33" t="str">
        <f>Source!F637</f>
        <v>5.2-23-1</v>
      </c>
      <c r="C811" s="33" t="s">
        <v>594</v>
      </c>
      <c r="D811" s="35" t="str">
        <f>Source!H637</f>
        <v>1 устройство</v>
      </c>
      <c r="E811" s="34">
        <f>Source!I637</f>
        <v>1</v>
      </c>
      <c r="F811" s="37"/>
      <c r="G811" s="36"/>
      <c r="H811" s="34"/>
      <c r="I811" s="37"/>
      <c r="J811" s="34"/>
      <c r="K811" s="37"/>
      <c r="Q811">
        <f>ROUND((Source!DN637/100)*ROUND((ROUND((Source!AF637*Source!AV637*Source!I637),2)),2), 2)</f>
        <v>862.49</v>
      </c>
      <c r="R811">
        <f>Source!X637</f>
        <v>20977.94</v>
      </c>
      <c r="S811">
        <f>ROUND((Source!DO637/100)*ROUND((ROUND((Source!AF637*Source!AV637*Source!I637),2)),2), 2)</f>
        <v>804.99</v>
      </c>
      <c r="T811">
        <f>Source!Y637</f>
        <v>12287.08</v>
      </c>
      <c r="U811">
        <f>ROUND((175/100)*ROUND((ROUND((Source!AE637*Source!AV637*Source!I637),2)),2), 2)</f>
        <v>0</v>
      </c>
      <c r="V811">
        <f>ROUND((160/100)*ROUND(ROUND((ROUND((Source!AE637*Source!AV637*Source!I637),2)*Source!BS637),2), 2), 2)</f>
        <v>0</v>
      </c>
    </row>
    <row r="812" spans="1:28" ht="14.25" x14ac:dyDescent="0.2">
      <c r="A812" s="33"/>
      <c r="B812" s="33"/>
      <c r="C812" s="33" t="s">
        <v>849</v>
      </c>
      <c r="D812" s="35"/>
      <c r="E812" s="34"/>
      <c r="F812" s="37">
        <f>Source!AO637</f>
        <v>1149.98</v>
      </c>
      <c r="G812" s="36" t="str">
        <f>Source!DG637</f>
        <v/>
      </c>
      <c r="H812" s="34">
        <f>Source!AV637</f>
        <v>1</v>
      </c>
      <c r="I812" s="37">
        <f>ROUND((ROUND((Source!AF637*Source!AV637*Source!I637),2)),2)</f>
        <v>1149.98</v>
      </c>
      <c r="J812" s="34">
        <f>IF(Source!BA637&lt;&gt; 0, Source!BA637, 1)</f>
        <v>26.06</v>
      </c>
      <c r="K812" s="37">
        <f>Source!S637</f>
        <v>29968.48</v>
      </c>
      <c r="W812">
        <f>I812</f>
        <v>1149.98</v>
      </c>
    </row>
    <row r="813" spans="1:28" ht="14.25" x14ac:dyDescent="0.2">
      <c r="A813" s="33"/>
      <c r="B813" s="33"/>
      <c r="C813" s="33" t="s">
        <v>852</v>
      </c>
      <c r="D813" s="35" t="s">
        <v>853</v>
      </c>
      <c r="E813" s="34">
        <f>Source!DN637</f>
        <v>75</v>
      </c>
      <c r="F813" s="37"/>
      <c r="G813" s="36"/>
      <c r="H813" s="34"/>
      <c r="I813" s="37">
        <f>SUM(Q811:Q812)</f>
        <v>862.49</v>
      </c>
      <c r="J813" s="34">
        <f>Source!BZ637</f>
        <v>70</v>
      </c>
      <c r="K813" s="37">
        <f>SUM(R811:R812)</f>
        <v>20977.94</v>
      </c>
    </row>
    <row r="814" spans="1:28" ht="14.25" x14ac:dyDescent="0.2">
      <c r="A814" s="33"/>
      <c r="B814" s="33"/>
      <c r="C814" s="33" t="s">
        <v>854</v>
      </c>
      <c r="D814" s="35" t="s">
        <v>853</v>
      </c>
      <c r="E814" s="34">
        <f>Source!DO637</f>
        <v>70</v>
      </c>
      <c r="F814" s="37"/>
      <c r="G814" s="36"/>
      <c r="H814" s="34"/>
      <c r="I814" s="37">
        <f>SUM(S811:S813)</f>
        <v>804.99</v>
      </c>
      <c r="J814" s="34">
        <f>Source!CA637</f>
        <v>41</v>
      </c>
      <c r="K814" s="37">
        <f>SUM(T811:T813)</f>
        <v>12287.08</v>
      </c>
    </row>
    <row r="815" spans="1:28" ht="14.25" x14ac:dyDescent="0.2">
      <c r="A815" s="43"/>
      <c r="B815" s="43"/>
      <c r="C815" s="43" t="s">
        <v>856</v>
      </c>
      <c r="D815" s="44" t="s">
        <v>857</v>
      </c>
      <c r="E815" s="45">
        <f>Source!AQ637</f>
        <v>72</v>
      </c>
      <c r="F815" s="46"/>
      <c r="G815" s="47" t="str">
        <f>Source!DI637</f>
        <v/>
      </c>
      <c r="H815" s="45">
        <f>Source!AV637</f>
        <v>1</v>
      </c>
      <c r="I815" s="46">
        <f>Source!U637</f>
        <v>72</v>
      </c>
      <c r="J815" s="45"/>
      <c r="K815" s="46"/>
      <c r="AB815" s="40">
        <f>I815</f>
        <v>72</v>
      </c>
    </row>
    <row r="816" spans="1:28" ht="15" x14ac:dyDescent="0.25">
      <c r="A816" s="48"/>
      <c r="B816" s="48"/>
      <c r="C816" s="49" t="s">
        <v>858</v>
      </c>
      <c r="D816" s="48"/>
      <c r="E816" s="48"/>
      <c r="F816" s="48"/>
      <c r="G816" s="48"/>
      <c r="H816" s="50">
        <f>I812+I813+I814</f>
        <v>2817.46</v>
      </c>
      <c r="I816" s="50"/>
      <c r="J816" s="50">
        <f>K812+K813+K814</f>
        <v>63233.5</v>
      </c>
      <c r="K816" s="50"/>
      <c r="O816" s="40">
        <f>I812+I813+I814</f>
        <v>2817.46</v>
      </c>
      <c r="P816" s="40">
        <f>K812+K813+K814</f>
        <v>63233.5</v>
      </c>
      <c r="X816">
        <f>IF(Source!BI637&lt;=1,I812+I813+I814-0, 0)</f>
        <v>0</v>
      </c>
      <c r="Y816">
        <f>IF(Source!BI637=2,I812+I813+I814-0, 0)</f>
        <v>0</v>
      </c>
      <c r="Z816">
        <f>IF(Source!BI637=3,I812+I813+I814-0, 0)</f>
        <v>0</v>
      </c>
      <c r="AA816">
        <f>IF(Source!BI637=4,I812+I813+I814,0)</f>
        <v>2817.46</v>
      </c>
    </row>
    <row r="818" spans="1:28" ht="85.5" x14ac:dyDescent="0.2">
      <c r="A818" s="33">
        <v>84</v>
      </c>
      <c r="B818" s="33" t="str">
        <f>Source!F638</f>
        <v>5.2-19-9</v>
      </c>
      <c r="C818" s="33" t="s">
        <v>601</v>
      </c>
      <c r="D818" s="35" t="str">
        <f>Source!H638</f>
        <v>1 система</v>
      </c>
      <c r="E818" s="34">
        <f>Source!I638</f>
        <v>1</v>
      </c>
      <c r="F818" s="37"/>
      <c r="G818" s="36"/>
      <c r="H818" s="34"/>
      <c r="I818" s="37"/>
      <c r="J818" s="34"/>
      <c r="K818" s="37"/>
      <c r="Q818">
        <f>ROUND((Source!DN638/100)*ROUND((ROUND((Source!AF638*Source!AV638*Source!I638),2)),2), 2)</f>
        <v>422.04</v>
      </c>
      <c r="R818">
        <f>Source!X638</f>
        <v>10265.14</v>
      </c>
      <c r="S818">
        <f>ROUND((Source!DO638/100)*ROUND((ROUND((Source!AF638*Source!AV638*Source!I638),2)),2), 2)</f>
        <v>393.9</v>
      </c>
      <c r="T818">
        <f>Source!Y638</f>
        <v>6012.44</v>
      </c>
      <c r="U818">
        <f>ROUND((175/100)*ROUND((ROUND((Source!AE638*Source!AV638*Source!I638),2)),2), 2)</f>
        <v>0</v>
      </c>
      <c r="V818">
        <f>ROUND((160/100)*ROUND(ROUND((ROUND((Source!AE638*Source!AV638*Source!I638),2)*Source!BS638),2), 2), 2)</f>
        <v>0</v>
      </c>
    </row>
    <row r="819" spans="1:28" ht="14.25" x14ac:dyDescent="0.2">
      <c r="A819" s="33"/>
      <c r="B819" s="33"/>
      <c r="C819" s="33" t="s">
        <v>849</v>
      </c>
      <c r="D819" s="35"/>
      <c r="E819" s="34"/>
      <c r="F819" s="37">
        <f>Source!AO638</f>
        <v>562.72</v>
      </c>
      <c r="G819" s="36" t="str">
        <f>Source!DG638</f>
        <v/>
      </c>
      <c r="H819" s="34">
        <f>Source!AV638</f>
        <v>1</v>
      </c>
      <c r="I819" s="37">
        <f>ROUND((ROUND((Source!AF638*Source!AV638*Source!I638),2)),2)</f>
        <v>562.72</v>
      </c>
      <c r="J819" s="34">
        <f>IF(Source!BA638&lt;&gt; 0, Source!BA638, 1)</f>
        <v>26.06</v>
      </c>
      <c r="K819" s="37">
        <f>Source!S638</f>
        <v>14664.48</v>
      </c>
      <c r="W819">
        <f>I819</f>
        <v>562.72</v>
      </c>
    </row>
    <row r="820" spans="1:28" ht="14.25" x14ac:dyDescent="0.2">
      <c r="A820" s="33"/>
      <c r="B820" s="33"/>
      <c r="C820" s="33" t="s">
        <v>852</v>
      </c>
      <c r="D820" s="35" t="s">
        <v>853</v>
      </c>
      <c r="E820" s="34">
        <f>Source!DN638</f>
        <v>75</v>
      </c>
      <c r="F820" s="37"/>
      <c r="G820" s="36"/>
      <c r="H820" s="34"/>
      <c r="I820" s="37">
        <f>SUM(Q818:Q819)</f>
        <v>422.04</v>
      </c>
      <c r="J820" s="34">
        <f>Source!BZ638</f>
        <v>70</v>
      </c>
      <c r="K820" s="37">
        <f>SUM(R818:R819)</f>
        <v>10265.14</v>
      </c>
    </row>
    <row r="821" spans="1:28" ht="14.25" x14ac:dyDescent="0.2">
      <c r="A821" s="33"/>
      <c r="B821" s="33"/>
      <c r="C821" s="33" t="s">
        <v>854</v>
      </c>
      <c r="D821" s="35" t="s">
        <v>853</v>
      </c>
      <c r="E821" s="34">
        <f>Source!DO638</f>
        <v>70</v>
      </c>
      <c r="F821" s="37"/>
      <c r="G821" s="36"/>
      <c r="H821" s="34"/>
      <c r="I821" s="37">
        <f>SUM(S818:S820)</f>
        <v>393.9</v>
      </c>
      <c r="J821" s="34">
        <f>Source!CA638</f>
        <v>41</v>
      </c>
      <c r="K821" s="37">
        <f>SUM(T818:T820)</f>
        <v>6012.44</v>
      </c>
    </row>
    <row r="822" spans="1:28" ht="14.25" x14ac:dyDescent="0.2">
      <c r="A822" s="43"/>
      <c r="B822" s="43"/>
      <c r="C822" s="43" t="s">
        <v>856</v>
      </c>
      <c r="D822" s="44" t="s">
        <v>857</v>
      </c>
      <c r="E822" s="45">
        <f>Source!AQ638</f>
        <v>29</v>
      </c>
      <c r="F822" s="46"/>
      <c r="G822" s="47" t="str">
        <f>Source!DI638</f>
        <v/>
      </c>
      <c r="H822" s="45">
        <f>Source!AV638</f>
        <v>1</v>
      </c>
      <c r="I822" s="46">
        <f>Source!U638</f>
        <v>29</v>
      </c>
      <c r="J822" s="45"/>
      <c r="K822" s="46"/>
      <c r="AB822" s="40">
        <f>I822</f>
        <v>29</v>
      </c>
    </row>
    <row r="823" spans="1:28" ht="15" x14ac:dyDescent="0.25">
      <c r="A823" s="48"/>
      <c r="B823" s="48"/>
      <c r="C823" s="49" t="s">
        <v>858</v>
      </c>
      <c r="D823" s="48"/>
      <c r="E823" s="48"/>
      <c r="F823" s="48"/>
      <c r="G823" s="48"/>
      <c r="H823" s="50">
        <f>I819+I820+I821</f>
        <v>1378.6599999999999</v>
      </c>
      <c r="I823" s="50"/>
      <c r="J823" s="50">
        <f>K819+K820+K821</f>
        <v>30942.059999999998</v>
      </c>
      <c r="K823" s="50"/>
      <c r="O823" s="40">
        <f>I819+I820+I821</f>
        <v>1378.6599999999999</v>
      </c>
      <c r="P823" s="40">
        <f>K819+K820+K821</f>
        <v>30942.059999999998</v>
      </c>
      <c r="X823">
        <f>IF(Source!BI638&lt;=1,I819+I820+I821-0, 0)</f>
        <v>0</v>
      </c>
      <c r="Y823">
        <f>IF(Source!BI638=2,I819+I820+I821-0, 0)</f>
        <v>0</v>
      </c>
      <c r="Z823">
        <f>IF(Source!BI638=3,I819+I820+I821-0, 0)</f>
        <v>0</v>
      </c>
      <c r="AA823">
        <f>IF(Source!BI638=4,I819+I820+I821,0)</f>
        <v>1378.6599999999999</v>
      </c>
    </row>
    <row r="825" spans="1:28" ht="42.75" x14ac:dyDescent="0.2">
      <c r="A825" s="33">
        <v>85</v>
      </c>
      <c r="B825" s="33" t="str">
        <f>Source!F639</f>
        <v>5.2-19-10</v>
      </c>
      <c r="C825" s="33" t="s">
        <v>606</v>
      </c>
      <c r="D825" s="35" t="str">
        <f>Source!H639</f>
        <v>1 сигнал</v>
      </c>
      <c r="E825" s="34">
        <f>Source!I639</f>
        <v>20</v>
      </c>
      <c r="F825" s="37"/>
      <c r="G825" s="36"/>
      <c r="H825" s="34"/>
      <c r="I825" s="37"/>
      <c r="J825" s="34"/>
      <c r="K825" s="37"/>
      <c r="Q825">
        <f>ROUND((Source!DN639/100)*ROUND((ROUND((Source!AF639*Source!AV639*Source!I639),2)),2), 2)</f>
        <v>989.55</v>
      </c>
      <c r="R825">
        <f>Source!X639</f>
        <v>24068.49</v>
      </c>
      <c r="S825">
        <f>ROUND((Source!DO639/100)*ROUND((ROUND((Source!AF639*Source!AV639*Source!I639),2)),2), 2)</f>
        <v>923.58</v>
      </c>
      <c r="T825">
        <f>Source!Y639</f>
        <v>14097.26</v>
      </c>
      <c r="U825">
        <f>ROUND((175/100)*ROUND((ROUND((Source!AE639*Source!AV639*Source!I639),2)),2), 2)</f>
        <v>0</v>
      </c>
      <c r="V825">
        <f>ROUND((160/100)*ROUND(ROUND((ROUND((Source!AE639*Source!AV639*Source!I639),2)*Source!BS639),2), 2), 2)</f>
        <v>0</v>
      </c>
    </row>
    <row r="826" spans="1:28" ht="14.25" x14ac:dyDescent="0.2">
      <c r="A826" s="33"/>
      <c r="B826" s="33"/>
      <c r="C826" s="33" t="s">
        <v>849</v>
      </c>
      <c r="D826" s="35"/>
      <c r="E826" s="34"/>
      <c r="F826" s="37">
        <f>Source!AO639</f>
        <v>65.97</v>
      </c>
      <c r="G826" s="36" t="str">
        <f>Source!DG639</f>
        <v/>
      </c>
      <c r="H826" s="34">
        <f>Source!AV639</f>
        <v>1</v>
      </c>
      <c r="I826" s="37">
        <f>ROUND((ROUND((Source!AF639*Source!AV639*Source!I639),2)),2)</f>
        <v>1319.4</v>
      </c>
      <c r="J826" s="34">
        <f>IF(Source!BA639&lt;&gt; 0, Source!BA639, 1)</f>
        <v>26.06</v>
      </c>
      <c r="K826" s="37">
        <f>Source!S639</f>
        <v>34383.56</v>
      </c>
      <c r="W826">
        <f>I826</f>
        <v>1319.4</v>
      </c>
    </row>
    <row r="827" spans="1:28" ht="14.25" x14ac:dyDescent="0.2">
      <c r="A827" s="33"/>
      <c r="B827" s="33"/>
      <c r="C827" s="33" t="s">
        <v>852</v>
      </c>
      <c r="D827" s="35" t="s">
        <v>853</v>
      </c>
      <c r="E827" s="34">
        <f>Source!DN639</f>
        <v>75</v>
      </c>
      <c r="F827" s="37"/>
      <c r="G827" s="36"/>
      <c r="H827" s="34"/>
      <c r="I827" s="37">
        <f>SUM(Q825:Q826)</f>
        <v>989.55</v>
      </c>
      <c r="J827" s="34">
        <f>Source!BZ639</f>
        <v>70</v>
      </c>
      <c r="K827" s="37">
        <f>SUM(R825:R826)</f>
        <v>24068.49</v>
      </c>
    </row>
    <row r="828" spans="1:28" ht="14.25" x14ac:dyDescent="0.2">
      <c r="A828" s="33"/>
      <c r="B828" s="33"/>
      <c r="C828" s="33" t="s">
        <v>854</v>
      </c>
      <c r="D828" s="35" t="s">
        <v>853</v>
      </c>
      <c r="E828" s="34">
        <f>Source!DO639</f>
        <v>70</v>
      </c>
      <c r="F828" s="37"/>
      <c r="G828" s="36"/>
      <c r="H828" s="34"/>
      <c r="I828" s="37">
        <f>SUM(S825:S827)</f>
        <v>923.58</v>
      </c>
      <c r="J828" s="34">
        <f>Source!CA639</f>
        <v>41</v>
      </c>
      <c r="K828" s="37">
        <f>SUM(T825:T827)</f>
        <v>14097.26</v>
      </c>
    </row>
    <row r="829" spans="1:28" ht="14.25" x14ac:dyDescent="0.2">
      <c r="A829" s="43"/>
      <c r="B829" s="43"/>
      <c r="C829" s="43" t="s">
        <v>856</v>
      </c>
      <c r="D829" s="44" t="s">
        <v>857</v>
      </c>
      <c r="E829" s="45">
        <f>Source!AQ639</f>
        <v>3.4</v>
      </c>
      <c r="F829" s="46"/>
      <c r="G829" s="47" t="str">
        <f>Source!DI639</f>
        <v/>
      </c>
      <c r="H829" s="45">
        <f>Source!AV639</f>
        <v>1</v>
      </c>
      <c r="I829" s="46">
        <f>Source!U639</f>
        <v>68</v>
      </c>
      <c r="J829" s="45"/>
      <c r="K829" s="46"/>
      <c r="AB829" s="40">
        <f>I829</f>
        <v>68</v>
      </c>
    </row>
    <row r="830" spans="1:28" ht="15" x14ac:dyDescent="0.25">
      <c r="A830" s="48"/>
      <c r="B830" s="48"/>
      <c r="C830" s="49" t="s">
        <v>858</v>
      </c>
      <c r="D830" s="48"/>
      <c r="E830" s="48"/>
      <c r="F830" s="48"/>
      <c r="G830" s="48"/>
      <c r="H830" s="50">
        <f>I826+I827+I828</f>
        <v>3232.5299999999997</v>
      </c>
      <c r="I830" s="50"/>
      <c r="J830" s="50">
        <f>K826+K827+K828</f>
        <v>72549.31</v>
      </c>
      <c r="K830" s="50"/>
      <c r="O830" s="40">
        <f>I826+I827+I828</f>
        <v>3232.5299999999997</v>
      </c>
      <c r="P830" s="40">
        <f>K826+K827+K828</f>
        <v>72549.31</v>
      </c>
      <c r="X830">
        <f>IF(Source!BI639&lt;=1,I826+I827+I828-0, 0)</f>
        <v>0</v>
      </c>
      <c r="Y830">
        <f>IF(Source!BI639=2,I826+I827+I828-0, 0)</f>
        <v>0</v>
      </c>
      <c r="Z830">
        <f>IF(Source!BI639=3,I826+I827+I828-0, 0)</f>
        <v>0</v>
      </c>
      <c r="AA830">
        <f>IF(Source!BI639=4,I826+I827+I828,0)</f>
        <v>3232.5299999999997</v>
      </c>
    </row>
    <row r="832" spans="1:28" ht="171" x14ac:dyDescent="0.2">
      <c r="A832" s="33">
        <v>86</v>
      </c>
      <c r="B832" s="33" t="str">
        <f>Source!F640</f>
        <v>5.2-21-1</v>
      </c>
      <c r="C832" s="33" t="s">
        <v>824</v>
      </c>
      <c r="D832" s="35" t="str">
        <f>Source!H640</f>
        <v>1 комплекс систем</v>
      </c>
      <c r="E832" s="34">
        <f>Source!I640</f>
        <v>1</v>
      </c>
      <c r="F832" s="37"/>
      <c r="G832" s="36"/>
      <c r="H832" s="34"/>
      <c r="I832" s="37"/>
      <c r="J832" s="34"/>
      <c r="K832" s="37"/>
      <c r="Q832">
        <f>ROUND((Source!DN640/100)*ROUND((ROUND((Source!AF640*Source!AV640*Source!I640),2)),2), 2)</f>
        <v>67.91</v>
      </c>
      <c r="R832">
        <f>Source!X640</f>
        <v>1651.81</v>
      </c>
      <c r="S832">
        <f>ROUND((Source!DO640/100)*ROUND((ROUND((Source!AF640*Source!AV640*Source!I640),2)),2), 2)</f>
        <v>63.39</v>
      </c>
      <c r="T832">
        <f>Source!Y640</f>
        <v>967.49</v>
      </c>
      <c r="U832">
        <f>ROUND((175/100)*ROUND((ROUND((Source!AE640*Source!AV640*Source!I640),2)),2), 2)</f>
        <v>0</v>
      </c>
      <c r="V832">
        <f>ROUND((160/100)*ROUND(ROUND((ROUND((Source!AE640*Source!AV640*Source!I640),2)*Source!BS640),2), 2), 2)</f>
        <v>0</v>
      </c>
    </row>
    <row r="833" spans="1:28" ht="14.25" x14ac:dyDescent="0.2">
      <c r="A833" s="33"/>
      <c r="B833" s="33"/>
      <c r="C833" s="33" t="s">
        <v>849</v>
      </c>
      <c r="D833" s="35"/>
      <c r="E833" s="34"/>
      <c r="F833" s="37">
        <f>Source!AO640</f>
        <v>90.55</v>
      </c>
      <c r="G833" s="36" t="str">
        <f>Source!DG640</f>
        <v/>
      </c>
      <c r="H833" s="34">
        <f>Source!AV640</f>
        <v>1</v>
      </c>
      <c r="I833" s="37">
        <f>ROUND((ROUND((Source!AF640*Source!AV640*Source!I640),2)),2)</f>
        <v>90.55</v>
      </c>
      <c r="J833" s="34">
        <f>IF(Source!BA640&lt;&gt; 0, Source!BA640, 1)</f>
        <v>26.06</v>
      </c>
      <c r="K833" s="37">
        <f>Source!S640</f>
        <v>2359.73</v>
      </c>
      <c r="W833">
        <f>I833</f>
        <v>90.55</v>
      </c>
    </row>
    <row r="834" spans="1:28" ht="14.25" x14ac:dyDescent="0.2">
      <c r="A834" s="33"/>
      <c r="B834" s="33"/>
      <c r="C834" s="33" t="s">
        <v>852</v>
      </c>
      <c r="D834" s="35" t="s">
        <v>853</v>
      </c>
      <c r="E834" s="34">
        <f>Source!DN640</f>
        <v>75</v>
      </c>
      <c r="F834" s="37"/>
      <c r="G834" s="36"/>
      <c r="H834" s="34"/>
      <c r="I834" s="37">
        <f>SUM(Q832:Q833)</f>
        <v>67.91</v>
      </c>
      <c r="J834" s="34">
        <f>Source!BZ640</f>
        <v>70</v>
      </c>
      <c r="K834" s="37">
        <f>SUM(R832:R833)</f>
        <v>1651.81</v>
      </c>
    </row>
    <row r="835" spans="1:28" ht="14.25" x14ac:dyDescent="0.2">
      <c r="A835" s="33"/>
      <c r="B835" s="33"/>
      <c r="C835" s="33" t="s">
        <v>854</v>
      </c>
      <c r="D835" s="35" t="s">
        <v>853</v>
      </c>
      <c r="E835" s="34">
        <f>Source!DO640</f>
        <v>70</v>
      </c>
      <c r="F835" s="37"/>
      <c r="G835" s="36"/>
      <c r="H835" s="34"/>
      <c r="I835" s="37">
        <f>SUM(S832:S834)</f>
        <v>63.39</v>
      </c>
      <c r="J835" s="34">
        <f>Source!CA640</f>
        <v>41</v>
      </c>
      <c r="K835" s="37">
        <f>SUM(T832:T834)</f>
        <v>967.49</v>
      </c>
    </row>
    <row r="836" spans="1:28" ht="14.25" x14ac:dyDescent="0.2">
      <c r="A836" s="43"/>
      <c r="B836" s="43"/>
      <c r="C836" s="43" t="s">
        <v>856</v>
      </c>
      <c r="D836" s="44" t="s">
        <v>857</v>
      </c>
      <c r="E836" s="45">
        <f>Source!AQ640</f>
        <v>4.9000000000000004</v>
      </c>
      <c r="F836" s="46"/>
      <c r="G836" s="47" t="str">
        <f>Source!DI640</f>
        <v/>
      </c>
      <c r="H836" s="45">
        <f>Source!AV640</f>
        <v>1</v>
      </c>
      <c r="I836" s="46">
        <f>Source!U640</f>
        <v>4.9000000000000004</v>
      </c>
      <c r="J836" s="45"/>
      <c r="K836" s="46"/>
      <c r="AB836" s="40">
        <f>I836</f>
        <v>4.9000000000000004</v>
      </c>
    </row>
    <row r="837" spans="1:28" ht="15" x14ac:dyDescent="0.25">
      <c r="A837" s="48"/>
      <c r="B837" s="48"/>
      <c r="C837" s="49" t="s">
        <v>858</v>
      </c>
      <c r="D837" s="48"/>
      <c r="E837" s="48"/>
      <c r="F837" s="48"/>
      <c r="G837" s="48"/>
      <c r="H837" s="50">
        <f>I833+I834+I835</f>
        <v>221.84999999999997</v>
      </c>
      <c r="I837" s="50"/>
      <c r="J837" s="50">
        <f>K833+K834+K835</f>
        <v>4979.03</v>
      </c>
      <c r="K837" s="50"/>
      <c r="O837" s="40">
        <f>I833+I834+I835</f>
        <v>221.84999999999997</v>
      </c>
      <c r="P837" s="40">
        <f>K833+K834+K835</f>
        <v>4979.03</v>
      </c>
      <c r="X837">
        <f>IF(Source!BI640&lt;=1,I833+I834+I835-0, 0)</f>
        <v>0</v>
      </c>
      <c r="Y837">
        <f>IF(Source!BI640=2,I833+I834+I835-0, 0)</f>
        <v>0</v>
      </c>
      <c r="Z837">
        <f>IF(Source!BI640=3,I833+I834+I835-0, 0)</f>
        <v>0</v>
      </c>
      <c r="AA837">
        <f>IF(Source!BI640=4,I833+I834+I835,0)</f>
        <v>221.84999999999997</v>
      </c>
    </row>
    <row r="839" spans="1:28" ht="42.75" x14ac:dyDescent="0.2">
      <c r="A839" s="33">
        <v>87</v>
      </c>
      <c r="B839" s="33" t="str">
        <f>Source!F641</f>
        <v>5.2-21-2</v>
      </c>
      <c r="C839" s="33" t="s">
        <v>615</v>
      </c>
      <c r="D839" s="35" t="str">
        <f>Source!H641</f>
        <v>1 сигнал</v>
      </c>
      <c r="E839" s="34">
        <f>Source!I641</f>
        <v>20</v>
      </c>
      <c r="F839" s="37"/>
      <c r="G839" s="36"/>
      <c r="H839" s="34"/>
      <c r="I839" s="37"/>
      <c r="J839" s="34"/>
      <c r="K839" s="37"/>
      <c r="Q839">
        <f>ROUND((Source!DN641/100)*ROUND((ROUND((Source!AF641*Source!AV641*Source!I641),2)),2), 2)</f>
        <v>443.55</v>
      </c>
      <c r="R839">
        <f>Source!X641</f>
        <v>10788.32</v>
      </c>
      <c r="S839">
        <f>ROUND((Source!DO641/100)*ROUND((ROUND((Source!AF641*Source!AV641*Source!I641),2)),2), 2)</f>
        <v>413.98</v>
      </c>
      <c r="T839">
        <f>Source!Y641</f>
        <v>6318.87</v>
      </c>
      <c r="U839">
        <f>ROUND((175/100)*ROUND((ROUND((Source!AE641*Source!AV641*Source!I641),2)),2), 2)</f>
        <v>0</v>
      </c>
      <c r="V839">
        <f>ROUND((160/100)*ROUND(ROUND((ROUND((Source!AE641*Source!AV641*Source!I641),2)*Source!BS641),2), 2), 2)</f>
        <v>0</v>
      </c>
    </row>
    <row r="840" spans="1:28" ht="14.25" x14ac:dyDescent="0.2">
      <c r="A840" s="33"/>
      <c r="B840" s="33"/>
      <c r="C840" s="33" t="s">
        <v>849</v>
      </c>
      <c r="D840" s="35"/>
      <c r="E840" s="34"/>
      <c r="F840" s="37">
        <f>Source!AO641</f>
        <v>29.57</v>
      </c>
      <c r="G840" s="36" t="str">
        <f>Source!DG641</f>
        <v/>
      </c>
      <c r="H840" s="34">
        <f>Source!AV641</f>
        <v>1</v>
      </c>
      <c r="I840" s="37">
        <f>ROUND((ROUND((Source!AF641*Source!AV641*Source!I641),2)),2)</f>
        <v>591.4</v>
      </c>
      <c r="J840" s="34">
        <f>IF(Source!BA641&lt;&gt; 0, Source!BA641, 1)</f>
        <v>26.06</v>
      </c>
      <c r="K840" s="37">
        <f>Source!S641</f>
        <v>15411.88</v>
      </c>
      <c r="W840">
        <f>I840</f>
        <v>591.4</v>
      </c>
    </row>
    <row r="841" spans="1:28" ht="14.25" x14ac:dyDescent="0.2">
      <c r="A841" s="33"/>
      <c r="B841" s="33"/>
      <c r="C841" s="33" t="s">
        <v>852</v>
      </c>
      <c r="D841" s="35" t="s">
        <v>853</v>
      </c>
      <c r="E841" s="34">
        <f>Source!DN641</f>
        <v>75</v>
      </c>
      <c r="F841" s="37"/>
      <c r="G841" s="36"/>
      <c r="H841" s="34"/>
      <c r="I841" s="37">
        <f>SUM(Q839:Q840)</f>
        <v>443.55</v>
      </c>
      <c r="J841" s="34">
        <f>Source!BZ641</f>
        <v>70</v>
      </c>
      <c r="K841" s="37">
        <f>SUM(R839:R840)</f>
        <v>10788.32</v>
      </c>
    </row>
    <row r="842" spans="1:28" ht="14.25" x14ac:dyDescent="0.2">
      <c r="A842" s="33"/>
      <c r="B842" s="33"/>
      <c r="C842" s="33" t="s">
        <v>854</v>
      </c>
      <c r="D842" s="35" t="s">
        <v>853</v>
      </c>
      <c r="E842" s="34">
        <f>Source!DO641</f>
        <v>70</v>
      </c>
      <c r="F842" s="37"/>
      <c r="G842" s="36"/>
      <c r="H842" s="34"/>
      <c r="I842" s="37">
        <f>SUM(S839:S841)</f>
        <v>413.98</v>
      </c>
      <c r="J842" s="34">
        <f>Source!CA641</f>
        <v>41</v>
      </c>
      <c r="K842" s="37">
        <f>SUM(T839:T841)</f>
        <v>6318.87</v>
      </c>
    </row>
    <row r="843" spans="1:28" ht="14.25" x14ac:dyDescent="0.2">
      <c r="A843" s="43"/>
      <c r="B843" s="43"/>
      <c r="C843" s="43" t="s">
        <v>856</v>
      </c>
      <c r="D843" s="44" t="s">
        <v>857</v>
      </c>
      <c r="E843" s="45">
        <f>Source!AQ641</f>
        <v>1.6</v>
      </c>
      <c r="F843" s="46"/>
      <c r="G843" s="47" t="str">
        <f>Source!DI641</f>
        <v/>
      </c>
      <c r="H843" s="45">
        <f>Source!AV641</f>
        <v>1</v>
      </c>
      <c r="I843" s="46">
        <f>Source!U641</f>
        <v>32</v>
      </c>
      <c r="J843" s="45"/>
      <c r="K843" s="46"/>
      <c r="AB843" s="40">
        <f>I843</f>
        <v>32</v>
      </c>
    </row>
    <row r="844" spans="1:28" ht="15" x14ac:dyDescent="0.25">
      <c r="A844" s="48"/>
      <c r="B844" s="48"/>
      <c r="C844" s="49" t="s">
        <v>858</v>
      </c>
      <c r="D844" s="48"/>
      <c r="E844" s="48"/>
      <c r="F844" s="48"/>
      <c r="G844" s="48"/>
      <c r="H844" s="50">
        <f>I840+I841+I842</f>
        <v>1448.93</v>
      </c>
      <c r="I844" s="50"/>
      <c r="J844" s="50">
        <f>K840+K841+K842</f>
        <v>32519.069999999996</v>
      </c>
      <c r="K844" s="50"/>
      <c r="O844" s="40">
        <f>I840+I841+I842</f>
        <v>1448.93</v>
      </c>
      <c r="P844" s="40">
        <f>K840+K841+K842</f>
        <v>32519.069999999996</v>
      </c>
      <c r="X844">
        <f>IF(Source!BI641&lt;=1,I840+I841+I842-0, 0)</f>
        <v>0</v>
      </c>
      <c r="Y844">
        <f>IF(Source!BI641=2,I840+I841+I842-0, 0)</f>
        <v>0</v>
      </c>
      <c r="Z844">
        <f>IF(Source!BI641=3,I840+I841+I842-0, 0)</f>
        <v>0</v>
      </c>
      <c r="AA844">
        <f>IF(Source!BI641=4,I840+I841+I842,0)</f>
        <v>1448.93</v>
      </c>
    </row>
    <row r="847" spans="1:28" ht="15" x14ac:dyDescent="0.25">
      <c r="A847" s="53" t="str">
        <f>CONCATENATE("Итого по подразделу: ",IF(Source!G644&lt;&gt;"Новый подраздел", Source!G644, ""))</f>
        <v>Итого по подразделу: Подраздел: ПНР ТМ</v>
      </c>
      <c r="B847" s="53"/>
      <c r="C847" s="53"/>
      <c r="D847" s="53"/>
      <c r="E847" s="53"/>
      <c r="F847" s="53"/>
      <c r="G847" s="53"/>
      <c r="H847" s="42">
        <f>SUM(O810:O846)</f>
        <v>9099.43</v>
      </c>
      <c r="I847" s="52"/>
      <c r="J847" s="42">
        <f>SUM(P810:P846)</f>
        <v>204222.97</v>
      </c>
      <c r="K847" s="52"/>
    </row>
    <row r="848" spans="1:28" hidden="1" x14ac:dyDescent="0.2">
      <c r="A848" t="s">
        <v>860</v>
      </c>
      <c r="H848">
        <f>SUM(AC810:AC847)</f>
        <v>0</v>
      </c>
      <c r="J848">
        <f>SUM(AD810:AD847)</f>
        <v>0</v>
      </c>
    </row>
    <row r="849" spans="1:11" hidden="1" x14ac:dyDescent="0.2">
      <c r="A849" t="s">
        <v>861</v>
      </c>
      <c r="H849">
        <f>SUM(AE810:AE848)</f>
        <v>0</v>
      </c>
      <c r="J849">
        <f>SUM(AF810:AF848)</f>
        <v>0</v>
      </c>
    </row>
    <row r="851" spans="1:11" ht="15" x14ac:dyDescent="0.25">
      <c r="A851" s="53" t="str">
        <f>CONCATENATE("Итого по разделу: ",IF(Source!G674&lt;&gt;"Новый раздел", Source!G674, ""))</f>
        <v>Итого по разделу: Раздел: ТМ</v>
      </c>
      <c r="B851" s="53"/>
      <c r="C851" s="53"/>
      <c r="D851" s="53"/>
      <c r="E851" s="53"/>
      <c r="F851" s="53"/>
      <c r="G851" s="53"/>
      <c r="H851" s="42">
        <f>SUM(O732:O850)</f>
        <v>218540.97</v>
      </c>
      <c r="I851" s="52"/>
      <c r="J851" s="42">
        <f>SUM(P732:P850)</f>
        <v>1324061.5400000003</v>
      </c>
      <c r="K851" s="52"/>
    </row>
    <row r="852" spans="1:11" hidden="1" x14ac:dyDescent="0.2">
      <c r="A852" t="s">
        <v>860</v>
      </c>
      <c r="H852">
        <f>SUM(AC732:AC851)</f>
        <v>0</v>
      </c>
      <c r="J852">
        <f>SUM(AD732:AD851)</f>
        <v>0</v>
      </c>
    </row>
    <row r="853" spans="1:11" hidden="1" x14ac:dyDescent="0.2">
      <c r="A853" t="s">
        <v>861</v>
      </c>
      <c r="H853">
        <f>SUM(AE732:AE852)</f>
        <v>0</v>
      </c>
      <c r="J853">
        <f>SUM(AF732:AF852)</f>
        <v>0</v>
      </c>
    </row>
    <row r="855" spans="1:11" ht="15" x14ac:dyDescent="0.25">
      <c r="A855" s="53" t="str">
        <f>CONCATENATE("Итого по локальной смете: ",IF(Source!G704&lt;&gt;"Новая локальная смета", Source!G704, ""))</f>
        <v xml:space="preserve">Итого по локальной смете: </v>
      </c>
      <c r="B855" s="53"/>
      <c r="C855" s="53"/>
      <c r="D855" s="53"/>
      <c r="E855" s="53"/>
      <c r="F855" s="53"/>
      <c r="G855" s="53"/>
      <c r="H855" s="42">
        <f>SUM(O29:O854)</f>
        <v>4434128.45</v>
      </c>
      <c r="I855" s="52"/>
      <c r="J855" s="42">
        <f>SUM(P29:P854)</f>
        <v>24720293.149999991</v>
      </c>
      <c r="K855" s="52"/>
    </row>
    <row r="856" spans="1:11" hidden="1" x14ac:dyDescent="0.2">
      <c r="A856" t="s">
        <v>860</v>
      </c>
      <c r="H856">
        <f>SUM(AC29:AC855)</f>
        <v>0</v>
      </c>
      <c r="J856">
        <f>SUM(AD29:AD855)</f>
        <v>0</v>
      </c>
    </row>
    <row r="857" spans="1:11" hidden="1" x14ac:dyDescent="0.2">
      <c r="A857" t="s">
        <v>861</v>
      </c>
      <c r="H857">
        <f>SUM(AE29:AE856)</f>
        <v>0</v>
      </c>
      <c r="J857">
        <f>SUM(AF29:AF856)</f>
        <v>0</v>
      </c>
    </row>
    <row r="859" spans="1:11" ht="15" x14ac:dyDescent="0.25">
      <c r="A859" s="53" t="str">
        <f>CONCATENATE("Итого по смете: ",IF(Source!G734&lt;&gt;"Новый объект", Source!G734, ""))</f>
        <v>Итого по смете: БРТП-10 кВ 10 ячеек, 2х630 кВА</v>
      </c>
      <c r="B859" s="53"/>
      <c r="C859" s="53"/>
      <c r="D859" s="53"/>
      <c r="E859" s="53"/>
      <c r="F859" s="53"/>
      <c r="G859" s="53"/>
      <c r="H859" s="42">
        <f>SUM(O1:O858)</f>
        <v>4434128.45</v>
      </c>
      <c r="I859" s="52"/>
      <c r="J859" s="42">
        <f>SUM(P1:P858)</f>
        <v>24720293.149999991</v>
      </c>
      <c r="K859" s="52"/>
    </row>
    <row r="860" spans="1:11" hidden="1" x14ac:dyDescent="0.2">
      <c r="A860" t="s">
        <v>860</v>
      </c>
      <c r="H860">
        <f>SUM(AC1:AC859)</f>
        <v>0</v>
      </c>
      <c r="J860">
        <f>SUM(AD1:AD859)</f>
        <v>0</v>
      </c>
    </row>
    <row r="861" spans="1:11" hidden="1" x14ac:dyDescent="0.2">
      <c r="A861" t="s">
        <v>861</v>
      </c>
      <c r="H861">
        <f>SUM(AE1:AE860)</f>
        <v>0</v>
      </c>
      <c r="J861">
        <f>SUM(AF1:AF860)</f>
        <v>0</v>
      </c>
    </row>
    <row r="862" spans="1:11" ht="14.25" x14ac:dyDescent="0.2">
      <c r="C862" s="54" t="str">
        <f>Source!H763</f>
        <v>Строительные работы</v>
      </c>
      <c r="D862" s="54"/>
      <c r="E862" s="54"/>
      <c r="F862" s="54"/>
      <c r="G862" s="54"/>
      <c r="H862" s="54"/>
      <c r="I862" s="54"/>
      <c r="J862" s="41">
        <f>IF(Source!F763=0, "", Source!F763)</f>
        <v>1206028.71</v>
      </c>
      <c r="K862" s="41"/>
    </row>
    <row r="863" spans="1:11" ht="14.25" x14ac:dyDescent="0.2">
      <c r="C863" s="54" t="str">
        <f>Source!H764</f>
        <v>Монтажные работы</v>
      </c>
      <c r="D863" s="54"/>
      <c r="E863" s="54"/>
      <c r="F863" s="54"/>
      <c r="G863" s="54"/>
      <c r="H863" s="54"/>
      <c r="I863" s="54"/>
      <c r="J863" s="41">
        <f>IF(Source!F764=0, "", Source!F764)</f>
        <v>452429.2</v>
      </c>
      <c r="K863" s="41"/>
    </row>
    <row r="864" spans="1:11" ht="14.25" x14ac:dyDescent="0.2">
      <c r="C864" s="54" t="str">
        <f>Source!H765</f>
        <v>Оборудование</v>
      </c>
      <c r="D864" s="54"/>
      <c r="E864" s="54"/>
      <c r="F864" s="54"/>
      <c r="G864" s="54"/>
      <c r="H864" s="54"/>
      <c r="I864" s="54"/>
      <c r="J864" s="41">
        <f>IF(Source!F765=0, "", Source!F765)</f>
        <v>21731120.010000002</v>
      </c>
      <c r="K864" s="41"/>
    </row>
    <row r="865" spans="1:11" ht="14.25" x14ac:dyDescent="0.2">
      <c r="C865" s="54" t="str">
        <f>Source!H766</f>
        <v>Прочие</v>
      </c>
      <c r="D865" s="54"/>
      <c r="E865" s="54"/>
      <c r="F865" s="54"/>
      <c r="G865" s="54"/>
      <c r="H865" s="54"/>
      <c r="I865" s="54"/>
      <c r="J865" s="41">
        <f>IF(Source!F766=0, "", Source!F766)</f>
        <v>103839.93</v>
      </c>
      <c r="K865" s="41"/>
    </row>
    <row r="866" spans="1:11" ht="14.25" x14ac:dyDescent="0.2">
      <c r="C866" s="54" t="str">
        <f>Source!H767</f>
        <v>ПНР</v>
      </c>
      <c r="D866" s="54"/>
      <c r="E866" s="54"/>
      <c r="F866" s="54"/>
      <c r="G866" s="54"/>
      <c r="H866" s="54"/>
      <c r="I866" s="54"/>
      <c r="J866" s="41">
        <f>IF(Source!F767=0, "", Source!F767)</f>
        <v>1226875.3</v>
      </c>
      <c r="K866" s="41"/>
    </row>
    <row r="867" spans="1:11" ht="14.25" x14ac:dyDescent="0.2">
      <c r="C867" s="54" t="str">
        <f>Source!H768</f>
        <v>Итого</v>
      </c>
      <c r="D867" s="54"/>
      <c r="E867" s="54"/>
      <c r="F867" s="54"/>
      <c r="G867" s="54"/>
      <c r="H867" s="54"/>
      <c r="I867" s="54"/>
      <c r="J867" s="41">
        <f>IF(Source!F768=0, "", Source!F768)</f>
        <v>24720293.149999999</v>
      </c>
      <c r="K867" s="41"/>
    </row>
    <row r="870" spans="1:11" ht="14.25" x14ac:dyDescent="0.2">
      <c r="A870" s="55" t="s">
        <v>870</v>
      </c>
      <c r="B870" s="55"/>
      <c r="C870" s="56" t="str">
        <f>IF(Source!AC12&lt;&gt;"", Source!AC12," ")</f>
        <v xml:space="preserve"> </v>
      </c>
      <c r="D870" s="56"/>
      <c r="E870" s="56"/>
      <c r="F870" s="56"/>
      <c r="G870" s="56"/>
      <c r="H870" s="23" t="str">
        <f>IF(Source!AB12&lt;&gt;"", Source!AB12," ")</f>
        <v xml:space="preserve"> </v>
      </c>
      <c r="I870" s="23"/>
      <c r="J870" s="23"/>
      <c r="K870" s="23"/>
    </row>
    <row r="871" spans="1:11" ht="14.25" x14ac:dyDescent="0.2">
      <c r="A871" s="10"/>
      <c r="B871" s="10"/>
      <c r="C871" s="12" t="s">
        <v>871</v>
      </c>
      <c r="D871" s="12"/>
      <c r="E871" s="12"/>
      <c r="F871" s="12"/>
      <c r="G871" s="12"/>
      <c r="H871" s="10"/>
      <c r="I871" s="10"/>
      <c r="J871" s="10"/>
      <c r="K871" s="10"/>
    </row>
    <row r="872" spans="1:11" ht="14.25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ht="14.25" x14ac:dyDescent="0.2">
      <c r="A873" s="55" t="s">
        <v>872</v>
      </c>
      <c r="B873" s="55"/>
      <c r="C873" s="56" t="str">
        <f>IF(Source!AE12&lt;&gt;"", Source!AE12," ")</f>
        <v xml:space="preserve"> </v>
      </c>
      <c r="D873" s="56"/>
      <c r="E873" s="56"/>
      <c r="F873" s="56"/>
      <c r="G873" s="56"/>
      <c r="H873" s="23" t="str">
        <f>IF(Source!AD12&lt;&gt;"", Source!AD12," ")</f>
        <v xml:space="preserve"> </v>
      </c>
      <c r="I873" s="23"/>
      <c r="J873" s="23"/>
      <c r="K873" s="23"/>
    </row>
    <row r="874" spans="1:11" ht="14.25" x14ac:dyDescent="0.2">
      <c r="A874" s="10"/>
      <c r="B874" s="10"/>
      <c r="C874" s="12" t="s">
        <v>871</v>
      </c>
      <c r="D874" s="12"/>
      <c r="E874" s="12"/>
      <c r="F874" s="12"/>
      <c r="G874" s="12"/>
      <c r="H874" s="10"/>
      <c r="I874" s="10"/>
      <c r="J874" s="10"/>
      <c r="K874" s="10"/>
    </row>
  </sheetData>
  <mergeCells count="280">
    <mergeCell ref="A870:B870"/>
    <mergeCell ref="H870:K870"/>
    <mergeCell ref="C871:G871"/>
    <mergeCell ref="A873:B873"/>
    <mergeCell ref="H873:K873"/>
    <mergeCell ref="C874:G874"/>
    <mergeCell ref="A6:K6"/>
    <mergeCell ref="C865:I865"/>
    <mergeCell ref="J865:K865"/>
    <mergeCell ref="C866:I866"/>
    <mergeCell ref="J866:K866"/>
    <mergeCell ref="C867:I867"/>
    <mergeCell ref="J867:K867"/>
    <mergeCell ref="C862:I862"/>
    <mergeCell ref="J862:K862"/>
    <mergeCell ref="C863:I863"/>
    <mergeCell ref="J863:K863"/>
    <mergeCell ref="C864:I864"/>
    <mergeCell ref="J864:K864"/>
    <mergeCell ref="J855:K855"/>
    <mergeCell ref="H855:I855"/>
    <mergeCell ref="A855:G855"/>
    <mergeCell ref="J859:K859"/>
    <mergeCell ref="H859:I859"/>
    <mergeCell ref="A859:G859"/>
    <mergeCell ref="J844:K844"/>
    <mergeCell ref="H844:I844"/>
    <mergeCell ref="J847:K847"/>
    <mergeCell ref="H847:I847"/>
    <mergeCell ref="A847:G847"/>
    <mergeCell ref="J851:K851"/>
    <mergeCell ref="H851:I851"/>
    <mergeCell ref="A851:G851"/>
    <mergeCell ref="J823:K823"/>
    <mergeCell ref="H823:I823"/>
    <mergeCell ref="J830:K830"/>
    <mergeCell ref="H830:I830"/>
    <mergeCell ref="J837:K837"/>
    <mergeCell ref="H837:I837"/>
    <mergeCell ref="J806:K806"/>
    <mergeCell ref="H806:I806"/>
    <mergeCell ref="A806:G806"/>
    <mergeCell ref="A810:K810"/>
    <mergeCell ref="J816:K816"/>
    <mergeCell ref="H816:I816"/>
    <mergeCell ref="J797:K797"/>
    <mergeCell ref="H797:I797"/>
    <mergeCell ref="A797:G797"/>
    <mergeCell ref="A801:K801"/>
    <mergeCell ref="J803:K803"/>
    <mergeCell ref="H803:I803"/>
    <mergeCell ref="J783:K783"/>
    <mergeCell ref="H783:I783"/>
    <mergeCell ref="J786:K786"/>
    <mergeCell ref="H786:I786"/>
    <mergeCell ref="J794:K794"/>
    <mergeCell ref="H794:I794"/>
    <mergeCell ref="J766:K766"/>
    <mergeCell ref="H766:I766"/>
    <mergeCell ref="J769:K769"/>
    <mergeCell ref="H769:I769"/>
    <mergeCell ref="J772:K772"/>
    <mergeCell ref="H772:I772"/>
    <mergeCell ref="A734:K734"/>
    <mergeCell ref="J744:K744"/>
    <mergeCell ref="H744:I744"/>
    <mergeCell ref="J752:K752"/>
    <mergeCell ref="H752:I752"/>
    <mergeCell ref="J763:K763"/>
    <mergeCell ref="H763:I763"/>
    <mergeCell ref="J725:K725"/>
    <mergeCell ref="H725:I725"/>
    <mergeCell ref="J728:K728"/>
    <mergeCell ref="H728:I728"/>
    <mergeCell ref="A728:G728"/>
    <mergeCell ref="A732:K732"/>
    <mergeCell ref="J712:K712"/>
    <mergeCell ref="H712:I712"/>
    <mergeCell ref="J715:K715"/>
    <mergeCell ref="H715:I715"/>
    <mergeCell ref="A715:G715"/>
    <mergeCell ref="A719:K719"/>
    <mergeCell ref="A699:G699"/>
    <mergeCell ref="J703:K703"/>
    <mergeCell ref="H703:I703"/>
    <mergeCell ref="A703:G703"/>
    <mergeCell ref="A707:K707"/>
    <mergeCell ref="J709:K709"/>
    <mergeCell ref="H709:I709"/>
    <mergeCell ref="J693:K693"/>
    <mergeCell ref="H693:I693"/>
    <mergeCell ref="J696:K696"/>
    <mergeCell ref="H696:I696"/>
    <mergeCell ref="J699:K699"/>
    <mergeCell ref="H699:I699"/>
    <mergeCell ref="J676:K676"/>
    <mergeCell ref="H676:I676"/>
    <mergeCell ref="J687:K687"/>
    <mergeCell ref="H687:I687"/>
    <mergeCell ref="J690:K690"/>
    <mergeCell ref="H690:I690"/>
    <mergeCell ref="J651:K651"/>
    <mergeCell ref="H651:I651"/>
    <mergeCell ref="A651:G651"/>
    <mergeCell ref="A655:K655"/>
    <mergeCell ref="J665:K665"/>
    <mergeCell ref="H665:I665"/>
    <mergeCell ref="A626:G626"/>
    <mergeCell ref="A630:K630"/>
    <mergeCell ref="J640:K640"/>
    <mergeCell ref="H640:I640"/>
    <mergeCell ref="J648:K648"/>
    <mergeCell ref="H648:I648"/>
    <mergeCell ref="J620:K620"/>
    <mergeCell ref="H620:I620"/>
    <mergeCell ref="J623:K623"/>
    <mergeCell ref="H623:I623"/>
    <mergeCell ref="J626:K626"/>
    <mergeCell ref="H626:I626"/>
    <mergeCell ref="J598:K598"/>
    <mergeCell ref="H598:I598"/>
    <mergeCell ref="J609:K609"/>
    <mergeCell ref="H609:I609"/>
    <mergeCell ref="J617:K617"/>
    <mergeCell ref="H617:I617"/>
    <mergeCell ref="A556:K556"/>
    <mergeCell ref="J566:K566"/>
    <mergeCell ref="H566:I566"/>
    <mergeCell ref="J577:K577"/>
    <mergeCell ref="H577:I577"/>
    <mergeCell ref="J587:K587"/>
    <mergeCell ref="H587:I587"/>
    <mergeCell ref="J534:K534"/>
    <mergeCell ref="H534:I534"/>
    <mergeCell ref="J545:K545"/>
    <mergeCell ref="H545:I545"/>
    <mergeCell ref="J553:K553"/>
    <mergeCell ref="H553:I553"/>
    <mergeCell ref="J510:K510"/>
    <mergeCell ref="H510:I510"/>
    <mergeCell ref="J518:K518"/>
    <mergeCell ref="H518:I518"/>
    <mergeCell ref="J526:K526"/>
    <mergeCell ref="H526:I526"/>
    <mergeCell ref="J480:K480"/>
    <mergeCell ref="H480:I480"/>
    <mergeCell ref="J491:K491"/>
    <mergeCell ref="H491:I491"/>
    <mergeCell ref="J499:K499"/>
    <mergeCell ref="H499:I499"/>
    <mergeCell ref="J453:K453"/>
    <mergeCell ref="H453:I453"/>
    <mergeCell ref="J461:K461"/>
    <mergeCell ref="H461:I461"/>
    <mergeCell ref="J472:K472"/>
    <mergeCell ref="H472:I472"/>
    <mergeCell ref="A413:K413"/>
    <mergeCell ref="J423:K423"/>
    <mergeCell ref="H423:I423"/>
    <mergeCell ref="J434:K434"/>
    <mergeCell ref="H434:I434"/>
    <mergeCell ref="J442:K442"/>
    <mergeCell ref="H442:I442"/>
    <mergeCell ref="J402:K402"/>
    <mergeCell ref="H402:I402"/>
    <mergeCell ref="J405:K405"/>
    <mergeCell ref="H405:I405"/>
    <mergeCell ref="A405:G405"/>
    <mergeCell ref="J409:K409"/>
    <mergeCell ref="H409:I409"/>
    <mergeCell ref="A409:G409"/>
    <mergeCell ref="J391:K391"/>
    <mergeCell ref="H391:I391"/>
    <mergeCell ref="A391:G391"/>
    <mergeCell ref="A395:K395"/>
    <mergeCell ref="J398:K398"/>
    <mergeCell ref="H398:I398"/>
    <mergeCell ref="J371:K371"/>
    <mergeCell ref="H371:I371"/>
    <mergeCell ref="J380:K380"/>
    <mergeCell ref="H380:I380"/>
    <mergeCell ref="J388:K388"/>
    <mergeCell ref="H388:I388"/>
    <mergeCell ref="J353:K353"/>
    <mergeCell ref="H353:I353"/>
    <mergeCell ref="J356:K356"/>
    <mergeCell ref="H356:I356"/>
    <mergeCell ref="A356:G356"/>
    <mergeCell ref="A360:K360"/>
    <mergeCell ref="J338:K338"/>
    <mergeCell ref="H338:I338"/>
    <mergeCell ref="J341:K341"/>
    <mergeCell ref="H341:I341"/>
    <mergeCell ref="J344:K344"/>
    <mergeCell ref="H344:I344"/>
    <mergeCell ref="J329:K329"/>
    <mergeCell ref="H329:I329"/>
    <mergeCell ref="J332:K332"/>
    <mergeCell ref="H332:I332"/>
    <mergeCell ref="J335:K335"/>
    <mergeCell ref="H335:I335"/>
    <mergeCell ref="J302:K302"/>
    <mergeCell ref="H302:I302"/>
    <mergeCell ref="J312:K312"/>
    <mergeCell ref="H312:I312"/>
    <mergeCell ref="J320:K320"/>
    <mergeCell ref="H320:I320"/>
    <mergeCell ref="J286:K286"/>
    <mergeCell ref="H286:I286"/>
    <mergeCell ref="J289:K289"/>
    <mergeCell ref="H289:I289"/>
    <mergeCell ref="A289:G289"/>
    <mergeCell ref="A293:K293"/>
    <mergeCell ref="J250:K250"/>
    <mergeCell ref="H250:I250"/>
    <mergeCell ref="J262:K262"/>
    <mergeCell ref="H262:I262"/>
    <mergeCell ref="J274:K274"/>
    <mergeCell ref="H274:I274"/>
    <mergeCell ref="J214:K214"/>
    <mergeCell ref="H214:I214"/>
    <mergeCell ref="J227:K227"/>
    <mergeCell ref="H227:I227"/>
    <mergeCell ref="J239:K239"/>
    <mergeCell ref="H239:I239"/>
    <mergeCell ref="J183:K183"/>
    <mergeCell ref="H183:I183"/>
    <mergeCell ref="J189:K189"/>
    <mergeCell ref="H189:I189"/>
    <mergeCell ref="J199:K199"/>
    <mergeCell ref="H199:I199"/>
    <mergeCell ref="A144:G144"/>
    <mergeCell ref="A148:K148"/>
    <mergeCell ref="J159:K159"/>
    <mergeCell ref="H159:I159"/>
    <mergeCell ref="J171:K171"/>
    <mergeCell ref="H171:I171"/>
    <mergeCell ref="J127:K127"/>
    <mergeCell ref="H127:I127"/>
    <mergeCell ref="J141:K141"/>
    <mergeCell ref="H141:I141"/>
    <mergeCell ref="J144:K144"/>
    <mergeCell ref="H144:I144"/>
    <mergeCell ref="A88:K88"/>
    <mergeCell ref="J99:K99"/>
    <mergeCell ref="H99:I99"/>
    <mergeCell ref="J111:K111"/>
    <mergeCell ref="H111:I111"/>
    <mergeCell ref="J124:K124"/>
    <mergeCell ref="H124:I124"/>
    <mergeCell ref="J64:K64"/>
    <mergeCell ref="H64:I64"/>
    <mergeCell ref="J74:K74"/>
    <mergeCell ref="H74:I74"/>
    <mergeCell ref="J85:K85"/>
    <mergeCell ref="H85:I85"/>
    <mergeCell ref="A31:K31"/>
    <mergeCell ref="J41:K41"/>
    <mergeCell ref="H41:I41"/>
    <mergeCell ref="J51:K51"/>
    <mergeCell ref="H51:I51"/>
    <mergeCell ref="J58:K58"/>
    <mergeCell ref="H58:I5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1"/>
  <sheetViews>
    <sheetView workbookViewId="0">
      <selection activeCell="A777" sqref="A777:AN7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776</v>
      </c>
      <c r="C12" s="1">
        <v>0</v>
      </c>
      <c r="D12" s="1">
        <f>ROW(A734)</f>
        <v>734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B734</f>
        <v>776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БРТП-10 кВ 10 ячеек, 2х630 кВА</v>
      </c>
      <c r="H18" s="2"/>
      <c r="I18" s="2"/>
      <c r="J18" s="2"/>
      <c r="K18" s="2"/>
      <c r="L18" s="2"/>
      <c r="M18" s="2"/>
      <c r="N18" s="2"/>
      <c r="O18" s="2">
        <f t="shared" ref="O18:AT18" si="1">O734</f>
        <v>23568846.309999999</v>
      </c>
      <c r="P18" s="2">
        <f t="shared" si="1"/>
        <v>22435224.800000001</v>
      </c>
      <c r="Q18" s="2">
        <f t="shared" si="1"/>
        <v>266642.86</v>
      </c>
      <c r="R18" s="2">
        <f t="shared" si="1"/>
        <v>65659.710000000006</v>
      </c>
      <c r="S18" s="2">
        <f t="shared" si="1"/>
        <v>866978.65</v>
      </c>
      <c r="T18" s="2">
        <f t="shared" si="1"/>
        <v>0</v>
      </c>
      <c r="U18" s="2">
        <f t="shared" si="1"/>
        <v>2281.4146121490003</v>
      </c>
      <c r="V18" s="2">
        <f t="shared" si="1"/>
        <v>0</v>
      </c>
      <c r="W18" s="2">
        <f t="shared" si="1"/>
        <v>0</v>
      </c>
      <c r="X18" s="2">
        <f t="shared" si="1"/>
        <v>676553.15</v>
      </c>
      <c r="Y18" s="2">
        <f t="shared" si="1"/>
        <v>369838.15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21731120.010000002</v>
      </c>
      <c r="AQ18" s="2">
        <f t="shared" si="1"/>
        <v>0</v>
      </c>
      <c r="AR18" s="2">
        <f t="shared" si="1"/>
        <v>24720293.149999999</v>
      </c>
      <c r="AS18" s="2">
        <f t="shared" si="1"/>
        <v>1206028.71</v>
      </c>
      <c r="AT18" s="2">
        <f t="shared" si="1"/>
        <v>452429.2</v>
      </c>
      <c r="AU18" s="2">
        <f t="shared" ref="AU18:BZ18" si="2">AU734</f>
        <v>1330715.23</v>
      </c>
      <c r="AV18" s="2">
        <f t="shared" si="2"/>
        <v>22435224.800000001</v>
      </c>
      <c r="AW18" s="2">
        <f t="shared" si="2"/>
        <v>704104.79</v>
      </c>
      <c r="AX18" s="2">
        <f t="shared" si="2"/>
        <v>0</v>
      </c>
      <c r="AY18" s="2">
        <f t="shared" si="2"/>
        <v>704104.79</v>
      </c>
      <c r="AZ18" s="2">
        <f t="shared" si="2"/>
        <v>21731120.010000002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ROW(A704)</f>
        <v>704</v>
      </c>
      <c r="E20" s="1"/>
      <c r="F20" s="1" t="s">
        <v>15</v>
      </c>
      <c r="G20" s="1" t="s">
        <v>15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B704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O704</f>
        <v>23568846.309999999</v>
      </c>
      <c r="P22" s="2">
        <f t="shared" si="8"/>
        <v>22435224.800000001</v>
      </c>
      <c r="Q22" s="2">
        <f t="shared" si="8"/>
        <v>266642.86</v>
      </c>
      <c r="R22" s="2">
        <f t="shared" si="8"/>
        <v>65659.710000000006</v>
      </c>
      <c r="S22" s="2">
        <f t="shared" si="8"/>
        <v>866978.65</v>
      </c>
      <c r="T22" s="2">
        <f t="shared" si="8"/>
        <v>0</v>
      </c>
      <c r="U22" s="2">
        <f t="shared" si="8"/>
        <v>2281.4146121490003</v>
      </c>
      <c r="V22" s="2">
        <f t="shared" si="8"/>
        <v>0</v>
      </c>
      <c r="W22" s="2">
        <f t="shared" si="8"/>
        <v>0</v>
      </c>
      <c r="X22" s="2">
        <f t="shared" si="8"/>
        <v>676553.15</v>
      </c>
      <c r="Y22" s="2">
        <f t="shared" si="8"/>
        <v>369838.15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21731120.010000002</v>
      </c>
      <c r="AQ22" s="2">
        <f t="shared" si="8"/>
        <v>0</v>
      </c>
      <c r="AR22" s="2">
        <f t="shared" si="8"/>
        <v>24720293.149999999</v>
      </c>
      <c r="AS22" s="2">
        <f t="shared" si="8"/>
        <v>1206028.71</v>
      </c>
      <c r="AT22" s="2">
        <f t="shared" si="8"/>
        <v>452429.2</v>
      </c>
      <c r="AU22" s="2">
        <f t="shared" ref="AU22:BZ22" si="9">AU704</f>
        <v>1330715.23</v>
      </c>
      <c r="AV22" s="2">
        <f t="shared" si="9"/>
        <v>22435224.800000001</v>
      </c>
      <c r="AW22" s="2">
        <f t="shared" si="9"/>
        <v>704104.79</v>
      </c>
      <c r="AX22" s="2">
        <f t="shared" si="9"/>
        <v>0</v>
      </c>
      <c r="AY22" s="2">
        <f t="shared" si="9"/>
        <v>704104.79</v>
      </c>
      <c r="AZ22" s="2">
        <f t="shared" si="9"/>
        <v>21731120.010000002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ROW(A272)</f>
        <v>272</v>
      </c>
      <c r="E24" s="1"/>
      <c r="F24" s="1" t="s">
        <v>16</v>
      </c>
      <c r="G24" s="1" t="s">
        <v>17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B272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Архитектурно-строительные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O272</f>
        <v>943018.78</v>
      </c>
      <c r="P26" s="2">
        <f t="shared" si="15"/>
        <v>611579.09</v>
      </c>
      <c r="Q26" s="2">
        <f t="shared" si="15"/>
        <v>202135.44</v>
      </c>
      <c r="R26" s="2">
        <f t="shared" si="15"/>
        <v>39364.65</v>
      </c>
      <c r="S26" s="2">
        <f t="shared" si="15"/>
        <v>129304.25</v>
      </c>
      <c r="T26" s="2">
        <f t="shared" si="15"/>
        <v>0</v>
      </c>
      <c r="U26" s="2">
        <f t="shared" si="15"/>
        <v>429.67202815000002</v>
      </c>
      <c r="V26" s="2">
        <f t="shared" si="15"/>
        <v>0</v>
      </c>
      <c r="W26" s="2">
        <f t="shared" si="15"/>
        <v>0</v>
      </c>
      <c r="X26" s="2">
        <f t="shared" si="15"/>
        <v>119575.03</v>
      </c>
      <c r="Y26" s="2">
        <f t="shared" si="15"/>
        <v>61263.67</v>
      </c>
      <c r="Z26" s="2">
        <f t="shared" si="15"/>
        <v>0</v>
      </c>
      <c r="AA26" s="2">
        <f t="shared" si="15"/>
        <v>0</v>
      </c>
      <c r="AB26" s="2">
        <f t="shared" si="15"/>
        <v>35801.199999999997</v>
      </c>
      <c r="AC26" s="2">
        <f t="shared" si="15"/>
        <v>297.55</v>
      </c>
      <c r="AD26" s="2">
        <f t="shared" si="15"/>
        <v>27839.14</v>
      </c>
      <c r="AE26" s="2">
        <f t="shared" si="15"/>
        <v>12983.09</v>
      </c>
      <c r="AF26" s="2">
        <f t="shared" si="15"/>
        <v>7664.51</v>
      </c>
      <c r="AG26" s="2">
        <f t="shared" si="15"/>
        <v>0</v>
      </c>
      <c r="AH26" s="2">
        <f t="shared" si="15"/>
        <v>27.480954360000002</v>
      </c>
      <c r="AI26" s="2">
        <f t="shared" si="15"/>
        <v>0</v>
      </c>
      <c r="AJ26" s="2">
        <f t="shared" si="15"/>
        <v>0</v>
      </c>
      <c r="AK26" s="2">
        <f t="shared" si="15"/>
        <v>6939.57</v>
      </c>
      <c r="AL26" s="2">
        <f t="shared" si="15"/>
        <v>3530.24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1186840.9099999999</v>
      </c>
      <c r="AS26" s="2">
        <f t="shared" si="15"/>
        <v>1083000.98</v>
      </c>
      <c r="AT26" s="2">
        <f t="shared" si="15"/>
        <v>0</v>
      </c>
      <c r="AU26" s="2">
        <f t="shared" ref="AU26:BZ26" si="16">AU272</f>
        <v>103839.93</v>
      </c>
      <c r="AV26" s="2">
        <f t="shared" si="16"/>
        <v>611579.09</v>
      </c>
      <c r="AW26" s="2">
        <f t="shared" si="16"/>
        <v>611579.09</v>
      </c>
      <c r="AX26" s="2">
        <f t="shared" si="16"/>
        <v>0</v>
      </c>
      <c r="AY26" s="2">
        <f t="shared" si="16"/>
        <v>611579.09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CA272</f>
        <v>67043.95</v>
      </c>
      <c r="CB26" s="2">
        <f t="shared" si="17"/>
        <v>67043.95</v>
      </c>
      <c r="CC26" s="2">
        <f t="shared" si="17"/>
        <v>0</v>
      </c>
      <c r="CD26" s="2">
        <f t="shared" si="17"/>
        <v>0</v>
      </c>
      <c r="CE26" s="2">
        <f t="shared" si="17"/>
        <v>297.55</v>
      </c>
      <c r="CF26" s="2">
        <f t="shared" si="17"/>
        <v>297.55</v>
      </c>
      <c r="CG26" s="2">
        <f t="shared" si="17"/>
        <v>0</v>
      </c>
      <c r="CH26" s="2">
        <f t="shared" si="17"/>
        <v>297.55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DG272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EM272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FS272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18</v>
      </c>
      <c r="F28" t="s">
        <v>19</v>
      </c>
      <c r="G28" t="s">
        <v>20</v>
      </c>
      <c r="H28" t="s">
        <v>21</v>
      </c>
      <c r="I28">
        <f>ROUND(209.12/100,9)</f>
        <v>2.0912000000000002</v>
      </c>
      <c r="J28">
        <v>0</v>
      </c>
      <c r="K28">
        <f>ROUND(209.12/100,9)</f>
        <v>2.0912000000000002</v>
      </c>
      <c r="O28">
        <f t="shared" ref="O28:O33" si="21">ROUND(CP28,2)</f>
        <v>14206.73</v>
      </c>
      <c r="P28">
        <f t="shared" ref="P28:P33" si="22">ROUND((ROUND((AC28*AW28*I28),2)*BC28),2)</f>
        <v>0</v>
      </c>
      <c r="Q28">
        <f t="shared" ref="Q28:Q33" si="23">(ROUND((ROUND(((ET28)*AV28*I28),2)*BB28),2)+ROUND((ROUND(((AE28-(EU28))*AV28*I28),2)*BS28),2))</f>
        <v>13509.62</v>
      </c>
      <c r="R28">
        <f t="shared" ref="R28:R33" si="24">ROUND((ROUND((AE28*AV28*I28),2)*BS28),2)</f>
        <v>6286.19</v>
      </c>
      <c r="S28">
        <f t="shared" ref="S28:S33" si="25">ROUND((ROUND((AF28*AV28*I28),2)*BA28),2)</f>
        <v>697.11</v>
      </c>
      <c r="T28">
        <f t="shared" ref="T28:T33" si="26">ROUND(CU28*I28,2)</f>
        <v>0</v>
      </c>
      <c r="U28">
        <f t="shared" ref="U28:U33" si="27">CV28*I28</f>
        <v>2.6173459200000004</v>
      </c>
      <c r="V28">
        <f t="shared" ref="V28:V33" si="28">CW28*I28</f>
        <v>0</v>
      </c>
      <c r="W28">
        <f t="shared" ref="W28:W33" si="29">ROUND(CX28*I28,2)</f>
        <v>0</v>
      </c>
      <c r="X28">
        <f t="shared" ref="X28:Y33" si="30">ROUND(CY28,2)</f>
        <v>655.28</v>
      </c>
      <c r="Y28">
        <f t="shared" si="30"/>
        <v>355.53</v>
      </c>
      <c r="AA28">
        <v>101989470</v>
      </c>
      <c r="AB28">
        <f t="shared" ref="AB28:AB33" si="31">ROUND((AC28+AD28+AF28),6)</f>
        <v>633.67999999999995</v>
      </c>
      <c r="AC28">
        <f t="shared" ref="AC28:AC33" si="32">ROUND((ES28),6)</f>
        <v>0</v>
      </c>
      <c r="AD28">
        <f t="shared" ref="AD28:AD33" si="33">ROUND((((ET28)-(EU28))+AE28),6)</f>
        <v>622.95000000000005</v>
      </c>
      <c r="AE28">
        <f t="shared" ref="AE28:AF33" si="34">ROUND((EU28),6)</f>
        <v>96.77</v>
      </c>
      <c r="AF28">
        <f t="shared" si="34"/>
        <v>10.73</v>
      </c>
      <c r="AG28">
        <f t="shared" ref="AG28:AG33" si="35">ROUND((AP28),6)</f>
        <v>0</v>
      </c>
      <c r="AH28">
        <f t="shared" ref="AH28:AI33" si="36">(EW28)</f>
        <v>1.05</v>
      </c>
      <c r="AI28">
        <f t="shared" si="36"/>
        <v>0</v>
      </c>
      <c r="AJ28">
        <f t="shared" ref="AJ28:AJ33" si="37">(AS28)</f>
        <v>0</v>
      </c>
      <c r="AK28">
        <v>633.67999999999995</v>
      </c>
      <c r="AL28">
        <v>0</v>
      </c>
      <c r="AM28">
        <v>622.95000000000005</v>
      </c>
      <c r="AN28">
        <v>96.77</v>
      </c>
      <c r="AO28">
        <v>10.73</v>
      </c>
      <c r="AP28">
        <v>0</v>
      </c>
      <c r="AQ28">
        <v>1.05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26.06</v>
      </c>
      <c r="BB28">
        <v>8.6999999999999993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22</v>
      </c>
      <c r="BM28">
        <v>2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94</v>
      </c>
      <c r="CA28">
        <v>51</v>
      </c>
      <c r="CB28" t="s">
        <v>6</v>
      </c>
      <c r="CE28">
        <v>30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3" si="38">(P28+Q28+S28)</f>
        <v>14206.730000000001</v>
      </c>
      <c r="CQ28">
        <f t="shared" ref="CQ28:CQ33" si="39">ROUND((ROUND((AC28*AW28*1),2)*BC28),2)</f>
        <v>0</v>
      </c>
      <c r="CR28">
        <f t="shared" ref="CR28:CR33" si="40">(ROUND((ROUND(((ET28)*AV28*1),2)*BB28),2)+ROUND((ROUND(((AE28-(EU28))*AV28*1),2)*BS28),2))</f>
        <v>6460.27</v>
      </c>
      <c r="CS28">
        <f t="shared" ref="CS28:CS33" si="41">ROUND((ROUND((AE28*AV28*1),2)*BS28),2)</f>
        <v>3006.02</v>
      </c>
      <c r="CT28">
        <f t="shared" ref="CT28:CT33" si="42">ROUND((ROUND((AF28*AV28*1),2)*BA28),2)</f>
        <v>333.31</v>
      </c>
      <c r="CU28">
        <f t="shared" ref="CU28:CU33" si="43">AG28</f>
        <v>0</v>
      </c>
      <c r="CV28">
        <f t="shared" ref="CV28:CV33" si="44">(AH28*AV28)</f>
        <v>1.2516</v>
      </c>
      <c r="CW28">
        <f t="shared" ref="CW28:CX33" si="45">AI28</f>
        <v>0</v>
      </c>
      <c r="CX28">
        <f t="shared" si="45"/>
        <v>0</v>
      </c>
      <c r="CY28">
        <f t="shared" ref="CY28:CY33" si="46">S28*(BZ28/100)</f>
        <v>655.28340000000003</v>
      </c>
      <c r="CZ28">
        <f t="shared" ref="CZ28:CZ33" si="47">S28*(CA28/100)</f>
        <v>355.52609999999999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108958706</v>
      </c>
      <c r="EF28">
        <v>30</v>
      </c>
      <c r="EG28" t="s">
        <v>23</v>
      </c>
      <c r="EH28">
        <v>0</v>
      </c>
      <c r="EI28" t="s">
        <v>6</v>
      </c>
      <c r="EJ28">
        <v>1</v>
      </c>
      <c r="EK28">
        <v>2</v>
      </c>
      <c r="EL28" t="s">
        <v>24</v>
      </c>
      <c r="EM28" t="s">
        <v>25</v>
      </c>
      <c r="EO28" t="s">
        <v>6</v>
      </c>
      <c r="EQ28">
        <v>0</v>
      </c>
      <c r="ER28">
        <v>633.67999999999995</v>
      </c>
      <c r="ES28">
        <v>0</v>
      </c>
      <c r="ET28">
        <v>622.95000000000005</v>
      </c>
      <c r="EU28">
        <v>96.77</v>
      </c>
      <c r="EV28">
        <v>10.73</v>
      </c>
      <c r="EW28">
        <v>1.05</v>
      </c>
      <c r="EX28">
        <v>0</v>
      </c>
      <c r="EY28">
        <v>0</v>
      </c>
      <c r="FQ28">
        <v>0</v>
      </c>
      <c r="FR28">
        <f t="shared" ref="FR28:FR33" si="48">ROUND(IF(AND(BH28=3,BI28=3),P28,0),2)</f>
        <v>0</v>
      </c>
      <c r="FS28">
        <v>0</v>
      </c>
      <c r="FX28">
        <v>98</v>
      </c>
      <c r="FY28">
        <v>77</v>
      </c>
      <c r="GA28" t="s">
        <v>6</v>
      </c>
      <c r="GD28">
        <v>0</v>
      </c>
      <c r="GF28">
        <v>1315562795</v>
      </c>
      <c r="GG28">
        <v>2</v>
      </c>
      <c r="GH28">
        <v>1</v>
      </c>
      <c r="GI28">
        <v>2</v>
      </c>
      <c r="GJ28">
        <v>0</v>
      </c>
      <c r="GK28">
        <f>ROUND(R28*(R12)/100,2)</f>
        <v>10057.9</v>
      </c>
      <c r="GL28">
        <f t="shared" ref="GL28:GL33" si="49">ROUND(IF(AND(BH28=3,BI28=3,FS28&lt;&gt;0),P28,0),2)</f>
        <v>0</v>
      </c>
      <c r="GM28">
        <f t="shared" ref="GM28:GM33" si="50">ROUND(O28+X28+Y28+GK28,2)+GX28</f>
        <v>25275.439999999999</v>
      </c>
      <c r="GN28">
        <f t="shared" ref="GN28:GN33" si="51">IF(OR(BI28=0,BI28=1),ROUND(O28+X28+Y28+GK28,2),0)</f>
        <v>25275.439999999999</v>
      </c>
      <c r="GO28">
        <f t="shared" ref="GO28:GO33" si="52">IF(BI28=2,ROUND(O28+X28+Y28+GK28,2),0)</f>
        <v>0</v>
      </c>
      <c r="GP28">
        <f t="shared" ref="GP28:GP33" si="53"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3" si="54">ROUND((GT28),6)</f>
        <v>0</v>
      </c>
      <c r="GW28">
        <v>1</v>
      </c>
      <c r="GX28">
        <f t="shared" ref="GX28:GX33" si="55">ROUND(HC28*I28,2)</f>
        <v>0</v>
      </c>
      <c r="HA28">
        <v>0</v>
      </c>
      <c r="HB28">
        <v>0</v>
      </c>
      <c r="HC28">
        <f t="shared" ref="HC28:HC33" si="56"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26</v>
      </c>
      <c r="F29" t="s">
        <v>27</v>
      </c>
      <c r="G29" t="s">
        <v>28</v>
      </c>
      <c r="H29" t="s">
        <v>21</v>
      </c>
      <c r="I29">
        <v>0.76780000000000004</v>
      </c>
      <c r="J29">
        <v>0</v>
      </c>
      <c r="K29">
        <v>0.76780000000000004</v>
      </c>
      <c r="O29">
        <f t="shared" si="21"/>
        <v>3518.84</v>
      </c>
      <c r="P29">
        <f t="shared" si="22"/>
        <v>0</v>
      </c>
      <c r="Q29">
        <f t="shared" si="23"/>
        <v>3292.38</v>
      </c>
      <c r="R29">
        <f t="shared" si="24"/>
        <v>1677.74</v>
      </c>
      <c r="S29">
        <f t="shared" si="25"/>
        <v>226.46</v>
      </c>
      <c r="T29">
        <f t="shared" si="26"/>
        <v>0</v>
      </c>
      <c r="U29">
        <f t="shared" si="27"/>
        <v>0.85115236800000005</v>
      </c>
      <c r="V29">
        <f t="shared" si="28"/>
        <v>0</v>
      </c>
      <c r="W29">
        <f t="shared" si="29"/>
        <v>0</v>
      </c>
      <c r="X29">
        <f t="shared" si="30"/>
        <v>212.87</v>
      </c>
      <c r="Y29">
        <f t="shared" si="30"/>
        <v>115.49</v>
      </c>
      <c r="AA29">
        <v>101989470</v>
      </c>
      <c r="AB29">
        <f t="shared" si="31"/>
        <v>431.73</v>
      </c>
      <c r="AC29">
        <f t="shared" si="32"/>
        <v>0</v>
      </c>
      <c r="AD29">
        <f t="shared" si="33"/>
        <v>422.23</v>
      </c>
      <c r="AE29">
        <f t="shared" si="34"/>
        <v>70.34</v>
      </c>
      <c r="AF29">
        <f t="shared" si="34"/>
        <v>9.5</v>
      </c>
      <c r="AG29">
        <f t="shared" si="35"/>
        <v>0</v>
      </c>
      <c r="AH29">
        <f t="shared" si="36"/>
        <v>0.93</v>
      </c>
      <c r="AI29">
        <f t="shared" si="36"/>
        <v>0</v>
      </c>
      <c r="AJ29">
        <f t="shared" si="37"/>
        <v>0</v>
      </c>
      <c r="AK29">
        <v>431.73</v>
      </c>
      <c r="AL29">
        <v>0</v>
      </c>
      <c r="AM29">
        <v>422.23</v>
      </c>
      <c r="AN29">
        <v>70.34</v>
      </c>
      <c r="AO29">
        <v>9.5</v>
      </c>
      <c r="AP29">
        <v>0</v>
      </c>
      <c r="AQ29">
        <v>0.93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26.06</v>
      </c>
      <c r="BB29">
        <v>8.52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29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94</v>
      </c>
      <c r="CA29">
        <v>51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8"/>
        <v>3518.84</v>
      </c>
      <c r="CQ29">
        <f t="shared" si="39"/>
        <v>0</v>
      </c>
      <c r="CR29">
        <f t="shared" si="40"/>
        <v>4288.12</v>
      </c>
      <c r="CS29">
        <f t="shared" si="41"/>
        <v>2185.13</v>
      </c>
      <c r="CT29">
        <f t="shared" si="42"/>
        <v>295</v>
      </c>
      <c r="CU29">
        <f t="shared" si="43"/>
        <v>0</v>
      </c>
      <c r="CV29">
        <f t="shared" si="44"/>
        <v>1.10856</v>
      </c>
      <c r="CW29">
        <f t="shared" si="45"/>
        <v>0</v>
      </c>
      <c r="CX29">
        <f t="shared" si="45"/>
        <v>0</v>
      </c>
      <c r="CY29">
        <f t="shared" si="46"/>
        <v>212.8724</v>
      </c>
      <c r="CZ29">
        <f t="shared" si="47"/>
        <v>115.49460000000001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108958706</v>
      </c>
      <c r="EF29">
        <v>30</v>
      </c>
      <c r="EG29" t="s">
        <v>23</v>
      </c>
      <c r="EH29">
        <v>0</v>
      </c>
      <c r="EI29" t="s">
        <v>6</v>
      </c>
      <c r="EJ29">
        <v>1</v>
      </c>
      <c r="EK29">
        <v>2</v>
      </c>
      <c r="EL29" t="s">
        <v>24</v>
      </c>
      <c r="EM29" t="s">
        <v>25</v>
      </c>
      <c r="EO29" t="s">
        <v>6</v>
      </c>
      <c r="EQ29">
        <v>0</v>
      </c>
      <c r="ER29">
        <v>431.73</v>
      </c>
      <c r="ES29">
        <v>0</v>
      </c>
      <c r="ET29">
        <v>422.23</v>
      </c>
      <c r="EU29">
        <v>70.34</v>
      </c>
      <c r="EV29">
        <v>9.5</v>
      </c>
      <c r="EW29">
        <v>0.93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98</v>
      </c>
      <c r="FY29">
        <v>77</v>
      </c>
      <c r="GA29" t="s">
        <v>6</v>
      </c>
      <c r="GD29">
        <v>0</v>
      </c>
      <c r="GF29">
        <v>-148124622</v>
      </c>
      <c r="GG29">
        <v>2</v>
      </c>
      <c r="GH29">
        <v>1</v>
      </c>
      <c r="GI29">
        <v>2</v>
      </c>
      <c r="GJ29">
        <v>0</v>
      </c>
      <c r="GK29">
        <f>ROUND(R29*(R12)/100,2)</f>
        <v>2684.38</v>
      </c>
      <c r="GL29">
        <f t="shared" si="49"/>
        <v>0</v>
      </c>
      <c r="GM29">
        <f t="shared" si="50"/>
        <v>6531.58</v>
      </c>
      <c r="GN29">
        <f t="shared" si="51"/>
        <v>6531.58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6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30</v>
      </c>
      <c r="F30" t="s">
        <v>31</v>
      </c>
      <c r="G30" t="s">
        <v>32</v>
      </c>
      <c r="H30" t="s">
        <v>21</v>
      </c>
      <c r="I30">
        <v>5.7000000000000002E-2</v>
      </c>
      <c r="J30">
        <v>0</v>
      </c>
      <c r="K30">
        <v>5.7000000000000002E-2</v>
      </c>
      <c r="O30">
        <f t="shared" si="21"/>
        <v>3786.52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3786.52</v>
      </c>
      <c r="T30">
        <f t="shared" si="26"/>
        <v>0</v>
      </c>
      <c r="U30">
        <f t="shared" si="27"/>
        <v>13.707907200000001</v>
      </c>
      <c r="V30">
        <f t="shared" si="28"/>
        <v>0</v>
      </c>
      <c r="W30">
        <f t="shared" si="29"/>
        <v>0</v>
      </c>
      <c r="X30">
        <f t="shared" si="30"/>
        <v>3294.27</v>
      </c>
      <c r="Y30">
        <f t="shared" si="30"/>
        <v>1552.47</v>
      </c>
      <c r="AA30">
        <v>101989470</v>
      </c>
      <c r="AB30">
        <f t="shared" si="31"/>
        <v>2042.62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2042.62</v>
      </c>
      <c r="AG30">
        <f t="shared" si="35"/>
        <v>0</v>
      </c>
      <c r="AH30">
        <f t="shared" si="36"/>
        <v>192.7</v>
      </c>
      <c r="AI30">
        <f t="shared" si="36"/>
        <v>0</v>
      </c>
      <c r="AJ30">
        <f t="shared" si="37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26.06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33</v>
      </c>
      <c r="BM30">
        <v>16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87</v>
      </c>
      <c r="CA30">
        <v>41</v>
      </c>
      <c r="CB30" t="s">
        <v>6</v>
      </c>
      <c r="CE30">
        <v>30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8"/>
        <v>3786.52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66431.89</v>
      </c>
      <c r="CU30">
        <f t="shared" si="43"/>
        <v>0</v>
      </c>
      <c r="CV30">
        <f t="shared" si="44"/>
        <v>240.4896</v>
      </c>
      <c r="CW30">
        <f t="shared" si="45"/>
        <v>0</v>
      </c>
      <c r="CX30">
        <f t="shared" si="45"/>
        <v>0</v>
      </c>
      <c r="CY30">
        <f t="shared" si="46"/>
        <v>3294.2723999999998</v>
      </c>
      <c r="CZ30">
        <f t="shared" si="47"/>
        <v>1552.4731999999999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108958720</v>
      </c>
      <c r="EF30">
        <v>30</v>
      </c>
      <c r="EG30" t="s">
        <v>23</v>
      </c>
      <c r="EH30">
        <v>0</v>
      </c>
      <c r="EI30" t="s">
        <v>6</v>
      </c>
      <c r="EJ30">
        <v>1</v>
      </c>
      <c r="EK30">
        <v>16</v>
      </c>
      <c r="EL30" t="s">
        <v>34</v>
      </c>
      <c r="EM30" t="s">
        <v>35</v>
      </c>
      <c r="EO30" t="s">
        <v>6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77</v>
      </c>
      <c r="GA30" t="s">
        <v>6</v>
      </c>
      <c r="GD30">
        <v>0</v>
      </c>
      <c r="GF30">
        <v>-1632341149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9"/>
        <v>0</v>
      </c>
      <c r="GM30">
        <f t="shared" si="50"/>
        <v>8633.26</v>
      </c>
      <c r="GN30">
        <f t="shared" si="51"/>
        <v>8633.26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6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36</v>
      </c>
      <c r="F31" t="s">
        <v>37</v>
      </c>
      <c r="G31" t="s">
        <v>38</v>
      </c>
      <c r="H31" t="s">
        <v>21</v>
      </c>
      <c r="I31">
        <v>0.81879999999999997</v>
      </c>
      <c r="J31">
        <v>0</v>
      </c>
      <c r="K31">
        <v>0.81879999999999997</v>
      </c>
      <c r="O31">
        <f t="shared" si="21"/>
        <v>1103.01</v>
      </c>
      <c r="P31">
        <f t="shared" si="22"/>
        <v>0</v>
      </c>
      <c r="Q31">
        <f t="shared" si="23"/>
        <v>1103.01</v>
      </c>
      <c r="R31">
        <f t="shared" si="24"/>
        <v>298.91000000000003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101989470</v>
      </c>
      <c r="AB31">
        <f t="shared" si="31"/>
        <v>145.99</v>
      </c>
      <c r="AC31">
        <f t="shared" si="32"/>
        <v>0</v>
      </c>
      <c r="AD31">
        <f t="shared" si="33"/>
        <v>145.99</v>
      </c>
      <c r="AE31">
        <f t="shared" si="34"/>
        <v>13.81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145.99</v>
      </c>
      <c r="AL31">
        <v>0</v>
      </c>
      <c r="AM31">
        <v>145.99</v>
      </c>
      <c r="AN31">
        <v>13.81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51</v>
      </c>
      <c r="AV31">
        <v>1.014</v>
      </c>
      <c r="AW31">
        <v>1</v>
      </c>
      <c r="AZ31">
        <v>1</v>
      </c>
      <c r="BA31">
        <v>26.06</v>
      </c>
      <c r="BB31">
        <v>9.1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39</v>
      </c>
      <c r="BM31">
        <v>5</v>
      </c>
      <c r="BN31">
        <v>0</v>
      </c>
      <c r="BO31" t="s">
        <v>37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94</v>
      </c>
      <c r="CA31">
        <v>51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8"/>
        <v>1103.01</v>
      </c>
      <c r="CQ31">
        <f t="shared" si="39"/>
        <v>0</v>
      </c>
      <c r="CR31">
        <f t="shared" si="40"/>
        <v>1347.07</v>
      </c>
      <c r="CS31">
        <f t="shared" si="41"/>
        <v>364.84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98</v>
      </c>
      <c r="DO31">
        <v>77</v>
      </c>
      <c r="DP31">
        <v>1.014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108958709</v>
      </c>
      <c r="EF31">
        <v>30</v>
      </c>
      <c r="EG31" t="s">
        <v>23</v>
      </c>
      <c r="EH31">
        <v>0</v>
      </c>
      <c r="EI31" t="s">
        <v>6</v>
      </c>
      <c r="EJ31">
        <v>1</v>
      </c>
      <c r="EK31">
        <v>5</v>
      </c>
      <c r="EL31" t="s">
        <v>40</v>
      </c>
      <c r="EM31" t="s">
        <v>41</v>
      </c>
      <c r="EO31" t="s">
        <v>6</v>
      </c>
      <c r="EQ31">
        <v>0</v>
      </c>
      <c r="ER31">
        <v>145.99</v>
      </c>
      <c r="ES31">
        <v>0</v>
      </c>
      <c r="ET31">
        <v>145.99</v>
      </c>
      <c r="EU31">
        <v>13.81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98</v>
      </c>
      <c r="FY31">
        <v>77</v>
      </c>
      <c r="GA31" t="s">
        <v>6</v>
      </c>
      <c r="GD31">
        <v>0</v>
      </c>
      <c r="GF31">
        <v>-847002858</v>
      </c>
      <c r="GG31">
        <v>2</v>
      </c>
      <c r="GH31">
        <v>1</v>
      </c>
      <c r="GI31">
        <v>2</v>
      </c>
      <c r="GJ31">
        <v>0</v>
      </c>
      <c r="GK31">
        <f>ROUND(R31*(R12)/100,2)</f>
        <v>478.26</v>
      </c>
      <c r="GL31">
        <f t="shared" si="49"/>
        <v>0</v>
      </c>
      <c r="GM31">
        <f t="shared" si="50"/>
        <v>1581.27</v>
      </c>
      <c r="GN31">
        <f t="shared" si="51"/>
        <v>1581.27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6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42</v>
      </c>
      <c r="F32" t="s">
        <v>43</v>
      </c>
      <c r="G32" t="s">
        <v>44</v>
      </c>
      <c r="H32" t="s">
        <v>45</v>
      </c>
      <c r="I32">
        <v>0.81879999999999997</v>
      </c>
      <c r="J32">
        <v>0</v>
      </c>
      <c r="K32">
        <v>0.81879999999999997</v>
      </c>
      <c r="O32">
        <f t="shared" si="21"/>
        <v>10337.98</v>
      </c>
      <c r="P32">
        <f t="shared" si="22"/>
        <v>0</v>
      </c>
      <c r="Q32">
        <f t="shared" si="23"/>
        <v>7640.51</v>
      </c>
      <c r="R32">
        <f t="shared" si="24"/>
        <v>4355.93</v>
      </c>
      <c r="S32">
        <f t="shared" si="25"/>
        <v>2697.47</v>
      </c>
      <c r="T32">
        <f t="shared" si="26"/>
        <v>0</v>
      </c>
      <c r="U32">
        <f t="shared" si="27"/>
        <v>9.258662880000001</v>
      </c>
      <c r="V32">
        <f t="shared" si="28"/>
        <v>0</v>
      </c>
      <c r="W32">
        <f t="shared" si="29"/>
        <v>0</v>
      </c>
      <c r="X32">
        <f t="shared" si="30"/>
        <v>2535.62</v>
      </c>
      <c r="Y32">
        <f t="shared" si="30"/>
        <v>1375.71</v>
      </c>
      <c r="AA32">
        <v>101989470</v>
      </c>
      <c r="AB32">
        <f t="shared" si="31"/>
        <v>764.71</v>
      </c>
      <c r="AC32">
        <f t="shared" si="32"/>
        <v>0</v>
      </c>
      <c r="AD32">
        <f t="shared" si="33"/>
        <v>643.97</v>
      </c>
      <c r="AE32">
        <f t="shared" si="34"/>
        <v>194.98</v>
      </c>
      <c r="AF32">
        <f t="shared" si="34"/>
        <v>120.74</v>
      </c>
      <c r="AG32">
        <f t="shared" si="35"/>
        <v>0</v>
      </c>
      <c r="AH32">
        <f t="shared" si="36"/>
        <v>10.8</v>
      </c>
      <c r="AI32">
        <f t="shared" si="36"/>
        <v>0</v>
      </c>
      <c r="AJ32">
        <f t="shared" si="37"/>
        <v>0</v>
      </c>
      <c r="AK32">
        <v>764.71</v>
      </c>
      <c r="AL32">
        <v>0</v>
      </c>
      <c r="AM32">
        <v>643.97</v>
      </c>
      <c r="AN32">
        <v>194.98</v>
      </c>
      <c r="AO32">
        <v>120.74</v>
      </c>
      <c r="AP32">
        <v>0</v>
      </c>
      <c r="AQ32">
        <v>10.8</v>
      </c>
      <c r="AR32">
        <v>0</v>
      </c>
      <c r="AS32">
        <v>0</v>
      </c>
      <c r="AT32">
        <v>94</v>
      </c>
      <c r="AU32">
        <v>51</v>
      </c>
      <c r="AV32">
        <v>1.0469999999999999</v>
      </c>
      <c r="AW32">
        <v>1</v>
      </c>
      <c r="AZ32">
        <v>1</v>
      </c>
      <c r="BA32">
        <v>26.06</v>
      </c>
      <c r="BB32">
        <v>13.84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46</v>
      </c>
      <c r="BM32">
        <v>10</v>
      </c>
      <c r="BN32">
        <v>0</v>
      </c>
      <c r="BO32" t="s">
        <v>43</v>
      </c>
      <c r="BP32">
        <v>1</v>
      </c>
      <c r="BQ32">
        <v>30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94</v>
      </c>
      <c r="CA32">
        <v>51</v>
      </c>
      <c r="CB32" t="s">
        <v>6</v>
      </c>
      <c r="CE32">
        <v>30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8"/>
        <v>10337.98</v>
      </c>
      <c r="CQ32">
        <f t="shared" si="39"/>
        <v>0</v>
      </c>
      <c r="CR32">
        <f t="shared" si="40"/>
        <v>9331.48</v>
      </c>
      <c r="CS32">
        <f t="shared" si="41"/>
        <v>5319.89</v>
      </c>
      <c r="CT32">
        <f t="shared" si="42"/>
        <v>3294.24</v>
      </c>
      <c r="CU32">
        <f t="shared" si="43"/>
        <v>0</v>
      </c>
      <c r="CV32">
        <f t="shared" si="44"/>
        <v>11.307600000000001</v>
      </c>
      <c r="CW32">
        <f t="shared" si="45"/>
        <v>0</v>
      </c>
      <c r="CX32">
        <f t="shared" si="45"/>
        <v>0</v>
      </c>
      <c r="CY32">
        <f t="shared" si="46"/>
        <v>2535.6217999999999</v>
      </c>
      <c r="CZ32">
        <f t="shared" si="47"/>
        <v>1375.7096999999999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98</v>
      </c>
      <c r="DO32">
        <v>77</v>
      </c>
      <c r="DP32">
        <v>1.0469999999999999</v>
      </c>
      <c r="DQ32">
        <v>1</v>
      </c>
      <c r="DU32">
        <v>1013</v>
      </c>
      <c r="DV32" t="s">
        <v>45</v>
      </c>
      <c r="DW32" t="s">
        <v>45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108958714</v>
      </c>
      <c r="EF32">
        <v>30</v>
      </c>
      <c r="EG32" t="s">
        <v>23</v>
      </c>
      <c r="EH32">
        <v>0</v>
      </c>
      <c r="EI32" t="s">
        <v>6</v>
      </c>
      <c r="EJ32">
        <v>1</v>
      </c>
      <c r="EK32">
        <v>10</v>
      </c>
      <c r="EL32" t="s">
        <v>47</v>
      </c>
      <c r="EM32" t="s">
        <v>48</v>
      </c>
      <c r="EO32" t="s">
        <v>6</v>
      </c>
      <c r="EQ32">
        <v>0</v>
      </c>
      <c r="ER32">
        <v>764.71</v>
      </c>
      <c r="ES32">
        <v>0</v>
      </c>
      <c r="ET32">
        <v>643.97</v>
      </c>
      <c r="EU32">
        <v>194.98</v>
      </c>
      <c r="EV32">
        <v>120.74</v>
      </c>
      <c r="EW32">
        <v>10.8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98</v>
      </c>
      <c r="FY32">
        <v>77</v>
      </c>
      <c r="GA32" t="s">
        <v>6</v>
      </c>
      <c r="GD32">
        <v>0</v>
      </c>
      <c r="GF32">
        <v>450217353</v>
      </c>
      <c r="GG32">
        <v>2</v>
      </c>
      <c r="GH32">
        <v>1</v>
      </c>
      <c r="GI32">
        <v>2</v>
      </c>
      <c r="GJ32">
        <v>0</v>
      </c>
      <c r="GK32">
        <f>ROUND(R32*(R12)/100,2)</f>
        <v>6969.49</v>
      </c>
      <c r="GL32">
        <f t="shared" si="49"/>
        <v>0</v>
      </c>
      <c r="GM32">
        <f t="shared" si="50"/>
        <v>21218.799999999999</v>
      </c>
      <c r="GN32">
        <f t="shared" si="51"/>
        <v>21218.799999999999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6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49</v>
      </c>
      <c r="F33" t="s">
        <v>50</v>
      </c>
      <c r="G33" t="s">
        <v>51</v>
      </c>
      <c r="H33" t="s">
        <v>52</v>
      </c>
      <c r="I33">
        <v>8.1879999999999994E-2</v>
      </c>
      <c r="J33">
        <v>0</v>
      </c>
      <c r="K33">
        <v>8.1879999999999994E-2</v>
      </c>
      <c r="O33">
        <f t="shared" si="21"/>
        <v>2848.12</v>
      </c>
      <c r="P33">
        <f t="shared" si="22"/>
        <v>297.55</v>
      </c>
      <c r="Q33">
        <f t="shared" si="23"/>
        <v>2293.62</v>
      </c>
      <c r="R33">
        <f t="shared" si="24"/>
        <v>364.32</v>
      </c>
      <c r="S33">
        <f t="shared" si="25"/>
        <v>256.95</v>
      </c>
      <c r="T33">
        <f t="shared" si="26"/>
        <v>0</v>
      </c>
      <c r="U33">
        <f t="shared" si="27"/>
        <v>1.0458859919999999</v>
      </c>
      <c r="V33">
        <f t="shared" si="28"/>
        <v>0</v>
      </c>
      <c r="W33">
        <f t="shared" si="29"/>
        <v>0</v>
      </c>
      <c r="X33">
        <f t="shared" si="30"/>
        <v>241.53</v>
      </c>
      <c r="Y33">
        <f t="shared" si="30"/>
        <v>131.04</v>
      </c>
      <c r="AA33">
        <v>101989470</v>
      </c>
      <c r="AB33">
        <f t="shared" si="31"/>
        <v>3831.55</v>
      </c>
      <c r="AC33">
        <f t="shared" si="32"/>
        <v>707</v>
      </c>
      <c r="AD33">
        <f t="shared" si="33"/>
        <v>3009.5</v>
      </c>
      <c r="AE33">
        <f t="shared" si="34"/>
        <v>163.11000000000001</v>
      </c>
      <c r="AF33">
        <f t="shared" si="34"/>
        <v>115.05</v>
      </c>
      <c r="AG33">
        <f t="shared" si="35"/>
        <v>0</v>
      </c>
      <c r="AH33">
        <f t="shared" si="36"/>
        <v>12.2</v>
      </c>
      <c r="AI33">
        <f t="shared" si="36"/>
        <v>0</v>
      </c>
      <c r="AJ33">
        <f t="shared" si="37"/>
        <v>0</v>
      </c>
      <c r="AK33">
        <v>3831.55</v>
      </c>
      <c r="AL33">
        <v>707</v>
      </c>
      <c r="AM33">
        <v>3009.5</v>
      </c>
      <c r="AN33">
        <v>163.11000000000001</v>
      </c>
      <c r="AO33">
        <v>115.05</v>
      </c>
      <c r="AP33">
        <v>0</v>
      </c>
      <c r="AQ33">
        <v>12.2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26.06</v>
      </c>
      <c r="BB33">
        <v>8.89</v>
      </c>
      <c r="BC33">
        <v>5.14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53</v>
      </c>
      <c r="BM33">
        <v>10</v>
      </c>
      <c r="BN33">
        <v>0</v>
      </c>
      <c r="BO33" t="s">
        <v>50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94</v>
      </c>
      <c r="CA33">
        <v>51</v>
      </c>
      <c r="CB33" t="s">
        <v>6</v>
      </c>
      <c r="CE33">
        <v>30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8"/>
        <v>2848.12</v>
      </c>
      <c r="CQ33">
        <f t="shared" si="39"/>
        <v>3633.98</v>
      </c>
      <c r="CR33">
        <f t="shared" si="40"/>
        <v>28011.95</v>
      </c>
      <c r="CS33">
        <f t="shared" si="41"/>
        <v>4450.53</v>
      </c>
      <c r="CT33">
        <f t="shared" si="42"/>
        <v>3139.19</v>
      </c>
      <c r="CU33">
        <f t="shared" si="43"/>
        <v>0</v>
      </c>
      <c r="CV33">
        <f t="shared" si="44"/>
        <v>12.773399999999999</v>
      </c>
      <c r="CW33">
        <f t="shared" si="45"/>
        <v>0</v>
      </c>
      <c r="CX33">
        <f t="shared" si="45"/>
        <v>0</v>
      </c>
      <c r="CY33">
        <f t="shared" si="46"/>
        <v>241.53299999999999</v>
      </c>
      <c r="CZ33">
        <f t="shared" si="47"/>
        <v>131.0445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108958714</v>
      </c>
      <c r="EF33">
        <v>30</v>
      </c>
      <c r="EG33" t="s">
        <v>23</v>
      </c>
      <c r="EH33">
        <v>0</v>
      </c>
      <c r="EI33" t="s">
        <v>6</v>
      </c>
      <c r="EJ33">
        <v>1</v>
      </c>
      <c r="EK33">
        <v>10</v>
      </c>
      <c r="EL33" t="s">
        <v>47</v>
      </c>
      <c r="EM33" t="s">
        <v>48</v>
      </c>
      <c r="EO33" t="s">
        <v>6</v>
      </c>
      <c r="EQ33">
        <v>0</v>
      </c>
      <c r="ER33">
        <v>3831.55</v>
      </c>
      <c r="ES33">
        <v>707</v>
      </c>
      <c r="ET33">
        <v>3009.5</v>
      </c>
      <c r="EU33">
        <v>163.11000000000001</v>
      </c>
      <c r="EV33">
        <v>115.05</v>
      </c>
      <c r="EW33">
        <v>12.2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98</v>
      </c>
      <c r="FY33">
        <v>77</v>
      </c>
      <c r="GA33" t="s">
        <v>6</v>
      </c>
      <c r="GD33">
        <v>0</v>
      </c>
      <c r="GF33">
        <v>2087239472</v>
      </c>
      <c r="GG33">
        <v>2</v>
      </c>
      <c r="GH33">
        <v>1</v>
      </c>
      <c r="GI33">
        <v>2</v>
      </c>
      <c r="GJ33">
        <v>0</v>
      </c>
      <c r="GK33">
        <f>ROUND(R33*(R12)/100,2)</f>
        <v>582.91</v>
      </c>
      <c r="GL33">
        <f t="shared" si="49"/>
        <v>0</v>
      </c>
      <c r="GM33">
        <f t="shared" si="50"/>
        <v>3803.6</v>
      </c>
      <c r="GN33">
        <f t="shared" si="51"/>
        <v>3803.6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6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IK33">
        <v>0</v>
      </c>
    </row>
    <row r="35" spans="1:245" x14ac:dyDescent="0.2">
      <c r="A35" s="1">
        <v>5</v>
      </c>
      <c r="B35" s="1">
        <v>1</v>
      </c>
      <c r="C35" s="1"/>
      <c r="D35" s="1">
        <f>ROW(A52)</f>
        <v>52</v>
      </c>
      <c r="E35" s="1"/>
      <c r="F35" s="1" t="s">
        <v>54</v>
      </c>
      <c r="G35" s="1" t="s">
        <v>55</v>
      </c>
      <c r="H35" s="1" t="s">
        <v>6</v>
      </c>
      <c r="I35" s="1">
        <v>0</v>
      </c>
      <c r="J35" s="1"/>
      <c r="K35" s="1">
        <v>0</v>
      </c>
      <c r="L35" s="1"/>
      <c r="M35" s="1" t="s">
        <v>6</v>
      </c>
      <c r="N35" s="1"/>
      <c r="O35" s="1"/>
      <c r="P35" s="1"/>
      <c r="Q35" s="1"/>
      <c r="R35" s="1"/>
      <c r="S35" s="1">
        <v>0</v>
      </c>
      <c r="T35" s="1"/>
      <c r="U35" s="1" t="s">
        <v>6</v>
      </c>
      <c r="V35" s="1">
        <v>0</v>
      </c>
      <c r="W35" s="1"/>
      <c r="X35" s="1"/>
      <c r="Y35" s="1"/>
      <c r="Z35" s="1"/>
      <c r="AA35" s="1"/>
      <c r="AB35" s="1" t="s">
        <v>6</v>
      </c>
      <c r="AC35" s="1" t="s">
        <v>6</v>
      </c>
      <c r="AD35" s="1" t="s">
        <v>6</v>
      </c>
      <c r="AE35" s="1" t="s">
        <v>6</v>
      </c>
      <c r="AF35" s="1" t="s">
        <v>6</v>
      </c>
      <c r="AG35" s="1" t="s">
        <v>6</v>
      </c>
      <c r="AH35" s="1"/>
      <c r="AI35" s="1"/>
      <c r="AJ35" s="1"/>
      <c r="AK35" s="1"/>
      <c r="AL35" s="1"/>
      <c r="AM35" s="1"/>
      <c r="AN35" s="1"/>
      <c r="AO35" s="1"/>
      <c r="AP35" s="1" t="s">
        <v>6</v>
      </c>
      <c r="AQ35" s="1" t="s">
        <v>6</v>
      </c>
      <c r="AR35" s="1" t="s">
        <v>6</v>
      </c>
      <c r="AS35" s="1"/>
      <c r="AT35" s="1"/>
      <c r="AU35" s="1"/>
      <c r="AV35" s="1"/>
      <c r="AW35" s="1"/>
      <c r="AX35" s="1"/>
      <c r="AY35" s="1"/>
      <c r="AZ35" s="1" t="s">
        <v>6</v>
      </c>
      <c r="BA35" s="1"/>
      <c r="BB35" s="1" t="s">
        <v>6</v>
      </c>
      <c r="BC35" s="1" t="s">
        <v>6</v>
      </c>
      <c r="BD35" s="1" t="s">
        <v>6</v>
      </c>
      <c r="BE35" s="1" t="s">
        <v>6</v>
      </c>
      <c r="BF35" s="1" t="s">
        <v>6</v>
      </c>
      <c r="BG35" s="1" t="s">
        <v>6</v>
      </c>
      <c r="BH35" s="1" t="s">
        <v>6</v>
      </c>
      <c r="BI35" s="1" t="s">
        <v>6</v>
      </c>
      <c r="BJ35" s="1" t="s">
        <v>6</v>
      </c>
      <c r="BK35" s="1" t="s">
        <v>6</v>
      </c>
      <c r="BL35" s="1" t="s">
        <v>6</v>
      </c>
      <c r="BM35" s="1" t="s">
        <v>6</v>
      </c>
      <c r="BN35" s="1" t="s">
        <v>6</v>
      </c>
      <c r="BO35" s="1" t="s">
        <v>6</v>
      </c>
      <c r="BP35" s="1" t="s">
        <v>6</v>
      </c>
      <c r="BQ35" s="1"/>
      <c r="BR35" s="1"/>
      <c r="BS35" s="1"/>
      <c r="BT35" s="1"/>
      <c r="BU35" s="1"/>
      <c r="BV35" s="1"/>
      <c r="BW35" s="1"/>
      <c r="BX35" s="1">
        <v>0</v>
      </c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>
        <v>0</v>
      </c>
    </row>
    <row r="37" spans="1:245" x14ac:dyDescent="0.2">
      <c r="A37" s="2">
        <v>52</v>
      </c>
      <c r="B37" s="2">
        <f t="shared" ref="B37:G37" si="57">B52</f>
        <v>1</v>
      </c>
      <c r="C37" s="2">
        <f t="shared" si="57"/>
        <v>5</v>
      </c>
      <c r="D37" s="2">
        <f t="shared" si="57"/>
        <v>35</v>
      </c>
      <c r="E37" s="2">
        <f t="shared" si="57"/>
        <v>0</v>
      </c>
      <c r="F37" s="2" t="str">
        <f t="shared" si="57"/>
        <v>Новый подраздел</v>
      </c>
      <c r="G37" s="2" t="str">
        <f t="shared" si="57"/>
        <v>Подраздел: устройство фундаментной плиты</v>
      </c>
      <c r="H37" s="2"/>
      <c r="I37" s="2"/>
      <c r="J37" s="2"/>
      <c r="K37" s="2"/>
      <c r="L37" s="2"/>
      <c r="M37" s="2"/>
      <c r="N37" s="2"/>
      <c r="O37" s="2">
        <f t="shared" ref="O37:AT37" si="58">O52</f>
        <v>534952.30000000005</v>
      </c>
      <c r="P37" s="2">
        <f t="shared" si="58"/>
        <v>480377.46</v>
      </c>
      <c r="Q37" s="2">
        <f t="shared" si="58"/>
        <v>16032.37</v>
      </c>
      <c r="R37" s="2">
        <f t="shared" si="58"/>
        <v>7193.86</v>
      </c>
      <c r="S37" s="2">
        <f t="shared" si="58"/>
        <v>38542.47</v>
      </c>
      <c r="T37" s="2">
        <f t="shared" si="58"/>
        <v>0</v>
      </c>
      <c r="U37" s="2">
        <f t="shared" si="58"/>
        <v>136.93085846999998</v>
      </c>
      <c r="V37" s="2">
        <f t="shared" si="58"/>
        <v>0</v>
      </c>
      <c r="W37" s="2">
        <f t="shared" si="58"/>
        <v>0</v>
      </c>
      <c r="X37" s="2">
        <f t="shared" si="58"/>
        <v>34851.269999999997</v>
      </c>
      <c r="Y37" s="2">
        <f t="shared" si="58"/>
        <v>20514.259999999998</v>
      </c>
      <c r="Z37" s="2">
        <f t="shared" si="58"/>
        <v>0</v>
      </c>
      <c r="AA37" s="2">
        <f t="shared" si="58"/>
        <v>0</v>
      </c>
      <c r="AB37" s="2">
        <f t="shared" si="58"/>
        <v>534952.30000000005</v>
      </c>
      <c r="AC37" s="2">
        <f t="shared" si="58"/>
        <v>480377.46</v>
      </c>
      <c r="AD37" s="2">
        <f t="shared" si="58"/>
        <v>16032.37</v>
      </c>
      <c r="AE37" s="2">
        <f t="shared" si="58"/>
        <v>7193.86</v>
      </c>
      <c r="AF37" s="2">
        <f t="shared" si="58"/>
        <v>38542.47</v>
      </c>
      <c r="AG37" s="2">
        <f t="shared" si="58"/>
        <v>0</v>
      </c>
      <c r="AH37" s="2">
        <f t="shared" si="58"/>
        <v>136.93085846999998</v>
      </c>
      <c r="AI37" s="2">
        <f t="shared" si="58"/>
        <v>0</v>
      </c>
      <c r="AJ37" s="2">
        <f t="shared" si="58"/>
        <v>0</v>
      </c>
      <c r="AK37" s="2">
        <f t="shared" si="58"/>
        <v>34851.269999999997</v>
      </c>
      <c r="AL37" s="2">
        <f t="shared" si="58"/>
        <v>20514.259999999998</v>
      </c>
      <c r="AM37" s="2">
        <f t="shared" si="58"/>
        <v>0</v>
      </c>
      <c r="AN37" s="2">
        <f t="shared" si="58"/>
        <v>0</v>
      </c>
      <c r="AO37" s="2">
        <f t="shared" si="58"/>
        <v>0</v>
      </c>
      <c r="AP37" s="2">
        <f t="shared" si="58"/>
        <v>0</v>
      </c>
      <c r="AQ37" s="2">
        <f t="shared" si="58"/>
        <v>0</v>
      </c>
      <c r="AR37" s="2">
        <f t="shared" si="58"/>
        <v>601828.01</v>
      </c>
      <c r="AS37" s="2">
        <f t="shared" si="58"/>
        <v>601828.01</v>
      </c>
      <c r="AT37" s="2">
        <f t="shared" si="58"/>
        <v>0</v>
      </c>
      <c r="AU37" s="2">
        <f t="shared" ref="AU37:BZ37" si="59">AU52</f>
        <v>0</v>
      </c>
      <c r="AV37" s="2">
        <f t="shared" si="59"/>
        <v>480377.46</v>
      </c>
      <c r="AW37" s="2">
        <f t="shared" si="59"/>
        <v>480377.46</v>
      </c>
      <c r="AX37" s="2">
        <f t="shared" si="59"/>
        <v>0</v>
      </c>
      <c r="AY37" s="2">
        <f t="shared" si="59"/>
        <v>480377.46</v>
      </c>
      <c r="AZ37" s="2">
        <f t="shared" si="59"/>
        <v>0</v>
      </c>
      <c r="BA37" s="2">
        <f t="shared" si="59"/>
        <v>0</v>
      </c>
      <c r="BB37" s="2">
        <f t="shared" si="59"/>
        <v>0</v>
      </c>
      <c r="BC37" s="2">
        <f t="shared" si="59"/>
        <v>0</v>
      </c>
      <c r="BD37" s="2">
        <f t="shared" si="59"/>
        <v>0</v>
      </c>
      <c r="BE37" s="2">
        <f t="shared" si="59"/>
        <v>0</v>
      </c>
      <c r="BF37" s="2">
        <f t="shared" si="59"/>
        <v>0</v>
      </c>
      <c r="BG37" s="2">
        <f t="shared" si="59"/>
        <v>0</v>
      </c>
      <c r="BH37" s="2">
        <f t="shared" si="59"/>
        <v>0</v>
      </c>
      <c r="BI37" s="2">
        <f t="shared" si="59"/>
        <v>0</v>
      </c>
      <c r="BJ37" s="2">
        <f t="shared" si="59"/>
        <v>0</v>
      </c>
      <c r="BK37" s="2">
        <f t="shared" si="59"/>
        <v>0</v>
      </c>
      <c r="BL37" s="2">
        <f t="shared" si="59"/>
        <v>0</v>
      </c>
      <c r="BM37" s="2">
        <f t="shared" si="59"/>
        <v>0</v>
      </c>
      <c r="BN37" s="2">
        <f t="shared" si="59"/>
        <v>0</v>
      </c>
      <c r="BO37" s="2">
        <f t="shared" si="59"/>
        <v>0</v>
      </c>
      <c r="BP37" s="2">
        <f t="shared" si="59"/>
        <v>0</v>
      </c>
      <c r="BQ37" s="2">
        <f t="shared" si="59"/>
        <v>0</v>
      </c>
      <c r="BR37" s="2">
        <f t="shared" si="59"/>
        <v>0</v>
      </c>
      <c r="BS37" s="2">
        <f t="shared" si="59"/>
        <v>0</v>
      </c>
      <c r="BT37" s="2">
        <f t="shared" si="59"/>
        <v>0</v>
      </c>
      <c r="BU37" s="2">
        <f t="shared" si="59"/>
        <v>0</v>
      </c>
      <c r="BV37" s="2">
        <f t="shared" si="59"/>
        <v>0</v>
      </c>
      <c r="BW37" s="2">
        <f t="shared" si="59"/>
        <v>0</v>
      </c>
      <c r="BX37" s="2">
        <f t="shared" si="59"/>
        <v>0</v>
      </c>
      <c r="BY37" s="2">
        <f t="shared" si="59"/>
        <v>0</v>
      </c>
      <c r="BZ37" s="2">
        <f t="shared" si="59"/>
        <v>0</v>
      </c>
      <c r="CA37" s="2">
        <f t="shared" ref="CA37:DF37" si="60">CA52</f>
        <v>601828.01</v>
      </c>
      <c r="CB37" s="2">
        <f t="shared" si="60"/>
        <v>601828.01</v>
      </c>
      <c r="CC37" s="2">
        <f t="shared" si="60"/>
        <v>0</v>
      </c>
      <c r="CD37" s="2">
        <f t="shared" si="60"/>
        <v>0</v>
      </c>
      <c r="CE37" s="2">
        <f t="shared" si="60"/>
        <v>480377.46</v>
      </c>
      <c r="CF37" s="2">
        <f t="shared" si="60"/>
        <v>480377.46</v>
      </c>
      <c r="CG37" s="2">
        <f t="shared" si="60"/>
        <v>0</v>
      </c>
      <c r="CH37" s="2">
        <f t="shared" si="60"/>
        <v>480377.46</v>
      </c>
      <c r="CI37" s="2">
        <f t="shared" si="60"/>
        <v>0</v>
      </c>
      <c r="CJ37" s="2">
        <f t="shared" si="60"/>
        <v>0</v>
      </c>
      <c r="CK37" s="2">
        <f t="shared" si="60"/>
        <v>0</v>
      </c>
      <c r="CL37" s="2">
        <f t="shared" si="60"/>
        <v>0</v>
      </c>
      <c r="CM37" s="2">
        <f t="shared" si="60"/>
        <v>0</v>
      </c>
      <c r="CN37" s="2">
        <f t="shared" si="60"/>
        <v>0</v>
      </c>
      <c r="CO37" s="2">
        <f t="shared" si="60"/>
        <v>0</v>
      </c>
      <c r="CP37" s="2">
        <f t="shared" si="60"/>
        <v>0</v>
      </c>
      <c r="CQ37" s="2">
        <f t="shared" si="60"/>
        <v>0</v>
      </c>
      <c r="CR37" s="2">
        <f t="shared" si="60"/>
        <v>0</v>
      </c>
      <c r="CS37" s="2">
        <f t="shared" si="60"/>
        <v>0</v>
      </c>
      <c r="CT37" s="2">
        <f t="shared" si="60"/>
        <v>0</v>
      </c>
      <c r="CU37" s="2">
        <f t="shared" si="60"/>
        <v>0</v>
      </c>
      <c r="CV37" s="2">
        <f t="shared" si="60"/>
        <v>0</v>
      </c>
      <c r="CW37" s="2">
        <f t="shared" si="60"/>
        <v>0</v>
      </c>
      <c r="CX37" s="2">
        <f t="shared" si="60"/>
        <v>0</v>
      </c>
      <c r="CY37" s="2">
        <f t="shared" si="60"/>
        <v>0</v>
      </c>
      <c r="CZ37" s="2">
        <f t="shared" si="60"/>
        <v>0</v>
      </c>
      <c r="DA37" s="2">
        <f t="shared" si="60"/>
        <v>0</v>
      </c>
      <c r="DB37" s="2">
        <f t="shared" si="60"/>
        <v>0</v>
      </c>
      <c r="DC37" s="2">
        <f t="shared" si="60"/>
        <v>0</v>
      </c>
      <c r="DD37" s="2">
        <f t="shared" si="60"/>
        <v>0</v>
      </c>
      <c r="DE37" s="2">
        <f t="shared" si="60"/>
        <v>0</v>
      </c>
      <c r="DF37" s="2">
        <f t="shared" si="60"/>
        <v>0</v>
      </c>
      <c r="DG37" s="3">
        <f t="shared" ref="DG37:EL37" si="61">DG52</f>
        <v>0</v>
      </c>
      <c r="DH37" s="3">
        <f t="shared" si="61"/>
        <v>0</v>
      </c>
      <c r="DI37" s="3">
        <f t="shared" si="61"/>
        <v>0</v>
      </c>
      <c r="DJ37" s="3">
        <f t="shared" si="61"/>
        <v>0</v>
      </c>
      <c r="DK37" s="3">
        <f t="shared" si="61"/>
        <v>0</v>
      </c>
      <c r="DL37" s="3">
        <f t="shared" si="61"/>
        <v>0</v>
      </c>
      <c r="DM37" s="3">
        <f t="shared" si="61"/>
        <v>0</v>
      </c>
      <c r="DN37" s="3">
        <f t="shared" si="61"/>
        <v>0</v>
      </c>
      <c r="DO37" s="3">
        <f t="shared" si="61"/>
        <v>0</v>
      </c>
      <c r="DP37" s="3">
        <f t="shared" si="61"/>
        <v>0</v>
      </c>
      <c r="DQ37" s="3">
        <f t="shared" si="61"/>
        <v>0</v>
      </c>
      <c r="DR37" s="3">
        <f t="shared" si="61"/>
        <v>0</v>
      </c>
      <c r="DS37" s="3">
        <f t="shared" si="61"/>
        <v>0</v>
      </c>
      <c r="DT37" s="3">
        <f t="shared" si="61"/>
        <v>0</v>
      </c>
      <c r="DU37" s="3">
        <f t="shared" si="61"/>
        <v>0</v>
      </c>
      <c r="DV37" s="3">
        <f t="shared" si="61"/>
        <v>0</v>
      </c>
      <c r="DW37" s="3">
        <f t="shared" si="61"/>
        <v>0</v>
      </c>
      <c r="DX37" s="3">
        <f t="shared" si="61"/>
        <v>0</v>
      </c>
      <c r="DY37" s="3">
        <f t="shared" si="61"/>
        <v>0</v>
      </c>
      <c r="DZ37" s="3">
        <f t="shared" si="61"/>
        <v>0</v>
      </c>
      <c r="EA37" s="3">
        <f t="shared" si="61"/>
        <v>0</v>
      </c>
      <c r="EB37" s="3">
        <f t="shared" si="61"/>
        <v>0</v>
      </c>
      <c r="EC37" s="3">
        <f t="shared" si="61"/>
        <v>0</v>
      </c>
      <c r="ED37" s="3">
        <f t="shared" si="61"/>
        <v>0</v>
      </c>
      <c r="EE37" s="3">
        <f t="shared" si="61"/>
        <v>0</v>
      </c>
      <c r="EF37" s="3">
        <f t="shared" si="61"/>
        <v>0</v>
      </c>
      <c r="EG37" s="3">
        <f t="shared" si="61"/>
        <v>0</v>
      </c>
      <c r="EH37" s="3">
        <f t="shared" si="61"/>
        <v>0</v>
      </c>
      <c r="EI37" s="3">
        <f t="shared" si="61"/>
        <v>0</v>
      </c>
      <c r="EJ37" s="3">
        <f t="shared" si="61"/>
        <v>0</v>
      </c>
      <c r="EK37" s="3">
        <f t="shared" si="61"/>
        <v>0</v>
      </c>
      <c r="EL37" s="3">
        <f t="shared" si="61"/>
        <v>0</v>
      </c>
      <c r="EM37" s="3">
        <f t="shared" ref="EM37:FR37" si="62">EM52</f>
        <v>0</v>
      </c>
      <c r="EN37" s="3">
        <f t="shared" si="62"/>
        <v>0</v>
      </c>
      <c r="EO37" s="3">
        <f t="shared" si="62"/>
        <v>0</v>
      </c>
      <c r="EP37" s="3">
        <f t="shared" si="62"/>
        <v>0</v>
      </c>
      <c r="EQ37" s="3">
        <f t="shared" si="62"/>
        <v>0</v>
      </c>
      <c r="ER37" s="3">
        <f t="shared" si="62"/>
        <v>0</v>
      </c>
      <c r="ES37" s="3">
        <f t="shared" si="62"/>
        <v>0</v>
      </c>
      <c r="ET37" s="3">
        <f t="shared" si="62"/>
        <v>0</v>
      </c>
      <c r="EU37" s="3">
        <f t="shared" si="62"/>
        <v>0</v>
      </c>
      <c r="EV37" s="3">
        <f t="shared" si="62"/>
        <v>0</v>
      </c>
      <c r="EW37" s="3">
        <f t="shared" si="62"/>
        <v>0</v>
      </c>
      <c r="EX37" s="3">
        <f t="shared" si="62"/>
        <v>0</v>
      </c>
      <c r="EY37" s="3">
        <f t="shared" si="62"/>
        <v>0</v>
      </c>
      <c r="EZ37" s="3">
        <f t="shared" si="62"/>
        <v>0</v>
      </c>
      <c r="FA37" s="3">
        <f t="shared" si="62"/>
        <v>0</v>
      </c>
      <c r="FB37" s="3">
        <f t="shared" si="62"/>
        <v>0</v>
      </c>
      <c r="FC37" s="3">
        <f t="shared" si="62"/>
        <v>0</v>
      </c>
      <c r="FD37" s="3">
        <f t="shared" si="62"/>
        <v>0</v>
      </c>
      <c r="FE37" s="3">
        <f t="shared" si="62"/>
        <v>0</v>
      </c>
      <c r="FF37" s="3">
        <f t="shared" si="62"/>
        <v>0</v>
      </c>
      <c r="FG37" s="3">
        <f t="shared" si="62"/>
        <v>0</v>
      </c>
      <c r="FH37" s="3">
        <f t="shared" si="62"/>
        <v>0</v>
      </c>
      <c r="FI37" s="3">
        <f t="shared" si="62"/>
        <v>0</v>
      </c>
      <c r="FJ37" s="3">
        <f t="shared" si="62"/>
        <v>0</v>
      </c>
      <c r="FK37" s="3">
        <f t="shared" si="62"/>
        <v>0</v>
      </c>
      <c r="FL37" s="3">
        <f t="shared" si="62"/>
        <v>0</v>
      </c>
      <c r="FM37" s="3">
        <f t="shared" si="62"/>
        <v>0</v>
      </c>
      <c r="FN37" s="3">
        <f t="shared" si="62"/>
        <v>0</v>
      </c>
      <c r="FO37" s="3">
        <f t="shared" si="62"/>
        <v>0</v>
      </c>
      <c r="FP37" s="3">
        <f t="shared" si="62"/>
        <v>0</v>
      </c>
      <c r="FQ37" s="3">
        <f t="shared" si="62"/>
        <v>0</v>
      </c>
      <c r="FR37" s="3">
        <f t="shared" si="62"/>
        <v>0</v>
      </c>
      <c r="FS37" s="3">
        <f t="shared" ref="FS37:GX37" si="63">FS52</f>
        <v>0</v>
      </c>
      <c r="FT37" s="3">
        <f t="shared" si="63"/>
        <v>0</v>
      </c>
      <c r="FU37" s="3">
        <f t="shared" si="63"/>
        <v>0</v>
      </c>
      <c r="FV37" s="3">
        <f t="shared" si="63"/>
        <v>0</v>
      </c>
      <c r="FW37" s="3">
        <f t="shared" si="63"/>
        <v>0</v>
      </c>
      <c r="FX37" s="3">
        <f t="shared" si="63"/>
        <v>0</v>
      </c>
      <c r="FY37" s="3">
        <f t="shared" si="63"/>
        <v>0</v>
      </c>
      <c r="FZ37" s="3">
        <f t="shared" si="63"/>
        <v>0</v>
      </c>
      <c r="GA37" s="3">
        <f t="shared" si="63"/>
        <v>0</v>
      </c>
      <c r="GB37" s="3">
        <f t="shared" si="63"/>
        <v>0</v>
      </c>
      <c r="GC37" s="3">
        <f t="shared" si="63"/>
        <v>0</v>
      </c>
      <c r="GD37" s="3">
        <f t="shared" si="63"/>
        <v>0</v>
      </c>
      <c r="GE37" s="3">
        <f t="shared" si="63"/>
        <v>0</v>
      </c>
      <c r="GF37" s="3">
        <f t="shared" si="63"/>
        <v>0</v>
      </c>
      <c r="GG37" s="3">
        <f t="shared" si="63"/>
        <v>0</v>
      </c>
      <c r="GH37" s="3">
        <f t="shared" si="63"/>
        <v>0</v>
      </c>
      <c r="GI37" s="3">
        <f t="shared" si="63"/>
        <v>0</v>
      </c>
      <c r="GJ37" s="3">
        <f t="shared" si="63"/>
        <v>0</v>
      </c>
      <c r="GK37" s="3">
        <f t="shared" si="63"/>
        <v>0</v>
      </c>
      <c r="GL37" s="3">
        <f t="shared" si="63"/>
        <v>0</v>
      </c>
      <c r="GM37" s="3">
        <f t="shared" si="63"/>
        <v>0</v>
      </c>
      <c r="GN37" s="3">
        <f t="shared" si="63"/>
        <v>0</v>
      </c>
      <c r="GO37" s="3">
        <f t="shared" si="63"/>
        <v>0</v>
      </c>
      <c r="GP37" s="3">
        <f t="shared" si="63"/>
        <v>0</v>
      </c>
      <c r="GQ37" s="3">
        <f t="shared" si="63"/>
        <v>0</v>
      </c>
      <c r="GR37" s="3">
        <f t="shared" si="63"/>
        <v>0</v>
      </c>
      <c r="GS37" s="3">
        <f t="shared" si="63"/>
        <v>0</v>
      </c>
      <c r="GT37" s="3">
        <f t="shared" si="63"/>
        <v>0</v>
      </c>
      <c r="GU37" s="3">
        <f t="shared" si="63"/>
        <v>0</v>
      </c>
      <c r="GV37" s="3">
        <f t="shared" si="63"/>
        <v>0</v>
      </c>
      <c r="GW37" s="3">
        <f t="shared" si="63"/>
        <v>0</v>
      </c>
      <c r="GX37" s="3">
        <f t="shared" si="63"/>
        <v>0</v>
      </c>
    </row>
    <row r="39" spans="1:245" x14ac:dyDescent="0.2">
      <c r="A39">
        <v>17</v>
      </c>
      <c r="B39">
        <v>1</v>
      </c>
      <c r="C39">
        <f>ROW(SmtRes!A19)</f>
        <v>19</v>
      </c>
      <c r="D39">
        <f>ROW(EtalonRes!A19)</f>
        <v>19</v>
      </c>
      <c r="E39" t="s">
        <v>56</v>
      </c>
      <c r="F39" t="s">
        <v>57</v>
      </c>
      <c r="G39" t="s">
        <v>58</v>
      </c>
      <c r="H39" t="s">
        <v>59</v>
      </c>
      <c r="I39">
        <v>60.72</v>
      </c>
      <c r="J39">
        <v>0</v>
      </c>
      <c r="K39">
        <v>60.72</v>
      </c>
      <c r="O39">
        <f t="shared" ref="O39:O50" si="64">ROUND(CP39,2)</f>
        <v>25135.75</v>
      </c>
      <c r="P39">
        <f t="shared" ref="P39:P50" si="65">ROUND((ROUND((AC39*AW39*I39),2)*BC39),2)</f>
        <v>331.84</v>
      </c>
      <c r="Q39">
        <f t="shared" ref="Q39:Q50" si="66">(ROUND((ROUND(((ET39)*AV39*I39),2)*BB39),2)+ROUND((ROUND(((AE39-(EU39))*AV39*I39),2)*BS39),2))</f>
        <v>11351.22</v>
      </c>
      <c r="R39">
        <f t="shared" ref="R39:R50" si="67">ROUND((ROUND((AE39*AV39*I39),2)*BS39),2)</f>
        <v>6262.48</v>
      </c>
      <c r="S39">
        <f t="shared" ref="S39:S50" si="68">ROUND((ROUND((AF39*AV39*I39),2)*BA39),2)</f>
        <v>13452.69</v>
      </c>
      <c r="T39">
        <f t="shared" ref="T39:T50" si="69">ROUND(CU39*I39,2)</f>
        <v>0</v>
      </c>
      <c r="U39">
        <f t="shared" ref="U39:U50" si="70">CV39*I39</f>
        <v>49.587595199999996</v>
      </c>
      <c r="V39">
        <f t="shared" ref="V39:V50" si="71">CW39*I39</f>
        <v>0</v>
      </c>
      <c r="W39">
        <f t="shared" ref="W39:W50" si="72">ROUND(CX39*I39,2)</f>
        <v>0</v>
      </c>
      <c r="X39">
        <f t="shared" ref="X39:X50" si="73">ROUND(CY39,2)</f>
        <v>11703.84</v>
      </c>
      <c r="Y39">
        <f t="shared" ref="Y39:Y50" si="74">ROUND(CZ39,2)</f>
        <v>5515.6</v>
      </c>
      <c r="AA39">
        <v>101989470</v>
      </c>
      <c r="AB39">
        <f t="shared" ref="AB39:AB50" si="75">ROUND((AC39+AD39+AF39),6)</f>
        <v>24.35</v>
      </c>
      <c r="AC39">
        <f t="shared" ref="AC39:AC50" si="76">ROUND((ES39),6)</f>
        <v>1.06</v>
      </c>
      <c r="AD39">
        <f t="shared" ref="AD39:AD50" si="77">ROUND((((ET39)-(EU39))+AE39),6)</f>
        <v>15.17</v>
      </c>
      <c r="AE39">
        <f t="shared" ref="AE39:AE50" si="78">ROUND((EU39),6)</f>
        <v>3.78</v>
      </c>
      <c r="AF39">
        <f t="shared" ref="AF39:AF50" si="79">ROUND((EV39),6)</f>
        <v>8.1199999999999992</v>
      </c>
      <c r="AG39">
        <f t="shared" ref="AG39:AG50" si="80">ROUND((AP39),6)</f>
        <v>0</v>
      </c>
      <c r="AH39">
        <f t="shared" ref="AH39:AH50" si="81">(EW39)</f>
        <v>0.78</v>
      </c>
      <c r="AI39">
        <f t="shared" ref="AI39:AI50" si="82">(EX39)</f>
        <v>0</v>
      </c>
      <c r="AJ39">
        <f t="shared" ref="AJ39:AJ50" si="83">(AS39)</f>
        <v>0</v>
      </c>
      <c r="AK39">
        <v>24.35</v>
      </c>
      <c r="AL39">
        <v>1.06</v>
      </c>
      <c r="AM39">
        <v>15.17</v>
      </c>
      <c r="AN39">
        <v>3.78</v>
      </c>
      <c r="AO39">
        <v>8.1199999999999992</v>
      </c>
      <c r="AP39">
        <v>0</v>
      </c>
      <c r="AQ39">
        <v>0.78</v>
      </c>
      <c r="AR39">
        <v>0</v>
      </c>
      <c r="AS39">
        <v>0</v>
      </c>
      <c r="AT39">
        <v>87</v>
      </c>
      <c r="AU39">
        <v>41</v>
      </c>
      <c r="AV39">
        <v>1.0469999999999999</v>
      </c>
      <c r="AW39">
        <v>1.0029999999999999</v>
      </c>
      <c r="AZ39">
        <v>1</v>
      </c>
      <c r="BA39">
        <v>26.06</v>
      </c>
      <c r="BB39">
        <v>11.77</v>
      </c>
      <c r="BC39">
        <v>5.14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60</v>
      </c>
      <c r="BM39">
        <v>64</v>
      </c>
      <c r="BN39">
        <v>0</v>
      </c>
      <c r="BO39" t="s">
        <v>57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87</v>
      </c>
      <c r="CA39">
        <v>41</v>
      </c>
      <c r="CB39" t="s">
        <v>6</v>
      </c>
      <c r="CE39">
        <v>30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ref="CP39:CP50" si="84">(P39+Q39+S39)</f>
        <v>25135.75</v>
      </c>
      <c r="CQ39">
        <f t="shared" ref="CQ39:CQ50" si="85">ROUND((ROUND((AC39*AW39*1),2)*BC39),2)</f>
        <v>5.45</v>
      </c>
      <c r="CR39">
        <f t="shared" ref="CR39:CR50" si="86">(ROUND((ROUND(((ET39)*AV39*1),2)*BB39),2)+ROUND((ROUND(((AE39-(EU39))*AV39*1),2)*BS39),2))</f>
        <v>186.91</v>
      </c>
      <c r="CS39">
        <f t="shared" ref="CS39:CS50" si="87">ROUND((ROUND((AE39*AV39*1),2)*BS39),2)</f>
        <v>103.2</v>
      </c>
      <c r="CT39">
        <f t="shared" ref="CT39:CT50" si="88">ROUND((ROUND((AF39*AV39*1),2)*BA39),2)</f>
        <v>221.51</v>
      </c>
      <c r="CU39">
        <f t="shared" ref="CU39:CU50" si="89">AG39</f>
        <v>0</v>
      </c>
      <c r="CV39">
        <f t="shared" ref="CV39:CV50" si="90">(AH39*AV39)</f>
        <v>0.81665999999999994</v>
      </c>
      <c r="CW39">
        <f t="shared" ref="CW39:CW50" si="91">AI39</f>
        <v>0</v>
      </c>
      <c r="CX39">
        <f t="shared" ref="CX39:CX50" si="92">AJ39</f>
        <v>0</v>
      </c>
      <c r="CY39">
        <f t="shared" ref="CY39:CY50" si="93">S39*(BZ39/100)</f>
        <v>11703.8403</v>
      </c>
      <c r="CZ39">
        <f t="shared" ref="CZ39:CZ50" si="94">S39*(CA39/100)</f>
        <v>5515.6028999999999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105</v>
      </c>
      <c r="DO39">
        <v>77</v>
      </c>
      <c r="DP39">
        <v>1.0469999999999999</v>
      </c>
      <c r="DQ39">
        <v>1.0029999999999999</v>
      </c>
      <c r="DU39">
        <v>1013</v>
      </c>
      <c r="DV39" t="s">
        <v>59</v>
      </c>
      <c r="DW39" t="s">
        <v>59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108958670</v>
      </c>
      <c r="EF39">
        <v>30</v>
      </c>
      <c r="EG39" t="s">
        <v>23</v>
      </c>
      <c r="EH39">
        <v>0</v>
      </c>
      <c r="EI39" t="s">
        <v>6</v>
      </c>
      <c r="EJ39">
        <v>1</v>
      </c>
      <c r="EK39">
        <v>64</v>
      </c>
      <c r="EL39" t="s">
        <v>61</v>
      </c>
      <c r="EM39" t="s">
        <v>62</v>
      </c>
      <c r="EO39" t="s">
        <v>6</v>
      </c>
      <c r="EQ39">
        <v>0</v>
      </c>
      <c r="ER39">
        <v>24.35</v>
      </c>
      <c r="ES39">
        <v>1.06</v>
      </c>
      <c r="ET39">
        <v>15.17</v>
      </c>
      <c r="EU39">
        <v>3.78</v>
      </c>
      <c r="EV39">
        <v>8.1199999999999992</v>
      </c>
      <c r="EW39">
        <v>0.78</v>
      </c>
      <c r="EX39">
        <v>0</v>
      </c>
      <c r="EY39">
        <v>0</v>
      </c>
      <c r="FQ39">
        <v>0</v>
      </c>
      <c r="FR39">
        <f t="shared" ref="FR39:FR50" si="95">ROUND(IF(AND(BH39=3,BI39=3),P39,0),2)</f>
        <v>0</v>
      </c>
      <c r="FS39">
        <v>0</v>
      </c>
      <c r="FX39">
        <v>105</v>
      </c>
      <c r="FY39">
        <v>77</v>
      </c>
      <c r="GA39" t="s">
        <v>6</v>
      </c>
      <c r="GD39">
        <v>0</v>
      </c>
      <c r="GF39">
        <v>1350600209</v>
      </c>
      <c r="GG39">
        <v>2</v>
      </c>
      <c r="GH39">
        <v>1</v>
      </c>
      <c r="GI39">
        <v>2</v>
      </c>
      <c r="GJ39">
        <v>0</v>
      </c>
      <c r="GK39">
        <f>ROUND(R39*(R12)/100,2)</f>
        <v>10019.969999999999</v>
      </c>
      <c r="GL39">
        <f t="shared" ref="GL39:GL50" si="96">ROUND(IF(AND(BH39=3,BI39=3,FS39&lt;&gt;0),P39,0),2)</f>
        <v>0</v>
      </c>
      <c r="GM39">
        <f t="shared" ref="GM39:GM50" si="97">ROUND(O39+X39+Y39+GK39,2)+GX39</f>
        <v>52375.16</v>
      </c>
      <c r="GN39">
        <f t="shared" ref="GN39:GN50" si="98">IF(OR(BI39=0,BI39=1),ROUND(O39+X39+Y39+GK39,2),0)</f>
        <v>52375.16</v>
      </c>
      <c r="GO39">
        <f t="shared" ref="GO39:GO50" si="99">IF(BI39=2,ROUND(O39+X39+Y39+GK39,2),0)</f>
        <v>0</v>
      </c>
      <c r="GP39">
        <f t="shared" ref="GP39:GP50" si="100">IF(BI39=4,ROUND(O39+X39+Y39+GK39,2)+GX39,0)</f>
        <v>0</v>
      </c>
      <c r="GR39">
        <v>0</v>
      </c>
      <c r="GS39">
        <v>3</v>
      </c>
      <c r="GT39">
        <v>0</v>
      </c>
      <c r="GU39" t="s">
        <v>6</v>
      </c>
      <c r="GV39">
        <f t="shared" ref="GV39:GV50" si="101">ROUND((GT39),6)</f>
        <v>0</v>
      </c>
      <c r="GW39">
        <v>1</v>
      </c>
      <c r="GX39">
        <f t="shared" ref="GX39:GX50" si="102">ROUND(HC39*I39,2)</f>
        <v>0</v>
      </c>
      <c r="HA39">
        <v>0</v>
      </c>
      <c r="HB39">
        <v>0</v>
      </c>
      <c r="HC39">
        <f t="shared" ref="HC39:HC50" si="103">GV39*GW39</f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IK39">
        <v>0</v>
      </c>
    </row>
    <row r="40" spans="1:245" x14ac:dyDescent="0.2">
      <c r="A40">
        <v>18</v>
      </c>
      <c r="B40">
        <v>1</v>
      </c>
      <c r="C40">
        <v>19</v>
      </c>
      <c r="E40" t="s">
        <v>63</v>
      </c>
      <c r="F40" t="s">
        <v>64</v>
      </c>
      <c r="G40" t="s">
        <v>65</v>
      </c>
      <c r="H40" t="s">
        <v>66</v>
      </c>
      <c r="I40">
        <f>I39*J40</f>
        <v>66.792000000000002</v>
      </c>
      <c r="J40">
        <v>1.1000000000000001</v>
      </c>
      <c r="K40">
        <v>1.1000000000000001</v>
      </c>
      <c r="O40">
        <f t="shared" si="64"/>
        <v>42693.53</v>
      </c>
      <c r="P40">
        <f t="shared" si="65"/>
        <v>42693.53</v>
      </c>
      <c r="Q40">
        <f t="shared" si="66"/>
        <v>0</v>
      </c>
      <c r="R40">
        <f t="shared" si="67"/>
        <v>0</v>
      </c>
      <c r="S40">
        <f t="shared" si="68"/>
        <v>0</v>
      </c>
      <c r="T40">
        <f t="shared" si="69"/>
        <v>0</v>
      </c>
      <c r="U40">
        <f t="shared" si="70"/>
        <v>0</v>
      </c>
      <c r="V40">
        <f t="shared" si="71"/>
        <v>0</v>
      </c>
      <c r="W40">
        <f t="shared" si="72"/>
        <v>0</v>
      </c>
      <c r="X40">
        <f t="shared" si="73"/>
        <v>0</v>
      </c>
      <c r="Y40">
        <f t="shared" si="74"/>
        <v>0</v>
      </c>
      <c r="AA40">
        <v>101989470</v>
      </c>
      <c r="AB40">
        <f t="shared" si="75"/>
        <v>104.99</v>
      </c>
      <c r="AC40">
        <f t="shared" si="76"/>
        <v>104.99</v>
      </c>
      <c r="AD40">
        <f t="shared" si="77"/>
        <v>0</v>
      </c>
      <c r="AE40">
        <f t="shared" si="78"/>
        <v>0</v>
      </c>
      <c r="AF40">
        <f t="shared" si="79"/>
        <v>0</v>
      </c>
      <c r="AG40">
        <f t="shared" si="80"/>
        <v>0</v>
      </c>
      <c r="AH40">
        <f t="shared" si="81"/>
        <v>0</v>
      </c>
      <c r="AI40">
        <f t="shared" si="82"/>
        <v>0</v>
      </c>
      <c r="AJ40">
        <f t="shared" si="83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1.0029999999999999</v>
      </c>
      <c r="AZ40">
        <v>1</v>
      </c>
      <c r="BA40">
        <v>1</v>
      </c>
      <c r="BB40">
        <v>1</v>
      </c>
      <c r="BC40">
        <v>6.07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67</v>
      </c>
      <c r="BM40">
        <v>64</v>
      </c>
      <c r="BN40">
        <v>0</v>
      </c>
      <c r="BO40" t="s">
        <v>64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30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84"/>
        <v>42693.53</v>
      </c>
      <c r="CQ40">
        <f t="shared" si="85"/>
        <v>639.16999999999996</v>
      </c>
      <c r="CR40">
        <f t="shared" si="86"/>
        <v>0</v>
      </c>
      <c r="CS40">
        <f t="shared" si="87"/>
        <v>0</v>
      </c>
      <c r="CT40">
        <f t="shared" si="88"/>
        <v>0</v>
      </c>
      <c r="CU40">
        <f t="shared" si="89"/>
        <v>0</v>
      </c>
      <c r="CV40">
        <f t="shared" si="90"/>
        <v>0</v>
      </c>
      <c r="CW40">
        <f t="shared" si="91"/>
        <v>0</v>
      </c>
      <c r="CX40">
        <f t="shared" si="92"/>
        <v>0</v>
      </c>
      <c r="CY40">
        <f t="shared" si="93"/>
        <v>0</v>
      </c>
      <c r="CZ40">
        <f t="shared" si="94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105</v>
      </c>
      <c r="DO40">
        <v>77</v>
      </c>
      <c r="DP40">
        <v>1.0469999999999999</v>
      </c>
      <c r="DQ40">
        <v>1.0029999999999999</v>
      </c>
      <c r="DU40">
        <v>1007</v>
      </c>
      <c r="DV40" t="s">
        <v>66</v>
      </c>
      <c r="DW40" t="s">
        <v>66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108958670</v>
      </c>
      <c r="EF40">
        <v>30</v>
      </c>
      <c r="EG40" t="s">
        <v>23</v>
      </c>
      <c r="EH40">
        <v>0</v>
      </c>
      <c r="EI40" t="s">
        <v>6</v>
      </c>
      <c r="EJ40">
        <v>1</v>
      </c>
      <c r="EK40">
        <v>64</v>
      </c>
      <c r="EL40" t="s">
        <v>61</v>
      </c>
      <c r="EM40" t="s">
        <v>62</v>
      </c>
      <c r="EO40" t="s">
        <v>6</v>
      </c>
      <c r="EQ40">
        <v>0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95"/>
        <v>0</v>
      </c>
      <c r="FS40">
        <v>0</v>
      </c>
      <c r="FX40">
        <v>105</v>
      </c>
      <c r="FY40">
        <v>77</v>
      </c>
      <c r="GA40" t="s">
        <v>6</v>
      </c>
      <c r="GD40">
        <v>0</v>
      </c>
      <c r="GF40">
        <v>2069056849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96"/>
        <v>0</v>
      </c>
      <c r="GM40">
        <f t="shared" si="97"/>
        <v>42693.53</v>
      </c>
      <c r="GN40">
        <f t="shared" si="98"/>
        <v>42693.53</v>
      </c>
      <c r="GO40">
        <f t="shared" si="99"/>
        <v>0</v>
      </c>
      <c r="GP40">
        <f t="shared" si="100"/>
        <v>0</v>
      </c>
      <c r="GR40">
        <v>0</v>
      </c>
      <c r="GS40">
        <v>3</v>
      </c>
      <c r="GT40">
        <v>0</v>
      </c>
      <c r="GU40" t="s">
        <v>6</v>
      </c>
      <c r="GV40">
        <f t="shared" si="101"/>
        <v>0</v>
      </c>
      <c r="GW40">
        <v>1</v>
      </c>
      <c r="GX40">
        <f t="shared" si="102"/>
        <v>0</v>
      </c>
      <c r="HA40">
        <v>0</v>
      </c>
      <c r="HB40">
        <v>0</v>
      </c>
      <c r="HC40">
        <f t="shared" si="103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IK40">
        <v>0</v>
      </c>
    </row>
    <row r="41" spans="1:245" x14ac:dyDescent="0.2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68</v>
      </c>
      <c r="F41" t="s">
        <v>69</v>
      </c>
      <c r="G41" t="s">
        <v>70</v>
      </c>
      <c r="H41" t="s">
        <v>71</v>
      </c>
      <c r="I41">
        <v>0.1012</v>
      </c>
      <c r="J41">
        <v>0</v>
      </c>
      <c r="K41">
        <v>0.1012</v>
      </c>
      <c r="O41">
        <f t="shared" si="64"/>
        <v>4701.62</v>
      </c>
      <c r="P41">
        <f t="shared" si="65"/>
        <v>869.47</v>
      </c>
      <c r="Q41">
        <f t="shared" si="66"/>
        <v>22.44</v>
      </c>
      <c r="R41">
        <f t="shared" si="67"/>
        <v>5.73</v>
      </c>
      <c r="S41">
        <f t="shared" si="68"/>
        <v>3809.71</v>
      </c>
      <c r="T41">
        <f t="shared" si="69"/>
        <v>0</v>
      </c>
      <c r="U41">
        <f t="shared" si="70"/>
        <v>14.304114</v>
      </c>
      <c r="V41">
        <f t="shared" si="71"/>
        <v>0</v>
      </c>
      <c r="W41">
        <f t="shared" si="72"/>
        <v>0</v>
      </c>
      <c r="X41">
        <f t="shared" si="73"/>
        <v>3581.13</v>
      </c>
      <c r="Y41">
        <f t="shared" si="74"/>
        <v>2514.41</v>
      </c>
      <c r="AA41">
        <v>101989470</v>
      </c>
      <c r="AB41">
        <f t="shared" si="75"/>
        <v>3262.17</v>
      </c>
      <c r="AC41">
        <f t="shared" si="76"/>
        <v>1859.87</v>
      </c>
      <c r="AD41">
        <f t="shared" si="77"/>
        <v>22.6</v>
      </c>
      <c r="AE41">
        <f t="shared" si="78"/>
        <v>2.09</v>
      </c>
      <c r="AF41">
        <f t="shared" si="79"/>
        <v>1379.7</v>
      </c>
      <c r="AG41">
        <f t="shared" si="80"/>
        <v>0</v>
      </c>
      <c r="AH41">
        <f t="shared" si="81"/>
        <v>135</v>
      </c>
      <c r="AI41">
        <f t="shared" si="82"/>
        <v>0</v>
      </c>
      <c r="AJ41">
        <f t="shared" si="83"/>
        <v>0</v>
      </c>
      <c r="AK41">
        <v>3262.17</v>
      </c>
      <c r="AL41">
        <v>1859.87</v>
      </c>
      <c r="AM41">
        <v>22.6</v>
      </c>
      <c r="AN41">
        <v>2.09</v>
      </c>
      <c r="AO41">
        <v>1379.7</v>
      </c>
      <c r="AP41">
        <v>0</v>
      </c>
      <c r="AQ41">
        <v>135</v>
      </c>
      <c r="AR41">
        <v>0</v>
      </c>
      <c r="AS41">
        <v>0</v>
      </c>
      <c r="AT41">
        <v>94</v>
      </c>
      <c r="AU41">
        <v>66</v>
      </c>
      <c r="AV41">
        <v>1.0469999999999999</v>
      </c>
      <c r="AW41">
        <v>1.022</v>
      </c>
      <c r="AZ41">
        <v>1</v>
      </c>
      <c r="BA41">
        <v>26.06</v>
      </c>
      <c r="BB41">
        <v>9.39</v>
      </c>
      <c r="BC41">
        <v>4.5199999999999996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72</v>
      </c>
      <c r="BM41">
        <v>47</v>
      </c>
      <c r="BN41">
        <v>0</v>
      </c>
      <c r="BO41" t="s">
        <v>69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94</v>
      </c>
      <c r="CA41">
        <v>66</v>
      </c>
      <c r="CB41" t="s">
        <v>6</v>
      </c>
      <c r="CE41">
        <v>30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84"/>
        <v>4701.62</v>
      </c>
      <c r="CQ41">
        <f t="shared" si="85"/>
        <v>8591.57</v>
      </c>
      <c r="CR41">
        <f t="shared" si="86"/>
        <v>222.17</v>
      </c>
      <c r="CS41">
        <f t="shared" si="87"/>
        <v>57.07</v>
      </c>
      <c r="CT41">
        <f t="shared" si="88"/>
        <v>37644.97</v>
      </c>
      <c r="CU41">
        <f t="shared" si="89"/>
        <v>0</v>
      </c>
      <c r="CV41">
        <f t="shared" si="90"/>
        <v>141.345</v>
      </c>
      <c r="CW41">
        <f t="shared" si="91"/>
        <v>0</v>
      </c>
      <c r="CX41">
        <f t="shared" si="92"/>
        <v>0</v>
      </c>
      <c r="CY41">
        <f t="shared" si="93"/>
        <v>3581.1273999999999</v>
      </c>
      <c r="CZ41">
        <f t="shared" si="94"/>
        <v>2514.4086000000002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98</v>
      </c>
      <c r="DO41">
        <v>70</v>
      </c>
      <c r="DP41">
        <v>1.0469999999999999</v>
      </c>
      <c r="DQ41">
        <v>1.022</v>
      </c>
      <c r="DU41">
        <v>1013</v>
      </c>
      <c r="DV41" t="s">
        <v>71</v>
      </c>
      <c r="DW41" t="s">
        <v>71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108958751</v>
      </c>
      <c r="EF41">
        <v>30</v>
      </c>
      <c r="EG41" t="s">
        <v>23</v>
      </c>
      <c r="EH41">
        <v>0</v>
      </c>
      <c r="EI41" t="s">
        <v>6</v>
      </c>
      <c r="EJ41">
        <v>1</v>
      </c>
      <c r="EK41">
        <v>47</v>
      </c>
      <c r="EL41" t="s">
        <v>73</v>
      </c>
      <c r="EM41" t="s">
        <v>74</v>
      </c>
      <c r="EO41" t="s">
        <v>6</v>
      </c>
      <c r="EQ41">
        <v>0</v>
      </c>
      <c r="ER41">
        <v>3262.17</v>
      </c>
      <c r="ES41">
        <v>1859.87</v>
      </c>
      <c r="ET41">
        <v>22.6</v>
      </c>
      <c r="EU41">
        <v>2.09</v>
      </c>
      <c r="EV41">
        <v>1379.7</v>
      </c>
      <c r="EW41">
        <v>135</v>
      </c>
      <c r="EX41">
        <v>0</v>
      </c>
      <c r="EY41">
        <v>0</v>
      </c>
      <c r="FQ41">
        <v>0</v>
      </c>
      <c r="FR41">
        <f t="shared" si="95"/>
        <v>0</v>
      </c>
      <c r="FS41">
        <v>0</v>
      </c>
      <c r="FX41">
        <v>98</v>
      </c>
      <c r="FY41">
        <v>70</v>
      </c>
      <c r="GA41" t="s">
        <v>6</v>
      </c>
      <c r="GD41">
        <v>0</v>
      </c>
      <c r="GF41">
        <v>-1862015587</v>
      </c>
      <c r="GG41">
        <v>2</v>
      </c>
      <c r="GH41">
        <v>1</v>
      </c>
      <c r="GI41">
        <v>2</v>
      </c>
      <c r="GJ41">
        <v>0</v>
      </c>
      <c r="GK41">
        <f>ROUND(R41*(R12)/100,2)</f>
        <v>9.17</v>
      </c>
      <c r="GL41">
        <f t="shared" si="96"/>
        <v>0</v>
      </c>
      <c r="GM41">
        <f t="shared" si="97"/>
        <v>10806.33</v>
      </c>
      <c r="GN41">
        <f t="shared" si="98"/>
        <v>10806.33</v>
      </c>
      <c r="GO41">
        <f t="shared" si="99"/>
        <v>0</v>
      </c>
      <c r="GP41">
        <f t="shared" si="100"/>
        <v>0</v>
      </c>
      <c r="GR41">
        <v>0</v>
      </c>
      <c r="GS41">
        <v>3</v>
      </c>
      <c r="GT41">
        <v>0</v>
      </c>
      <c r="GU41" t="s">
        <v>6</v>
      </c>
      <c r="GV41">
        <f t="shared" si="101"/>
        <v>0</v>
      </c>
      <c r="GW41">
        <v>1</v>
      </c>
      <c r="GX41">
        <f t="shared" si="102"/>
        <v>0</v>
      </c>
      <c r="HA41">
        <v>0</v>
      </c>
      <c r="HB41">
        <v>0</v>
      </c>
      <c r="HC41">
        <f t="shared" si="103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IK41">
        <v>0</v>
      </c>
    </row>
    <row r="42" spans="1:245" x14ac:dyDescent="0.2">
      <c r="A42">
        <v>18</v>
      </c>
      <c r="B42">
        <v>1</v>
      </c>
      <c r="C42">
        <v>25</v>
      </c>
      <c r="E42" t="s">
        <v>75</v>
      </c>
      <c r="F42" t="s">
        <v>76</v>
      </c>
      <c r="G42" t="s">
        <v>77</v>
      </c>
      <c r="H42" t="s">
        <v>66</v>
      </c>
      <c r="I42">
        <f>I41*J42</f>
        <v>10.3224</v>
      </c>
      <c r="J42">
        <v>102</v>
      </c>
      <c r="K42">
        <v>102</v>
      </c>
      <c r="O42">
        <f t="shared" si="64"/>
        <v>51609.599999999999</v>
      </c>
      <c r="P42">
        <f t="shared" si="65"/>
        <v>51609.599999999999</v>
      </c>
      <c r="Q42">
        <f t="shared" si="66"/>
        <v>0</v>
      </c>
      <c r="R42">
        <f t="shared" si="67"/>
        <v>0</v>
      </c>
      <c r="S42">
        <f t="shared" si="68"/>
        <v>0</v>
      </c>
      <c r="T42">
        <f t="shared" si="69"/>
        <v>0</v>
      </c>
      <c r="U42">
        <f t="shared" si="70"/>
        <v>0</v>
      </c>
      <c r="V42">
        <f t="shared" si="71"/>
        <v>0</v>
      </c>
      <c r="W42">
        <f t="shared" si="72"/>
        <v>0</v>
      </c>
      <c r="X42">
        <f t="shared" si="73"/>
        <v>0</v>
      </c>
      <c r="Y42">
        <f t="shared" si="74"/>
        <v>0</v>
      </c>
      <c r="AA42">
        <v>101989470</v>
      </c>
      <c r="AB42">
        <f t="shared" si="75"/>
        <v>517.14</v>
      </c>
      <c r="AC42">
        <f t="shared" si="76"/>
        <v>517.14</v>
      </c>
      <c r="AD42">
        <f t="shared" si="77"/>
        <v>0</v>
      </c>
      <c r="AE42">
        <f t="shared" si="78"/>
        <v>0</v>
      </c>
      <c r="AF42">
        <f t="shared" si="79"/>
        <v>0</v>
      </c>
      <c r="AG42">
        <f t="shared" si="80"/>
        <v>0</v>
      </c>
      <c r="AH42">
        <f t="shared" si="81"/>
        <v>0</v>
      </c>
      <c r="AI42">
        <f t="shared" si="82"/>
        <v>0</v>
      </c>
      <c r="AJ42">
        <f t="shared" si="83"/>
        <v>0</v>
      </c>
      <c r="AK42">
        <v>517.14</v>
      </c>
      <c r="AL42">
        <v>517.14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1.022</v>
      </c>
      <c r="AZ42">
        <v>1</v>
      </c>
      <c r="BA42">
        <v>1</v>
      </c>
      <c r="BB42">
        <v>1</v>
      </c>
      <c r="BC42">
        <v>9.4600000000000009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78</v>
      </c>
      <c r="BM42">
        <v>47</v>
      </c>
      <c r="BN42">
        <v>0</v>
      </c>
      <c r="BO42" t="s">
        <v>76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30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84"/>
        <v>51609.599999999999</v>
      </c>
      <c r="CQ42">
        <f t="shared" si="85"/>
        <v>4999.8</v>
      </c>
      <c r="CR42">
        <f t="shared" si="86"/>
        <v>0</v>
      </c>
      <c r="CS42">
        <f t="shared" si="87"/>
        <v>0</v>
      </c>
      <c r="CT42">
        <f t="shared" si="88"/>
        <v>0</v>
      </c>
      <c r="CU42">
        <f t="shared" si="89"/>
        <v>0</v>
      </c>
      <c r="CV42">
        <f t="shared" si="90"/>
        <v>0</v>
      </c>
      <c r="CW42">
        <f t="shared" si="91"/>
        <v>0</v>
      </c>
      <c r="CX42">
        <f t="shared" si="92"/>
        <v>0</v>
      </c>
      <c r="CY42">
        <f t="shared" si="93"/>
        <v>0</v>
      </c>
      <c r="CZ42">
        <f t="shared" si="94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98</v>
      </c>
      <c r="DO42">
        <v>70</v>
      </c>
      <c r="DP42">
        <v>1.0469999999999999</v>
      </c>
      <c r="DQ42">
        <v>1.022</v>
      </c>
      <c r="DU42">
        <v>1007</v>
      </c>
      <c r="DV42" t="s">
        <v>66</v>
      </c>
      <c r="DW42" t="s">
        <v>66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108958751</v>
      </c>
      <c r="EF42">
        <v>30</v>
      </c>
      <c r="EG42" t="s">
        <v>23</v>
      </c>
      <c r="EH42">
        <v>0</v>
      </c>
      <c r="EI42" t="s">
        <v>6</v>
      </c>
      <c r="EJ42">
        <v>1</v>
      </c>
      <c r="EK42">
        <v>47</v>
      </c>
      <c r="EL42" t="s">
        <v>73</v>
      </c>
      <c r="EM42" t="s">
        <v>74</v>
      </c>
      <c r="EO42" t="s">
        <v>6</v>
      </c>
      <c r="EQ42">
        <v>0</v>
      </c>
      <c r="ER42">
        <v>517.14</v>
      </c>
      <c r="ES42">
        <v>517.14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95"/>
        <v>0</v>
      </c>
      <c r="FS42">
        <v>0</v>
      </c>
      <c r="FX42">
        <v>98</v>
      </c>
      <c r="FY42">
        <v>70</v>
      </c>
      <c r="GA42" t="s">
        <v>6</v>
      </c>
      <c r="GD42">
        <v>0</v>
      </c>
      <c r="GF42">
        <v>412444006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96"/>
        <v>0</v>
      </c>
      <c r="GM42">
        <f t="shared" si="97"/>
        <v>51609.599999999999</v>
      </c>
      <c r="GN42">
        <f t="shared" si="98"/>
        <v>51609.599999999999</v>
      </c>
      <c r="GO42">
        <f t="shared" si="99"/>
        <v>0</v>
      </c>
      <c r="GP42">
        <f t="shared" si="100"/>
        <v>0</v>
      </c>
      <c r="GR42">
        <v>0</v>
      </c>
      <c r="GS42">
        <v>3</v>
      </c>
      <c r="GT42">
        <v>0</v>
      </c>
      <c r="GU42" t="s">
        <v>6</v>
      </c>
      <c r="GV42">
        <f t="shared" si="101"/>
        <v>0</v>
      </c>
      <c r="GW42">
        <v>1</v>
      </c>
      <c r="GX42">
        <f t="shared" si="102"/>
        <v>0</v>
      </c>
      <c r="HA42">
        <v>0</v>
      </c>
      <c r="HB42">
        <v>0</v>
      </c>
      <c r="HC42">
        <f t="shared" si="103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IK42">
        <v>0</v>
      </c>
    </row>
    <row r="43" spans="1:245" x14ac:dyDescent="0.2">
      <c r="A43">
        <v>17</v>
      </c>
      <c r="B43">
        <v>1</v>
      </c>
      <c r="C43">
        <f>ROW(SmtRes!A41)</f>
        <v>41</v>
      </c>
      <c r="D43">
        <f>ROW(EtalonRes!A41)</f>
        <v>41</v>
      </c>
      <c r="E43" t="s">
        <v>79</v>
      </c>
      <c r="F43" t="s">
        <v>80</v>
      </c>
      <c r="G43" t="s">
        <v>81</v>
      </c>
      <c r="H43" t="s">
        <v>71</v>
      </c>
      <c r="I43">
        <v>0.27539999999999998</v>
      </c>
      <c r="J43">
        <v>0</v>
      </c>
      <c r="K43">
        <v>0.27539999999999998</v>
      </c>
      <c r="O43">
        <f t="shared" si="64"/>
        <v>23590.33</v>
      </c>
      <c r="P43">
        <f t="shared" si="65"/>
        <v>5793.52</v>
      </c>
      <c r="Q43">
        <f t="shared" si="66"/>
        <v>2759.15</v>
      </c>
      <c r="R43">
        <f t="shared" si="67"/>
        <v>324.19</v>
      </c>
      <c r="S43">
        <f t="shared" si="68"/>
        <v>15037.66</v>
      </c>
      <c r="T43">
        <f t="shared" si="69"/>
        <v>0</v>
      </c>
      <c r="U43">
        <f t="shared" si="70"/>
        <v>51.613540199999989</v>
      </c>
      <c r="V43">
        <f t="shared" si="71"/>
        <v>0</v>
      </c>
      <c r="W43">
        <f t="shared" si="72"/>
        <v>0</v>
      </c>
      <c r="X43">
        <f t="shared" si="73"/>
        <v>14135.4</v>
      </c>
      <c r="Y43">
        <f t="shared" si="74"/>
        <v>9924.86</v>
      </c>
      <c r="AA43">
        <v>101989470</v>
      </c>
      <c r="AB43">
        <f t="shared" si="75"/>
        <v>4852.47</v>
      </c>
      <c r="AC43">
        <f t="shared" si="76"/>
        <v>1800.88</v>
      </c>
      <c r="AD43">
        <f t="shared" si="77"/>
        <v>1050.3699999999999</v>
      </c>
      <c r="AE43">
        <f t="shared" si="78"/>
        <v>43.16</v>
      </c>
      <c r="AF43">
        <f t="shared" si="79"/>
        <v>2001.22</v>
      </c>
      <c r="AG43">
        <f t="shared" si="80"/>
        <v>0</v>
      </c>
      <c r="AH43">
        <f t="shared" si="81"/>
        <v>179</v>
      </c>
      <c r="AI43">
        <f t="shared" si="82"/>
        <v>0</v>
      </c>
      <c r="AJ43">
        <f t="shared" si="83"/>
        <v>0</v>
      </c>
      <c r="AK43">
        <v>4852.47</v>
      </c>
      <c r="AL43">
        <v>1800.88</v>
      </c>
      <c r="AM43">
        <v>1050.3699999999999</v>
      </c>
      <c r="AN43">
        <v>43.16</v>
      </c>
      <c r="AO43">
        <v>2001.22</v>
      </c>
      <c r="AP43">
        <v>0</v>
      </c>
      <c r="AQ43">
        <v>179</v>
      </c>
      <c r="AR43">
        <v>0</v>
      </c>
      <c r="AS43">
        <v>0</v>
      </c>
      <c r="AT43">
        <v>94</v>
      </c>
      <c r="AU43">
        <v>66</v>
      </c>
      <c r="AV43">
        <v>1.0469999999999999</v>
      </c>
      <c r="AW43">
        <v>1.022</v>
      </c>
      <c r="AZ43">
        <v>1</v>
      </c>
      <c r="BA43">
        <v>26.06</v>
      </c>
      <c r="BB43">
        <v>9.11</v>
      </c>
      <c r="BC43">
        <v>11.43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82</v>
      </c>
      <c r="BM43">
        <v>47</v>
      </c>
      <c r="BN43">
        <v>0</v>
      </c>
      <c r="BO43" t="s">
        <v>80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94</v>
      </c>
      <c r="CA43">
        <v>66</v>
      </c>
      <c r="CB43" t="s">
        <v>6</v>
      </c>
      <c r="CE43">
        <v>30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84"/>
        <v>23590.33</v>
      </c>
      <c r="CQ43">
        <f t="shared" si="85"/>
        <v>21036.92</v>
      </c>
      <c r="CR43">
        <f t="shared" si="86"/>
        <v>10018.629999999999</v>
      </c>
      <c r="CS43">
        <f t="shared" si="87"/>
        <v>1177.6500000000001</v>
      </c>
      <c r="CT43">
        <f t="shared" si="88"/>
        <v>54603</v>
      </c>
      <c r="CU43">
        <f t="shared" si="89"/>
        <v>0</v>
      </c>
      <c r="CV43">
        <f t="shared" si="90"/>
        <v>187.41299999999998</v>
      </c>
      <c r="CW43">
        <f t="shared" si="91"/>
        <v>0</v>
      </c>
      <c r="CX43">
        <f t="shared" si="92"/>
        <v>0</v>
      </c>
      <c r="CY43">
        <f t="shared" si="93"/>
        <v>14135.400399999999</v>
      </c>
      <c r="CZ43">
        <f t="shared" si="94"/>
        <v>9924.8556000000008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98</v>
      </c>
      <c r="DO43">
        <v>70</v>
      </c>
      <c r="DP43">
        <v>1.0469999999999999</v>
      </c>
      <c r="DQ43">
        <v>1.022</v>
      </c>
      <c r="DU43">
        <v>1013</v>
      </c>
      <c r="DV43" t="s">
        <v>71</v>
      </c>
      <c r="DW43" t="s">
        <v>71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108958751</v>
      </c>
      <c r="EF43">
        <v>30</v>
      </c>
      <c r="EG43" t="s">
        <v>23</v>
      </c>
      <c r="EH43">
        <v>0</v>
      </c>
      <c r="EI43" t="s">
        <v>6</v>
      </c>
      <c r="EJ43">
        <v>1</v>
      </c>
      <c r="EK43">
        <v>47</v>
      </c>
      <c r="EL43" t="s">
        <v>73</v>
      </c>
      <c r="EM43" t="s">
        <v>74</v>
      </c>
      <c r="EO43" t="s">
        <v>6</v>
      </c>
      <c r="EQ43">
        <v>0</v>
      </c>
      <c r="ER43">
        <v>4852.47</v>
      </c>
      <c r="ES43">
        <v>1800.88</v>
      </c>
      <c r="ET43">
        <v>1050.3699999999999</v>
      </c>
      <c r="EU43">
        <v>43.16</v>
      </c>
      <c r="EV43">
        <v>2001.22</v>
      </c>
      <c r="EW43">
        <v>179</v>
      </c>
      <c r="EX43">
        <v>0</v>
      </c>
      <c r="EY43">
        <v>0</v>
      </c>
      <c r="FQ43">
        <v>0</v>
      </c>
      <c r="FR43">
        <f t="shared" si="95"/>
        <v>0</v>
      </c>
      <c r="FS43">
        <v>0</v>
      </c>
      <c r="FX43">
        <v>98</v>
      </c>
      <c r="FY43">
        <v>70</v>
      </c>
      <c r="GA43" t="s">
        <v>6</v>
      </c>
      <c r="GD43">
        <v>0</v>
      </c>
      <c r="GF43">
        <v>-404721832</v>
      </c>
      <c r="GG43">
        <v>2</v>
      </c>
      <c r="GH43">
        <v>1</v>
      </c>
      <c r="GI43">
        <v>2</v>
      </c>
      <c r="GJ43">
        <v>0</v>
      </c>
      <c r="GK43">
        <f>ROUND(R43*(R12)/100,2)</f>
        <v>518.70000000000005</v>
      </c>
      <c r="GL43">
        <f t="shared" si="96"/>
        <v>0</v>
      </c>
      <c r="GM43">
        <f t="shared" si="97"/>
        <v>48169.29</v>
      </c>
      <c r="GN43">
        <f t="shared" si="98"/>
        <v>48169.29</v>
      </c>
      <c r="GO43">
        <f t="shared" si="99"/>
        <v>0</v>
      </c>
      <c r="GP43">
        <f t="shared" si="100"/>
        <v>0</v>
      </c>
      <c r="GR43">
        <v>0</v>
      </c>
      <c r="GS43">
        <v>3</v>
      </c>
      <c r="GT43">
        <v>0</v>
      </c>
      <c r="GU43" t="s">
        <v>6</v>
      </c>
      <c r="GV43">
        <f t="shared" si="101"/>
        <v>0</v>
      </c>
      <c r="GW43">
        <v>1</v>
      </c>
      <c r="GX43">
        <f t="shared" si="102"/>
        <v>0</v>
      </c>
      <c r="HA43">
        <v>0</v>
      </c>
      <c r="HB43">
        <v>0</v>
      </c>
      <c r="HC43">
        <f t="shared" si="103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IK43">
        <v>0</v>
      </c>
    </row>
    <row r="44" spans="1:245" x14ac:dyDescent="0.2">
      <c r="A44">
        <v>18</v>
      </c>
      <c r="B44">
        <v>1</v>
      </c>
      <c r="C44">
        <v>39</v>
      </c>
      <c r="E44" t="s">
        <v>83</v>
      </c>
      <c r="F44" t="s">
        <v>84</v>
      </c>
      <c r="G44" t="s">
        <v>85</v>
      </c>
      <c r="H44" t="s">
        <v>86</v>
      </c>
      <c r="I44">
        <f>I43*J44</f>
        <v>0.1128</v>
      </c>
      <c r="J44">
        <v>0.40958605664488018</v>
      </c>
      <c r="K44">
        <v>0.40958600000000001</v>
      </c>
      <c r="O44">
        <f t="shared" si="64"/>
        <v>11193.97</v>
      </c>
      <c r="P44">
        <f t="shared" si="65"/>
        <v>11193.97</v>
      </c>
      <c r="Q44">
        <f t="shared" si="66"/>
        <v>0</v>
      </c>
      <c r="R44">
        <f t="shared" si="67"/>
        <v>0</v>
      </c>
      <c r="S44">
        <f t="shared" si="68"/>
        <v>0</v>
      </c>
      <c r="T44">
        <f t="shared" si="69"/>
        <v>0</v>
      </c>
      <c r="U44">
        <f t="shared" si="70"/>
        <v>0</v>
      </c>
      <c r="V44">
        <f t="shared" si="71"/>
        <v>0</v>
      </c>
      <c r="W44">
        <f t="shared" si="72"/>
        <v>0</v>
      </c>
      <c r="X44">
        <f t="shared" si="73"/>
        <v>0</v>
      </c>
      <c r="Y44">
        <f t="shared" si="74"/>
        <v>0</v>
      </c>
      <c r="AA44">
        <v>101989470</v>
      </c>
      <c r="AB44">
        <f t="shared" si="75"/>
        <v>5752.41</v>
      </c>
      <c r="AC44">
        <f t="shared" si="76"/>
        <v>5752.41</v>
      </c>
      <c r="AD44">
        <f t="shared" si="77"/>
        <v>0</v>
      </c>
      <c r="AE44">
        <f t="shared" si="78"/>
        <v>0</v>
      </c>
      <c r="AF44">
        <f t="shared" si="79"/>
        <v>0</v>
      </c>
      <c r="AG44">
        <f t="shared" si="80"/>
        <v>0</v>
      </c>
      <c r="AH44">
        <f t="shared" si="81"/>
        <v>0</v>
      </c>
      <c r="AI44">
        <f t="shared" si="82"/>
        <v>0</v>
      </c>
      <c r="AJ44">
        <f t="shared" si="83"/>
        <v>0</v>
      </c>
      <c r="AK44">
        <v>5752.41</v>
      </c>
      <c r="AL44">
        <v>5752.41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1.022</v>
      </c>
      <c r="AZ44">
        <v>1</v>
      </c>
      <c r="BA44">
        <v>1</v>
      </c>
      <c r="BB44">
        <v>1</v>
      </c>
      <c r="BC44">
        <v>16.88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87</v>
      </c>
      <c r="BM44">
        <v>47</v>
      </c>
      <c r="BN44">
        <v>0</v>
      </c>
      <c r="BO44" t="s">
        <v>84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30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84"/>
        <v>11193.97</v>
      </c>
      <c r="CQ44">
        <f t="shared" si="85"/>
        <v>99236.84</v>
      </c>
      <c r="CR44">
        <f t="shared" si="86"/>
        <v>0</v>
      </c>
      <c r="CS44">
        <f t="shared" si="87"/>
        <v>0</v>
      </c>
      <c r="CT44">
        <f t="shared" si="88"/>
        <v>0</v>
      </c>
      <c r="CU44">
        <f t="shared" si="89"/>
        <v>0</v>
      </c>
      <c r="CV44">
        <f t="shared" si="90"/>
        <v>0</v>
      </c>
      <c r="CW44">
        <f t="shared" si="91"/>
        <v>0</v>
      </c>
      <c r="CX44">
        <f t="shared" si="92"/>
        <v>0</v>
      </c>
      <c r="CY44">
        <f t="shared" si="93"/>
        <v>0</v>
      </c>
      <c r="CZ44">
        <f t="shared" si="94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98</v>
      </c>
      <c r="DO44">
        <v>70</v>
      </c>
      <c r="DP44">
        <v>1.0469999999999999</v>
      </c>
      <c r="DQ44">
        <v>1.022</v>
      </c>
      <c r="DU44">
        <v>1009</v>
      </c>
      <c r="DV44" t="s">
        <v>86</v>
      </c>
      <c r="DW44" t="s">
        <v>86</v>
      </c>
      <c r="DX44">
        <v>1000</v>
      </c>
      <c r="DZ44" t="s">
        <v>6</v>
      </c>
      <c r="EA44" t="s">
        <v>6</v>
      </c>
      <c r="EB44" t="s">
        <v>6</v>
      </c>
      <c r="EC44" t="s">
        <v>6</v>
      </c>
      <c r="EE44">
        <v>108958751</v>
      </c>
      <c r="EF44">
        <v>30</v>
      </c>
      <c r="EG44" t="s">
        <v>23</v>
      </c>
      <c r="EH44">
        <v>0</v>
      </c>
      <c r="EI44" t="s">
        <v>6</v>
      </c>
      <c r="EJ44">
        <v>1</v>
      </c>
      <c r="EK44">
        <v>47</v>
      </c>
      <c r="EL44" t="s">
        <v>73</v>
      </c>
      <c r="EM44" t="s">
        <v>74</v>
      </c>
      <c r="EO44" t="s">
        <v>6</v>
      </c>
      <c r="EQ44">
        <v>0</v>
      </c>
      <c r="ER44">
        <v>5752.41</v>
      </c>
      <c r="ES44">
        <v>5752.41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95"/>
        <v>0</v>
      </c>
      <c r="FS44">
        <v>0</v>
      </c>
      <c r="FX44">
        <v>98</v>
      </c>
      <c r="FY44">
        <v>70</v>
      </c>
      <c r="GA44" t="s">
        <v>6</v>
      </c>
      <c r="GD44">
        <v>0</v>
      </c>
      <c r="GF44">
        <v>1902322933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96"/>
        <v>0</v>
      </c>
      <c r="GM44">
        <f t="shared" si="97"/>
        <v>11193.97</v>
      </c>
      <c r="GN44">
        <f t="shared" si="98"/>
        <v>11193.97</v>
      </c>
      <c r="GO44">
        <f t="shared" si="99"/>
        <v>0</v>
      </c>
      <c r="GP44">
        <f t="shared" si="100"/>
        <v>0</v>
      </c>
      <c r="GR44">
        <v>0</v>
      </c>
      <c r="GS44">
        <v>3</v>
      </c>
      <c r="GT44">
        <v>0</v>
      </c>
      <c r="GU44" t="s">
        <v>6</v>
      </c>
      <c r="GV44">
        <f t="shared" si="101"/>
        <v>0</v>
      </c>
      <c r="GW44">
        <v>1</v>
      </c>
      <c r="GX44">
        <f t="shared" si="102"/>
        <v>0</v>
      </c>
      <c r="HA44">
        <v>0</v>
      </c>
      <c r="HB44">
        <v>0</v>
      </c>
      <c r="HC44">
        <f t="shared" si="103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88</v>
      </c>
      <c r="F45" t="s">
        <v>89</v>
      </c>
      <c r="G45" t="s">
        <v>90</v>
      </c>
      <c r="H45" t="s">
        <v>86</v>
      </c>
      <c r="I45">
        <f>I43*J45</f>
        <v>1.7514000000000001</v>
      </c>
      <c r="J45">
        <v>6.359477124183007</v>
      </c>
      <c r="K45">
        <v>6.359477</v>
      </c>
      <c r="O45">
        <f t="shared" si="64"/>
        <v>173803.57</v>
      </c>
      <c r="P45">
        <f t="shared" si="65"/>
        <v>173803.57</v>
      </c>
      <c r="Q45">
        <f t="shared" si="66"/>
        <v>0</v>
      </c>
      <c r="R45">
        <f t="shared" si="67"/>
        <v>0</v>
      </c>
      <c r="S45">
        <f t="shared" si="68"/>
        <v>0</v>
      </c>
      <c r="T45">
        <f t="shared" si="69"/>
        <v>0</v>
      </c>
      <c r="U45">
        <f t="shared" si="70"/>
        <v>0</v>
      </c>
      <c r="V45">
        <f t="shared" si="71"/>
        <v>0</v>
      </c>
      <c r="W45">
        <f t="shared" si="72"/>
        <v>0</v>
      </c>
      <c r="X45">
        <f t="shared" si="73"/>
        <v>0</v>
      </c>
      <c r="Y45">
        <f t="shared" si="74"/>
        <v>0</v>
      </c>
      <c r="AA45">
        <v>101989470</v>
      </c>
      <c r="AB45">
        <f t="shared" si="75"/>
        <v>5752.41</v>
      </c>
      <c r="AC45">
        <f t="shared" si="76"/>
        <v>5752.41</v>
      </c>
      <c r="AD45">
        <f t="shared" si="77"/>
        <v>0</v>
      </c>
      <c r="AE45">
        <f t="shared" si="78"/>
        <v>0</v>
      </c>
      <c r="AF45">
        <f t="shared" si="79"/>
        <v>0</v>
      </c>
      <c r="AG45">
        <f t="shared" si="80"/>
        <v>0</v>
      </c>
      <c r="AH45">
        <f t="shared" si="81"/>
        <v>0</v>
      </c>
      <c r="AI45">
        <f t="shared" si="82"/>
        <v>0</v>
      </c>
      <c r="AJ45">
        <f t="shared" si="83"/>
        <v>0</v>
      </c>
      <c r="AK45">
        <v>5752.41</v>
      </c>
      <c r="AL45">
        <v>5752.41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1.022</v>
      </c>
      <c r="AZ45">
        <v>1</v>
      </c>
      <c r="BA45">
        <v>1</v>
      </c>
      <c r="BB45">
        <v>1</v>
      </c>
      <c r="BC45">
        <v>16.88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91</v>
      </c>
      <c r="BM45">
        <v>47</v>
      </c>
      <c r="BN45">
        <v>0</v>
      </c>
      <c r="BO45" t="s">
        <v>89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30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84"/>
        <v>173803.57</v>
      </c>
      <c r="CQ45">
        <f t="shared" si="85"/>
        <v>99236.84</v>
      </c>
      <c r="CR45">
        <f t="shared" si="86"/>
        <v>0</v>
      </c>
      <c r="CS45">
        <f t="shared" si="87"/>
        <v>0</v>
      </c>
      <c r="CT45">
        <f t="shared" si="88"/>
        <v>0</v>
      </c>
      <c r="CU45">
        <f t="shared" si="89"/>
        <v>0</v>
      </c>
      <c r="CV45">
        <f t="shared" si="90"/>
        <v>0</v>
      </c>
      <c r="CW45">
        <f t="shared" si="91"/>
        <v>0</v>
      </c>
      <c r="CX45">
        <f t="shared" si="92"/>
        <v>0</v>
      </c>
      <c r="CY45">
        <f t="shared" si="93"/>
        <v>0</v>
      </c>
      <c r="CZ45">
        <f t="shared" si="94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98</v>
      </c>
      <c r="DO45">
        <v>70</v>
      </c>
      <c r="DP45">
        <v>1.0469999999999999</v>
      </c>
      <c r="DQ45">
        <v>1.022</v>
      </c>
      <c r="DU45">
        <v>1009</v>
      </c>
      <c r="DV45" t="s">
        <v>86</v>
      </c>
      <c r="DW45" t="s">
        <v>86</v>
      </c>
      <c r="DX45">
        <v>1000</v>
      </c>
      <c r="DZ45" t="s">
        <v>6</v>
      </c>
      <c r="EA45" t="s">
        <v>6</v>
      </c>
      <c r="EB45" t="s">
        <v>6</v>
      </c>
      <c r="EC45" t="s">
        <v>6</v>
      </c>
      <c r="EE45">
        <v>108958751</v>
      </c>
      <c r="EF45">
        <v>30</v>
      </c>
      <c r="EG45" t="s">
        <v>23</v>
      </c>
      <c r="EH45">
        <v>0</v>
      </c>
      <c r="EI45" t="s">
        <v>6</v>
      </c>
      <c r="EJ45">
        <v>1</v>
      </c>
      <c r="EK45">
        <v>47</v>
      </c>
      <c r="EL45" t="s">
        <v>73</v>
      </c>
      <c r="EM45" t="s">
        <v>74</v>
      </c>
      <c r="EO45" t="s">
        <v>6</v>
      </c>
      <c r="EQ45">
        <v>0</v>
      </c>
      <c r="ER45">
        <v>5752.41</v>
      </c>
      <c r="ES45">
        <v>5752.41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95"/>
        <v>0</v>
      </c>
      <c r="FS45">
        <v>0</v>
      </c>
      <c r="FX45">
        <v>98</v>
      </c>
      <c r="FY45">
        <v>70</v>
      </c>
      <c r="GA45" t="s">
        <v>6</v>
      </c>
      <c r="GD45">
        <v>0</v>
      </c>
      <c r="GF45">
        <v>1782850738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96"/>
        <v>0</v>
      </c>
      <c r="GM45">
        <f t="shared" si="97"/>
        <v>173803.57</v>
      </c>
      <c r="GN45">
        <f t="shared" si="98"/>
        <v>173803.57</v>
      </c>
      <c r="GO45">
        <f t="shared" si="99"/>
        <v>0</v>
      </c>
      <c r="GP45">
        <f t="shared" si="100"/>
        <v>0</v>
      </c>
      <c r="GR45">
        <v>0</v>
      </c>
      <c r="GS45">
        <v>3</v>
      </c>
      <c r="GT45">
        <v>0</v>
      </c>
      <c r="GU45" t="s">
        <v>6</v>
      </c>
      <c r="GV45">
        <f t="shared" si="101"/>
        <v>0</v>
      </c>
      <c r="GW45">
        <v>1</v>
      </c>
      <c r="GX45">
        <f t="shared" si="102"/>
        <v>0</v>
      </c>
      <c r="HA45">
        <v>0</v>
      </c>
      <c r="HB45">
        <v>0</v>
      </c>
      <c r="HC45">
        <f t="shared" si="103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IK45">
        <v>0</v>
      </c>
    </row>
    <row r="46" spans="1:245" x14ac:dyDescent="0.2">
      <c r="A46">
        <v>17</v>
      </c>
      <c r="B46">
        <v>1</v>
      </c>
      <c r="E46" t="s">
        <v>92</v>
      </c>
      <c r="F46" t="s">
        <v>93</v>
      </c>
      <c r="G46" t="s">
        <v>94</v>
      </c>
      <c r="H46" t="s">
        <v>66</v>
      </c>
      <c r="I46">
        <v>27.953099999999999</v>
      </c>
      <c r="J46">
        <v>0</v>
      </c>
      <c r="K46">
        <v>27.953099999999999</v>
      </c>
      <c r="O46">
        <f t="shared" si="64"/>
        <v>152280.24</v>
      </c>
      <c r="P46">
        <f t="shared" si="65"/>
        <v>152280.24</v>
      </c>
      <c r="Q46">
        <f t="shared" si="66"/>
        <v>0</v>
      </c>
      <c r="R46">
        <f t="shared" si="67"/>
        <v>0</v>
      </c>
      <c r="S46">
        <f t="shared" si="68"/>
        <v>0</v>
      </c>
      <c r="T46">
        <f t="shared" si="69"/>
        <v>0</v>
      </c>
      <c r="U46">
        <f t="shared" si="70"/>
        <v>0</v>
      </c>
      <c r="V46">
        <f t="shared" si="71"/>
        <v>0</v>
      </c>
      <c r="W46">
        <f t="shared" si="72"/>
        <v>0</v>
      </c>
      <c r="X46">
        <f t="shared" si="73"/>
        <v>0</v>
      </c>
      <c r="Y46">
        <f t="shared" si="74"/>
        <v>0</v>
      </c>
      <c r="AA46">
        <v>101989470</v>
      </c>
      <c r="AB46">
        <f t="shared" si="75"/>
        <v>745.24</v>
      </c>
      <c r="AC46">
        <f t="shared" si="76"/>
        <v>745.24</v>
      </c>
      <c r="AD46">
        <f t="shared" si="77"/>
        <v>0</v>
      </c>
      <c r="AE46">
        <f t="shared" si="78"/>
        <v>0</v>
      </c>
      <c r="AF46">
        <f t="shared" si="79"/>
        <v>0</v>
      </c>
      <c r="AG46">
        <f t="shared" si="80"/>
        <v>0</v>
      </c>
      <c r="AH46">
        <f t="shared" si="81"/>
        <v>0</v>
      </c>
      <c r="AI46">
        <f t="shared" si="82"/>
        <v>0</v>
      </c>
      <c r="AJ46">
        <f t="shared" si="83"/>
        <v>0</v>
      </c>
      <c r="AK46">
        <v>745.24</v>
      </c>
      <c r="AL46">
        <v>745.24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7.31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95</v>
      </c>
      <c r="BM46">
        <v>1617</v>
      </c>
      <c r="BN46">
        <v>0</v>
      </c>
      <c r="BO46" t="s">
        <v>93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30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84"/>
        <v>152280.24</v>
      </c>
      <c r="CQ46">
        <f t="shared" si="85"/>
        <v>5447.7</v>
      </c>
      <c r="CR46">
        <f t="shared" si="86"/>
        <v>0</v>
      </c>
      <c r="CS46">
        <f t="shared" si="87"/>
        <v>0</v>
      </c>
      <c r="CT46">
        <f t="shared" si="88"/>
        <v>0</v>
      </c>
      <c r="CU46">
        <f t="shared" si="89"/>
        <v>0</v>
      </c>
      <c r="CV46">
        <f t="shared" si="90"/>
        <v>0</v>
      </c>
      <c r="CW46">
        <f t="shared" si="91"/>
        <v>0</v>
      </c>
      <c r="CX46">
        <f t="shared" si="92"/>
        <v>0</v>
      </c>
      <c r="CY46">
        <f t="shared" si="93"/>
        <v>0</v>
      </c>
      <c r="CZ46">
        <f t="shared" si="94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66</v>
      </c>
      <c r="DW46" t="s">
        <v>66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108960277</v>
      </c>
      <c r="EF46">
        <v>200</v>
      </c>
      <c r="EG46" t="s">
        <v>96</v>
      </c>
      <c r="EH46">
        <v>0</v>
      </c>
      <c r="EI46" t="s">
        <v>6</v>
      </c>
      <c r="EJ46">
        <v>1</v>
      </c>
      <c r="EK46">
        <v>1617</v>
      </c>
      <c r="EL46" t="s">
        <v>97</v>
      </c>
      <c r="EM46" t="s">
        <v>98</v>
      </c>
      <c r="EO46" t="s">
        <v>6</v>
      </c>
      <c r="EQ46">
        <v>0</v>
      </c>
      <c r="ER46">
        <v>745.24</v>
      </c>
      <c r="ES46">
        <v>745.24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95"/>
        <v>0</v>
      </c>
      <c r="FS46">
        <v>0</v>
      </c>
      <c r="FX46">
        <v>0</v>
      </c>
      <c r="FY46">
        <v>0</v>
      </c>
      <c r="GA46" t="s">
        <v>6</v>
      </c>
      <c r="GD46">
        <v>0</v>
      </c>
      <c r="GF46">
        <v>-1462186662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96"/>
        <v>0</v>
      </c>
      <c r="GM46">
        <f t="shared" si="97"/>
        <v>152280.24</v>
      </c>
      <c r="GN46">
        <f t="shared" si="98"/>
        <v>152280.24</v>
      </c>
      <c r="GO46">
        <f t="shared" si="99"/>
        <v>0</v>
      </c>
      <c r="GP46">
        <f t="shared" si="100"/>
        <v>0</v>
      </c>
      <c r="GR46">
        <v>0</v>
      </c>
      <c r="GS46">
        <v>3</v>
      </c>
      <c r="GT46">
        <v>0</v>
      </c>
      <c r="GU46" t="s">
        <v>6</v>
      </c>
      <c r="GV46">
        <f t="shared" si="101"/>
        <v>0</v>
      </c>
      <c r="GW46">
        <v>1</v>
      </c>
      <c r="GX46">
        <f t="shared" si="102"/>
        <v>0</v>
      </c>
      <c r="HA46">
        <v>0</v>
      </c>
      <c r="HB46">
        <v>0</v>
      </c>
      <c r="HC46">
        <f t="shared" si="103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IK46">
        <v>0</v>
      </c>
    </row>
    <row r="47" spans="1:245" x14ac:dyDescent="0.2">
      <c r="A47">
        <v>17</v>
      </c>
      <c r="B47">
        <v>1</v>
      </c>
      <c r="C47">
        <f>ROW(SmtRes!A47)</f>
        <v>47</v>
      </c>
      <c r="D47">
        <f>ROW(EtalonRes!A47)</f>
        <v>47</v>
      </c>
      <c r="E47" t="s">
        <v>99</v>
      </c>
      <c r="F47" t="s">
        <v>100</v>
      </c>
      <c r="G47" t="s">
        <v>101</v>
      </c>
      <c r="H47" t="s">
        <v>102</v>
      </c>
      <c r="I47">
        <v>1.0181</v>
      </c>
      <c r="J47">
        <v>0</v>
      </c>
      <c r="K47">
        <v>1.0181</v>
      </c>
      <c r="O47">
        <f t="shared" si="64"/>
        <v>8793.86</v>
      </c>
      <c r="P47">
        <f t="shared" si="65"/>
        <v>651.89</v>
      </c>
      <c r="Q47">
        <f t="shared" si="66"/>
        <v>1899.56</v>
      </c>
      <c r="R47">
        <f t="shared" si="67"/>
        <v>601.46</v>
      </c>
      <c r="S47">
        <f t="shared" si="68"/>
        <v>6242.41</v>
      </c>
      <c r="T47">
        <f t="shared" si="69"/>
        <v>0</v>
      </c>
      <c r="U47">
        <f t="shared" si="70"/>
        <v>21.42560907</v>
      </c>
      <c r="V47">
        <f t="shared" si="71"/>
        <v>0</v>
      </c>
      <c r="W47">
        <f t="shared" si="72"/>
        <v>0</v>
      </c>
      <c r="X47">
        <f t="shared" si="73"/>
        <v>5430.9</v>
      </c>
      <c r="Y47">
        <f t="shared" si="74"/>
        <v>2559.39</v>
      </c>
      <c r="AA47">
        <v>101989470</v>
      </c>
      <c r="AB47">
        <f t="shared" si="75"/>
        <v>495.35</v>
      </c>
      <c r="AC47">
        <f t="shared" si="76"/>
        <v>85.77</v>
      </c>
      <c r="AD47">
        <f t="shared" si="77"/>
        <v>184.86</v>
      </c>
      <c r="AE47">
        <f t="shared" si="78"/>
        <v>21.65</v>
      </c>
      <c r="AF47">
        <f t="shared" si="79"/>
        <v>224.72</v>
      </c>
      <c r="AG47">
        <f t="shared" si="80"/>
        <v>0</v>
      </c>
      <c r="AH47">
        <f t="shared" si="81"/>
        <v>20.100000000000001</v>
      </c>
      <c r="AI47">
        <f t="shared" si="82"/>
        <v>0</v>
      </c>
      <c r="AJ47">
        <f t="shared" si="83"/>
        <v>0</v>
      </c>
      <c r="AK47">
        <v>495.35</v>
      </c>
      <c r="AL47">
        <v>85.77</v>
      </c>
      <c r="AM47">
        <v>184.86</v>
      </c>
      <c r="AN47">
        <v>21.65</v>
      </c>
      <c r="AO47">
        <v>224.72</v>
      </c>
      <c r="AP47">
        <v>0</v>
      </c>
      <c r="AQ47">
        <v>20.100000000000001</v>
      </c>
      <c r="AR47">
        <v>0</v>
      </c>
      <c r="AS47">
        <v>0</v>
      </c>
      <c r="AT47">
        <v>87</v>
      </c>
      <c r="AU47">
        <v>41</v>
      </c>
      <c r="AV47">
        <v>1.0469999999999999</v>
      </c>
      <c r="AW47">
        <v>1.0680000000000001</v>
      </c>
      <c r="AZ47">
        <v>1</v>
      </c>
      <c r="BA47">
        <v>26.06</v>
      </c>
      <c r="BB47">
        <v>9.64</v>
      </c>
      <c r="BC47">
        <v>6.99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103</v>
      </c>
      <c r="BM47">
        <v>65</v>
      </c>
      <c r="BN47">
        <v>0</v>
      </c>
      <c r="BO47" t="s">
        <v>100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87</v>
      </c>
      <c r="CA47">
        <v>41</v>
      </c>
      <c r="CB47" t="s">
        <v>6</v>
      </c>
      <c r="CE47">
        <v>30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84"/>
        <v>8793.86</v>
      </c>
      <c r="CQ47">
        <f t="shared" si="85"/>
        <v>640.28</v>
      </c>
      <c r="CR47">
        <f t="shared" si="86"/>
        <v>1865.82</v>
      </c>
      <c r="CS47">
        <f t="shared" si="87"/>
        <v>590.78</v>
      </c>
      <c r="CT47">
        <f t="shared" si="88"/>
        <v>6131.4</v>
      </c>
      <c r="CU47">
        <f t="shared" si="89"/>
        <v>0</v>
      </c>
      <c r="CV47">
        <f t="shared" si="90"/>
        <v>21.044699999999999</v>
      </c>
      <c r="CW47">
        <f t="shared" si="91"/>
        <v>0</v>
      </c>
      <c r="CX47">
        <f t="shared" si="92"/>
        <v>0</v>
      </c>
      <c r="CY47">
        <f t="shared" si="93"/>
        <v>5430.8967000000002</v>
      </c>
      <c r="CZ47">
        <f t="shared" si="94"/>
        <v>2559.3880999999997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105</v>
      </c>
      <c r="DO47">
        <v>77</v>
      </c>
      <c r="DP47">
        <v>1.0469999999999999</v>
      </c>
      <c r="DQ47">
        <v>1.0680000000000001</v>
      </c>
      <c r="DU47">
        <v>1005</v>
      </c>
      <c r="DV47" t="s">
        <v>102</v>
      </c>
      <c r="DW47" t="s">
        <v>102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108958671</v>
      </c>
      <c r="EF47">
        <v>30</v>
      </c>
      <c r="EG47" t="s">
        <v>23</v>
      </c>
      <c r="EH47">
        <v>0</v>
      </c>
      <c r="EI47" t="s">
        <v>6</v>
      </c>
      <c r="EJ47">
        <v>1</v>
      </c>
      <c r="EK47">
        <v>65</v>
      </c>
      <c r="EL47" t="s">
        <v>104</v>
      </c>
      <c r="EM47" t="s">
        <v>105</v>
      </c>
      <c r="EO47" t="s">
        <v>6</v>
      </c>
      <c r="EQ47">
        <v>0</v>
      </c>
      <c r="ER47">
        <v>495.35</v>
      </c>
      <c r="ES47">
        <v>85.77</v>
      </c>
      <c r="ET47">
        <v>184.86</v>
      </c>
      <c r="EU47">
        <v>21.65</v>
      </c>
      <c r="EV47">
        <v>224.72</v>
      </c>
      <c r="EW47">
        <v>20.100000000000001</v>
      </c>
      <c r="EX47">
        <v>0</v>
      </c>
      <c r="EY47">
        <v>0</v>
      </c>
      <c r="FQ47">
        <v>0</v>
      </c>
      <c r="FR47">
        <f t="shared" si="95"/>
        <v>0</v>
      </c>
      <c r="FS47">
        <v>0</v>
      </c>
      <c r="FX47">
        <v>105</v>
      </c>
      <c r="FY47">
        <v>77</v>
      </c>
      <c r="GA47" t="s">
        <v>6</v>
      </c>
      <c r="GD47">
        <v>0</v>
      </c>
      <c r="GF47">
        <v>999842198</v>
      </c>
      <c r="GG47">
        <v>2</v>
      </c>
      <c r="GH47">
        <v>1</v>
      </c>
      <c r="GI47">
        <v>2</v>
      </c>
      <c r="GJ47">
        <v>0</v>
      </c>
      <c r="GK47">
        <f>ROUND(R47*(R12)/100,2)</f>
        <v>962.34</v>
      </c>
      <c r="GL47">
        <f t="shared" si="96"/>
        <v>0</v>
      </c>
      <c r="GM47">
        <f t="shared" si="97"/>
        <v>17746.490000000002</v>
      </c>
      <c r="GN47">
        <f t="shared" si="98"/>
        <v>17746.490000000002</v>
      </c>
      <c r="GO47">
        <f t="shared" si="99"/>
        <v>0</v>
      </c>
      <c r="GP47">
        <f t="shared" si="100"/>
        <v>0</v>
      </c>
      <c r="GR47">
        <v>0</v>
      </c>
      <c r="GS47">
        <v>3</v>
      </c>
      <c r="GT47">
        <v>0</v>
      </c>
      <c r="GU47" t="s">
        <v>6</v>
      </c>
      <c r="GV47">
        <f t="shared" si="101"/>
        <v>0</v>
      </c>
      <c r="GW47">
        <v>1</v>
      </c>
      <c r="GX47">
        <f t="shared" si="102"/>
        <v>0</v>
      </c>
      <c r="HA47">
        <v>0</v>
      </c>
      <c r="HB47">
        <v>0</v>
      </c>
      <c r="HC47">
        <f t="shared" si="103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IK47">
        <v>0</v>
      </c>
    </row>
    <row r="48" spans="1:245" x14ac:dyDescent="0.2">
      <c r="A48">
        <v>18</v>
      </c>
      <c r="B48">
        <v>1</v>
      </c>
      <c r="C48">
        <v>46</v>
      </c>
      <c r="E48" t="s">
        <v>106</v>
      </c>
      <c r="F48" t="s">
        <v>107</v>
      </c>
      <c r="G48" t="s">
        <v>108</v>
      </c>
      <c r="H48" t="s">
        <v>66</v>
      </c>
      <c r="I48">
        <f>I47*J48</f>
        <v>2.5452500000000002</v>
      </c>
      <c r="J48">
        <v>2.5</v>
      </c>
      <c r="K48">
        <v>2.5</v>
      </c>
      <c r="O48">
        <f t="shared" si="64"/>
        <v>9467.42</v>
      </c>
      <c r="P48">
        <f t="shared" si="65"/>
        <v>9467.42</v>
      </c>
      <c r="Q48">
        <f t="shared" si="66"/>
        <v>0</v>
      </c>
      <c r="R48">
        <f t="shared" si="67"/>
        <v>0</v>
      </c>
      <c r="S48">
        <f t="shared" si="68"/>
        <v>0</v>
      </c>
      <c r="T48">
        <f t="shared" si="69"/>
        <v>0</v>
      </c>
      <c r="U48">
        <f t="shared" si="70"/>
        <v>0</v>
      </c>
      <c r="V48">
        <f t="shared" si="71"/>
        <v>0</v>
      </c>
      <c r="W48">
        <f t="shared" si="72"/>
        <v>0</v>
      </c>
      <c r="X48">
        <f t="shared" si="73"/>
        <v>0</v>
      </c>
      <c r="Y48">
        <f t="shared" si="74"/>
        <v>0</v>
      </c>
      <c r="AA48">
        <v>101989470</v>
      </c>
      <c r="AB48">
        <f t="shared" si="75"/>
        <v>451.14</v>
      </c>
      <c r="AC48">
        <f t="shared" si="76"/>
        <v>451.14</v>
      </c>
      <c r="AD48">
        <f t="shared" si="77"/>
        <v>0</v>
      </c>
      <c r="AE48">
        <f t="shared" si="78"/>
        <v>0</v>
      </c>
      <c r="AF48">
        <f t="shared" si="79"/>
        <v>0</v>
      </c>
      <c r="AG48">
        <f t="shared" si="80"/>
        <v>0</v>
      </c>
      <c r="AH48">
        <f t="shared" si="81"/>
        <v>0</v>
      </c>
      <c r="AI48">
        <f t="shared" si="82"/>
        <v>0</v>
      </c>
      <c r="AJ48">
        <f t="shared" si="83"/>
        <v>0</v>
      </c>
      <c r="AK48">
        <v>451.14</v>
      </c>
      <c r="AL48">
        <v>451.14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1.0680000000000001</v>
      </c>
      <c r="AZ48">
        <v>1</v>
      </c>
      <c r="BA48">
        <v>1</v>
      </c>
      <c r="BB48">
        <v>1</v>
      </c>
      <c r="BC48">
        <v>7.72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109</v>
      </c>
      <c r="BM48">
        <v>65</v>
      </c>
      <c r="BN48">
        <v>0</v>
      </c>
      <c r="BO48" t="s">
        <v>107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30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84"/>
        <v>9467.42</v>
      </c>
      <c r="CQ48">
        <f t="shared" si="85"/>
        <v>3719.65</v>
      </c>
      <c r="CR48">
        <f t="shared" si="86"/>
        <v>0</v>
      </c>
      <c r="CS48">
        <f t="shared" si="87"/>
        <v>0</v>
      </c>
      <c r="CT48">
        <f t="shared" si="88"/>
        <v>0</v>
      </c>
      <c r="CU48">
        <f t="shared" si="89"/>
        <v>0</v>
      </c>
      <c r="CV48">
        <f t="shared" si="90"/>
        <v>0</v>
      </c>
      <c r="CW48">
        <f t="shared" si="91"/>
        <v>0</v>
      </c>
      <c r="CX48">
        <f t="shared" si="92"/>
        <v>0</v>
      </c>
      <c r="CY48">
        <f t="shared" si="93"/>
        <v>0</v>
      </c>
      <c r="CZ48">
        <f t="shared" si="94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105</v>
      </c>
      <c r="DO48">
        <v>77</v>
      </c>
      <c r="DP48">
        <v>1.0469999999999999</v>
      </c>
      <c r="DQ48">
        <v>1.0680000000000001</v>
      </c>
      <c r="DU48">
        <v>1007</v>
      </c>
      <c r="DV48" t="s">
        <v>66</v>
      </c>
      <c r="DW48" t="s">
        <v>66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108958671</v>
      </c>
      <c r="EF48">
        <v>30</v>
      </c>
      <c r="EG48" t="s">
        <v>23</v>
      </c>
      <c r="EH48">
        <v>0</v>
      </c>
      <c r="EI48" t="s">
        <v>6</v>
      </c>
      <c r="EJ48">
        <v>1</v>
      </c>
      <c r="EK48">
        <v>65</v>
      </c>
      <c r="EL48" t="s">
        <v>104</v>
      </c>
      <c r="EM48" t="s">
        <v>105</v>
      </c>
      <c r="EO48" t="s">
        <v>6</v>
      </c>
      <c r="EQ48">
        <v>0</v>
      </c>
      <c r="ER48">
        <v>451.14</v>
      </c>
      <c r="ES48">
        <v>451.14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95"/>
        <v>0</v>
      </c>
      <c r="FS48">
        <v>0</v>
      </c>
      <c r="FX48">
        <v>105</v>
      </c>
      <c r="FY48">
        <v>77</v>
      </c>
      <c r="GA48" t="s">
        <v>6</v>
      </c>
      <c r="GD48">
        <v>0</v>
      </c>
      <c r="GF48">
        <v>-718781615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96"/>
        <v>0</v>
      </c>
      <c r="GM48">
        <f t="shared" si="97"/>
        <v>9467.42</v>
      </c>
      <c r="GN48">
        <f t="shared" si="98"/>
        <v>9467.42</v>
      </c>
      <c r="GO48">
        <f t="shared" si="99"/>
        <v>0</v>
      </c>
      <c r="GP48">
        <f t="shared" si="100"/>
        <v>0</v>
      </c>
      <c r="GR48">
        <v>0</v>
      </c>
      <c r="GS48">
        <v>3</v>
      </c>
      <c r="GT48">
        <v>0</v>
      </c>
      <c r="GU48" t="s">
        <v>6</v>
      </c>
      <c r="GV48">
        <f t="shared" si="101"/>
        <v>0</v>
      </c>
      <c r="GW48">
        <v>1</v>
      </c>
      <c r="GX48">
        <f t="shared" si="102"/>
        <v>0</v>
      </c>
      <c r="HA48">
        <v>0</v>
      </c>
      <c r="HB48">
        <v>0</v>
      </c>
      <c r="HC48">
        <f t="shared" si="103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110</v>
      </c>
      <c r="F49" t="s">
        <v>111</v>
      </c>
      <c r="G49" t="s">
        <v>112</v>
      </c>
      <c r="H49" t="s">
        <v>113</v>
      </c>
      <c r="I49">
        <f>I47*J49</f>
        <v>223.982</v>
      </c>
      <c r="J49">
        <v>220</v>
      </c>
      <c r="K49">
        <v>220</v>
      </c>
      <c r="O49">
        <f t="shared" si="64"/>
        <v>17027.560000000001</v>
      </c>
      <c r="P49">
        <f t="shared" si="65"/>
        <v>17027.560000000001</v>
      </c>
      <c r="Q49">
        <f t="shared" si="66"/>
        <v>0</v>
      </c>
      <c r="R49">
        <f t="shared" si="67"/>
        <v>0</v>
      </c>
      <c r="S49">
        <f t="shared" si="68"/>
        <v>0</v>
      </c>
      <c r="T49">
        <f t="shared" si="69"/>
        <v>0</v>
      </c>
      <c r="U49">
        <f t="shared" si="70"/>
        <v>0</v>
      </c>
      <c r="V49">
        <f t="shared" si="71"/>
        <v>0</v>
      </c>
      <c r="W49">
        <f t="shared" si="72"/>
        <v>0</v>
      </c>
      <c r="X49">
        <f t="shared" si="73"/>
        <v>0</v>
      </c>
      <c r="Y49">
        <f t="shared" si="74"/>
        <v>0</v>
      </c>
      <c r="AA49">
        <v>101989470</v>
      </c>
      <c r="AB49">
        <f t="shared" si="75"/>
        <v>17.84</v>
      </c>
      <c r="AC49">
        <f t="shared" si="76"/>
        <v>17.84</v>
      </c>
      <c r="AD49">
        <f t="shared" si="77"/>
        <v>0</v>
      </c>
      <c r="AE49">
        <f t="shared" si="78"/>
        <v>0</v>
      </c>
      <c r="AF49">
        <f t="shared" si="79"/>
        <v>0</v>
      </c>
      <c r="AG49">
        <f t="shared" si="80"/>
        <v>0</v>
      </c>
      <c r="AH49">
        <f t="shared" si="81"/>
        <v>0</v>
      </c>
      <c r="AI49">
        <f t="shared" si="82"/>
        <v>0</v>
      </c>
      <c r="AJ49">
        <f t="shared" si="83"/>
        <v>0</v>
      </c>
      <c r="AK49">
        <v>17.84</v>
      </c>
      <c r="AL49">
        <v>17.84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1.0680000000000001</v>
      </c>
      <c r="AZ49">
        <v>1</v>
      </c>
      <c r="BA49">
        <v>1</v>
      </c>
      <c r="BB49">
        <v>1</v>
      </c>
      <c r="BC49">
        <v>3.99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114</v>
      </c>
      <c r="BM49">
        <v>65</v>
      </c>
      <c r="BN49">
        <v>0</v>
      </c>
      <c r="BO49" t="s">
        <v>111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30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84"/>
        <v>17027.560000000001</v>
      </c>
      <c r="CQ49">
        <f t="shared" si="85"/>
        <v>76.010000000000005</v>
      </c>
      <c r="CR49">
        <f t="shared" si="86"/>
        <v>0</v>
      </c>
      <c r="CS49">
        <f t="shared" si="87"/>
        <v>0</v>
      </c>
      <c r="CT49">
        <f t="shared" si="88"/>
        <v>0</v>
      </c>
      <c r="CU49">
        <f t="shared" si="89"/>
        <v>0</v>
      </c>
      <c r="CV49">
        <f t="shared" si="90"/>
        <v>0</v>
      </c>
      <c r="CW49">
        <f t="shared" si="91"/>
        <v>0</v>
      </c>
      <c r="CX49">
        <f t="shared" si="92"/>
        <v>0</v>
      </c>
      <c r="CY49">
        <f t="shared" si="93"/>
        <v>0</v>
      </c>
      <c r="CZ49">
        <f t="shared" si="9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105</v>
      </c>
      <c r="DO49">
        <v>77</v>
      </c>
      <c r="DP49">
        <v>1.0469999999999999</v>
      </c>
      <c r="DQ49">
        <v>1.0680000000000001</v>
      </c>
      <c r="DU49">
        <v>1005</v>
      </c>
      <c r="DV49" t="s">
        <v>113</v>
      </c>
      <c r="DW49" t="s">
        <v>113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108958671</v>
      </c>
      <c r="EF49">
        <v>30</v>
      </c>
      <c r="EG49" t="s">
        <v>23</v>
      </c>
      <c r="EH49">
        <v>0</v>
      </c>
      <c r="EI49" t="s">
        <v>6</v>
      </c>
      <c r="EJ49">
        <v>1</v>
      </c>
      <c r="EK49">
        <v>65</v>
      </c>
      <c r="EL49" t="s">
        <v>104</v>
      </c>
      <c r="EM49" t="s">
        <v>105</v>
      </c>
      <c r="EO49" t="s">
        <v>6</v>
      </c>
      <c r="EQ49">
        <v>0</v>
      </c>
      <c r="ER49">
        <v>17.84</v>
      </c>
      <c r="ES49">
        <v>17.84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95"/>
        <v>0</v>
      </c>
      <c r="FS49">
        <v>0</v>
      </c>
      <c r="FX49">
        <v>105</v>
      </c>
      <c r="FY49">
        <v>77</v>
      </c>
      <c r="GA49" t="s">
        <v>6</v>
      </c>
      <c r="GD49">
        <v>0</v>
      </c>
      <c r="GF49">
        <v>-2094067281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96"/>
        <v>0</v>
      </c>
      <c r="GM49">
        <f t="shared" si="97"/>
        <v>17027.560000000001</v>
      </c>
      <c r="GN49">
        <f t="shared" si="98"/>
        <v>17027.560000000001</v>
      </c>
      <c r="GO49">
        <f t="shared" si="99"/>
        <v>0</v>
      </c>
      <c r="GP49">
        <f t="shared" si="100"/>
        <v>0</v>
      </c>
      <c r="GR49">
        <v>0</v>
      </c>
      <c r="GS49">
        <v>3</v>
      </c>
      <c r="GT49">
        <v>0</v>
      </c>
      <c r="GU49" t="s">
        <v>6</v>
      </c>
      <c r="GV49">
        <f t="shared" si="101"/>
        <v>0</v>
      </c>
      <c r="GW49">
        <v>1</v>
      </c>
      <c r="GX49">
        <f t="shared" si="102"/>
        <v>0</v>
      </c>
      <c r="HA49">
        <v>0</v>
      </c>
      <c r="HB49">
        <v>0</v>
      </c>
      <c r="HC49">
        <f t="shared" si="103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IK49">
        <v>0</v>
      </c>
    </row>
    <row r="50" spans="1:245" x14ac:dyDescent="0.2">
      <c r="A50">
        <v>18</v>
      </c>
      <c r="B50">
        <v>1</v>
      </c>
      <c r="C50">
        <v>45</v>
      </c>
      <c r="E50" t="s">
        <v>115</v>
      </c>
      <c r="F50" t="s">
        <v>116</v>
      </c>
      <c r="G50" t="s">
        <v>821</v>
      </c>
      <c r="H50" t="s">
        <v>86</v>
      </c>
      <c r="I50">
        <f>I47*J50</f>
        <v>0.42760199999999998</v>
      </c>
      <c r="J50">
        <v>0.42</v>
      </c>
      <c r="K50">
        <v>0.42</v>
      </c>
      <c r="O50">
        <f t="shared" si="64"/>
        <v>14654.85</v>
      </c>
      <c r="P50">
        <f t="shared" si="65"/>
        <v>14654.85</v>
      </c>
      <c r="Q50">
        <f t="shared" si="66"/>
        <v>0</v>
      </c>
      <c r="R50">
        <f t="shared" si="67"/>
        <v>0</v>
      </c>
      <c r="S50">
        <f t="shared" si="68"/>
        <v>0</v>
      </c>
      <c r="T50">
        <f t="shared" si="69"/>
        <v>0</v>
      </c>
      <c r="U50">
        <f t="shared" si="70"/>
        <v>0</v>
      </c>
      <c r="V50">
        <f t="shared" si="71"/>
        <v>0</v>
      </c>
      <c r="W50">
        <f t="shared" si="72"/>
        <v>0</v>
      </c>
      <c r="X50">
        <f t="shared" si="73"/>
        <v>0</v>
      </c>
      <c r="Y50">
        <f t="shared" si="74"/>
        <v>0</v>
      </c>
      <c r="AA50">
        <v>101989470</v>
      </c>
      <c r="AB50">
        <f t="shared" si="75"/>
        <v>11626.84</v>
      </c>
      <c r="AC50">
        <f t="shared" si="76"/>
        <v>11626.84</v>
      </c>
      <c r="AD50">
        <f t="shared" si="77"/>
        <v>0</v>
      </c>
      <c r="AE50">
        <f t="shared" si="78"/>
        <v>0</v>
      </c>
      <c r="AF50">
        <f t="shared" si="79"/>
        <v>0</v>
      </c>
      <c r="AG50">
        <f t="shared" si="80"/>
        <v>0</v>
      </c>
      <c r="AH50">
        <f t="shared" si="81"/>
        <v>0</v>
      </c>
      <c r="AI50">
        <f t="shared" si="82"/>
        <v>0</v>
      </c>
      <c r="AJ50">
        <f t="shared" si="83"/>
        <v>0</v>
      </c>
      <c r="AK50">
        <v>11626.84</v>
      </c>
      <c r="AL50">
        <v>11626.84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1.0680000000000001</v>
      </c>
      <c r="AZ50">
        <v>1</v>
      </c>
      <c r="BA50">
        <v>1</v>
      </c>
      <c r="BB50">
        <v>1</v>
      </c>
      <c r="BC50">
        <v>2.76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117</v>
      </c>
      <c r="BM50">
        <v>65</v>
      </c>
      <c r="BN50">
        <v>0</v>
      </c>
      <c r="BO50" t="s">
        <v>116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30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84"/>
        <v>14654.85</v>
      </c>
      <c r="CQ50">
        <f t="shared" si="85"/>
        <v>34272.22</v>
      </c>
      <c r="CR50">
        <f t="shared" si="86"/>
        <v>0</v>
      </c>
      <c r="CS50">
        <f t="shared" si="87"/>
        <v>0</v>
      </c>
      <c r="CT50">
        <f t="shared" si="88"/>
        <v>0</v>
      </c>
      <c r="CU50">
        <f t="shared" si="89"/>
        <v>0</v>
      </c>
      <c r="CV50">
        <f t="shared" si="90"/>
        <v>0</v>
      </c>
      <c r="CW50">
        <f t="shared" si="91"/>
        <v>0</v>
      </c>
      <c r="CX50">
        <f t="shared" si="92"/>
        <v>0</v>
      </c>
      <c r="CY50">
        <f t="shared" si="93"/>
        <v>0</v>
      </c>
      <c r="CZ50">
        <f t="shared" si="94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105</v>
      </c>
      <c r="DO50">
        <v>77</v>
      </c>
      <c r="DP50">
        <v>1.0469999999999999</v>
      </c>
      <c r="DQ50">
        <v>1.0680000000000001</v>
      </c>
      <c r="DU50">
        <v>1009</v>
      </c>
      <c r="DV50" t="s">
        <v>86</v>
      </c>
      <c r="DW50" t="s">
        <v>86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108958671</v>
      </c>
      <c r="EF50">
        <v>30</v>
      </c>
      <c r="EG50" t="s">
        <v>23</v>
      </c>
      <c r="EH50">
        <v>0</v>
      </c>
      <c r="EI50" t="s">
        <v>6</v>
      </c>
      <c r="EJ50">
        <v>1</v>
      </c>
      <c r="EK50">
        <v>65</v>
      </c>
      <c r="EL50" t="s">
        <v>104</v>
      </c>
      <c r="EM50" t="s">
        <v>105</v>
      </c>
      <c r="EO50" t="s">
        <v>6</v>
      </c>
      <c r="EQ50">
        <v>0</v>
      </c>
      <c r="ER50">
        <v>11626.84</v>
      </c>
      <c r="ES50">
        <v>11626.84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95"/>
        <v>0</v>
      </c>
      <c r="FS50">
        <v>0</v>
      </c>
      <c r="FX50">
        <v>105</v>
      </c>
      <c r="FY50">
        <v>77</v>
      </c>
      <c r="GA50" t="s">
        <v>6</v>
      </c>
      <c r="GD50">
        <v>0</v>
      </c>
      <c r="GF50">
        <v>-109214414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96"/>
        <v>0</v>
      </c>
      <c r="GM50">
        <f t="shared" si="97"/>
        <v>14654.85</v>
      </c>
      <c r="GN50">
        <f t="shared" si="98"/>
        <v>14654.85</v>
      </c>
      <c r="GO50">
        <f t="shared" si="99"/>
        <v>0</v>
      </c>
      <c r="GP50">
        <f t="shared" si="100"/>
        <v>0</v>
      </c>
      <c r="GR50">
        <v>0</v>
      </c>
      <c r="GS50">
        <v>3</v>
      </c>
      <c r="GT50">
        <v>0</v>
      </c>
      <c r="GU50" t="s">
        <v>6</v>
      </c>
      <c r="GV50">
        <f t="shared" si="101"/>
        <v>0</v>
      </c>
      <c r="GW50">
        <v>1</v>
      </c>
      <c r="GX50">
        <f t="shared" si="102"/>
        <v>0</v>
      </c>
      <c r="HA50">
        <v>0</v>
      </c>
      <c r="HB50">
        <v>0</v>
      </c>
      <c r="HC50">
        <f t="shared" si="103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IK50">
        <v>0</v>
      </c>
    </row>
    <row r="52" spans="1:245" x14ac:dyDescent="0.2">
      <c r="A52" s="2">
        <v>51</v>
      </c>
      <c r="B52" s="2">
        <f>B35</f>
        <v>1</v>
      </c>
      <c r="C52" s="2">
        <f>A35</f>
        <v>5</v>
      </c>
      <c r="D52" s="2">
        <f>ROW(A35)</f>
        <v>35</v>
      </c>
      <c r="E52" s="2"/>
      <c r="F52" s="2" t="str">
        <f>IF(F35&lt;&gt;"",F35,"")</f>
        <v>Новый подраздел</v>
      </c>
      <c r="G52" s="2" t="str">
        <f>IF(G35&lt;&gt;"",G35,"")</f>
        <v>Подраздел: устройство фундаментной плиты</v>
      </c>
      <c r="H52" s="2">
        <v>0</v>
      </c>
      <c r="I52" s="2"/>
      <c r="J52" s="2"/>
      <c r="K52" s="2"/>
      <c r="L52" s="2"/>
      <c r="M52" s="2"/>
      <c r="N52" s="2"/>
      <c r="O52" s="2">
        <f t="shared" ref="O52:T52" si="104">ROUND(AB52,2)</f>
        <v>534952.30000000005</v>
      </c>
      <c r="P52" s="2">
        <f t="shared" si="104"/>
        <v>480377.46</v>
      </c>
      <c r="Q52" s="2">
        <f t="shared" si="104"/>
        <v>16032.37</v>
      </c>
      <c r="R52" s="2">
        <f t="shared" si="104"/>
        <v>7193.86</v>
      </c>
      <c r="S52" s="2">
        <f t="shared" si="104"/>
        <v>38542.47</v>
      </c>
      <c r="T52" s="2">
        <f t="shared" si="104"/>
        <v>0</v>
      </c>
      <c r="U52" s="2">
        <f>AH52</f>
        <v>136.93085846999998</v>
      </c>
      <c r="V52" s="2">
        <f>AI52</f>
        <v>0</v>
      </c>
      <c r="W52" s="2">
        <f>ROUND(AJ52,2)</f>
        <v>0</v>
      </c>
      <c r="X52" s="2">
        <f>ROUND(AK52,2)</f>
        <v>34851.269999999997</v>
      </c>
      <c r="Y52" s="2">
        <f>ROUND(AL52,2)</f>
        <v>20514.259999999998</v>
      </c>
      <c r="Z52" s="2"/>
      <c r="AA52" s="2"/>
      <c r="AB52" s="2">
        <f>ROUND(SUMIF(AA39:AA50,"=101989470",O39:O50),2)</f>
        <v>534952.30000000005</v>
      </c>
      <c r="AC52" s="2">
        <f>ROUND(SUMIF(AA39:AA50,"=101989470",P39:P50),2)</f>
        <v>480377.46</v>
      </c>
      <c r="AD52" s="2">
        <f>ROUND(SUMIF(AA39:AA50,"=101989470",Q39:Q50),2)</f>
        <v>16032.37</v>
      </c>
      <c r="AE52" s="2">
        <f>ROUND(SUMIF(AA39:AA50,"=101989470",R39:R50),2)</f>
        <v>7193.86</v>
      </c>
      <c r="AF52" s="2">
        <f>ROUND(SUMIF(AA39:AA50,"=101989470",S39:S50),2)</f>
        <v>38542.47</v>
      </c>
      <c r="AG52" s="2">
        <f>ROUND(SUMIF(AA39:AA50,"=101989470",T39:T50),2)</f>
        <v>0</v>
      </c>
      <c r="AH52" s="2">
        <f>SUMIF(AA39:AA50,"=101989470",U39:U50)</f>
        <v>136.93085846999998</v>
      </c>
      <c r="AI52" s="2">
        <f>SUMIF(AA39:AA50,"=101989470",V39:V50)</f>
        <v>0</v>
      </c>
      <c r="AJ52" s="2">
        <f>ROUND(SUMIF(AA39:AA50,"=101989470",W39:W50),2)</f>
        <v>0</v>
      </c>
      <c r="AK52" s="2">
        <f>ROUND(SUMIF(AA39:AA50,"=101989470",X39:X50),2)</f>
        <v>34851.269999999997</v>
      </c>
      <c r="AL52" s="2">
        <f>ROUND(SUMIF(AA39:AA50,"=101989470",Y39:Y50),2)</f>
        <v>20514.259999999998</v>
      </c>
      <c r="AM52" s="2"/>
      <c r="AN52" s="2"/>
      <c r="AO52" s="2">
        <f t="shared" ref="AO52:BD52" si="105">ROUND(BX52,2)</f>
        <v>0</v>
      </c>
      <c r="AP52" s="2">
        <f t="shared" si="105"/>
        <v>0</v>
      </c>
      <c r="AQ52" s="2">
        <f t="shared" si="105"/>
        <v>0</v>
      </c>
      <c r="AR52" s="2">
        <f t="shared" si="105"/>
        <v>601828.01</v>
      </c>
      <c r="AS52" s="2">
        <f t="shared" si="105"/>
        <v>601828.01</v>
      </c>
      <c r="AT52" s="2">
        <f t="shared" si="105"/>
        <v>0</v>
      </c>
      <c r="AU52" s="2">
        <f t="shared" si="105"/>
        <v>0</v>
      </c>
      <c r="AV52" s="2">
        <f t="shared" si="105"/>
        <v>480377.46</v>
      </c>
      <c r="AW52" s="2">
        <f t="shared" si="105"/>
        <v>480377.46</v>
      </c>
      <c r="AX52" s="2">
        <f t="shared" si="105"/>
        <v>0</v>
      </c>
      <c r="AY52" s="2">
        <f t="shared" si="105"/>
        <v>480377.46</v>
      </c>
      <c r="AZ52" s="2">
        <f t="shared" si="105"/>
        <v>0</v>
      </c>
      <c r="BA52" s="2">
        <f t="shared" si="105"/>
        <v>0</v>
      </c>
      <c r="BB52" s="2">
        <f t="shared" si="105"/>
        <v>0</v>
      </c>
      <c r="BC52" s="2">
        <f t="shared" si="105"/>
        <v>0</v>
      </c>
      <c r="BD52" s="2">
        <f t="shared" si="105"/>
        <v>0</v>
      </c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>
        <f>ROUND(SUMIF(AA39:AA50,"=101989470",FQ39:FQ50),2)</f>
        <v>0</v>
      </c>
      <c r="BY52" s="2">
        <f>ROUND(SUMIF(AA39:AA50,"=101989470",FR39:FR50),2)</f>
        <v>0</v>
      </c>
      <c r="BZ52" s="2">
        <f>ROUND(SUMIF(AA39:AA50,"=101989470",GL39:GL50),2)</f>
        <v>0</v>
      </c>
      <c r="CA52" s="2">
        <f>ROUND(SUMIF(AA39:AA50,"=101989470",GM39:GM50),2)</f>
        <v>601828.01</v>
      </c>
      <c r="CB52" s="2">
        <f>ROUND(SUMIF(AA39:AA50,"=101989470",GN39:GN50),2)</f>
        <v>601828.01</v>
      </c>
      <c r="CC52" s="2">
        <f>ROUND(SUMIF(AA39:AA50,"=101989470",GO39:GO50),2)</f>
        <v>0</v>
      </c>
      <c r="CD52" s="2">
        <f>ROUND(SUMIF(AA39:AA50,"=101989470",GP39:GP50),2)</f>
        <v>0</v>
      </c>
      <c r="CE52" s="2">
        <f>AC52-BX52</f>
        <v>480377.46</v>
      </c>
      <c r="CF52" s="2">
        <f>AC52-BY52</f>
        <v>480377.46</v>
      </c>
      <c r="CG52" s="2">
        <f>BX52-BZ52</f>
        <v>0</v>
      </c>
      <c r="CH52" s="2">
        <f>AC52-BX52-BY52+BZ52</f>
        <v>480377.46</v>
      </c>
      <c r="CI52" s="2">
        <f>BY52-BZ52</f>
        <v>0</v>
      </c>
      <c r="CJ52" s="2">
        <f>ROUND(SUMIF(AA39:AA50,"=101989470",GX39:GX50),2)</f>
        <v>0</v>
      </c>
      <c r="CK52" s="2">
        <f>ROUND(SUMIF(AA39:AA50,"=101989470",GY39:GY50),2)</f>
        <v>0</v>
      </c>
      <c r="CL52" s="2">
        <f>ROUND(SUMIF(AA39:AA50,"=101989470",GZ39:GZ50),2)</f>
        <v>0</v>
      </c>
      <c r="CM52" s="2">
        <f>ROUND(SUMIF(AA39:AA50,"=101989470",HD39:HD50),2)</f>
        <v>0</v>
      </c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>
        <v>0</v>
      </c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201</v>
      </c>
      <c r="F54" s="4">
        <f>ROUND(Source!O52,O54)</f>
        <v>534952.30000000005</v>
      </c>
      <c r="G54" s="4" t="s">
        <v>118</v>
      </c>
      <c r="H54" s="4" t="s">
        <v>119</v>
      </c>
      <c r="I54" s="4"/>
      <c r="J54" s="4"/>
      <c r="K54" s="4">
        <v>201</v>
      </c>
      <c r="L54" s="4">
        <v>1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534952.30000000005</v>
      </c>
      <c r="X54" s="4">
        <v>1</v>
      </c>
      <c r="Y54" s="4">
        <v>534952.30000000005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202</v>
      </c>
      <c r="F55" s="4">
        <f>ROUND(Source!P52,O55)</f>
        <v>480377.46</v>
      </c>
      <c r="G55" s="4" t="s">
        <v>120</v>
      </c>
      <c r="H55" s="4" t="s">
        <v>121</v>
      </c>
      <c r="I55" s="4"/>
      <c r="J55" s="4"/>
      <c r="K55" s="4">
        <v>202</v>
      </c>
      <c r="L55" s="4">
        <v>2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480377.46</v>
      </c>
      <c r="X55" s="4">
        <v>1</v>
      </c>
      <c r="Y55" s="4">
        <v>480377.46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222</v>
      </c>
      <c r="F56" s="4">
        <f>ROUND(Source!AO52,O56)</f>
        <v>0</v>
      </c>
      <c r="G56" s="4" t="s">
        <v>122</v>
      </c>
      <c r="H56" s="4" t="s">
        <v>123</v>
      </c>
      <c r="I56" s="4"/>
      <c r="J56" s="4"/>
      <c r="K56" s="4">
        <v>222</v>
      </c>
      <c r="L56" s="4">
        <v>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225</v>
      </c>
      <c r="F57" s="4">
        <f>ROUND(Source!AV52,O57)</f>
        <v>480377.46</v>
      </c>
      <c r="G57" s="4" t="s">
        <v>124</v>
      </c>
      <c r="H57" s="4" t="s">
        <v>125</v>
      </c>
      <c r="I57" s="4"/>
      <c r="J57" s="4"/>
      <c r="K57" s="4">
        <v>225</v>
      </c>
      <c r="L57" s="4">
        <v>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480377.46</v>
      </c>
      <c r="X57" s="4">
        <v>1</v>
      </c>
      <c r="Y57" s="4">
        <v>480377.46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226</v>
      </c>
      <c r="F58" s="4">
        <f>ROUND(Source!AW52,O58)</f>
        <v>480377.46</v>
      </c>
      <c r="G58" s="4" t="s">
        <v>126</v>
      </c>
      <c r="H58" s="4" t="s">
        <v>127</v>
      </c>
      <c r="I58" s="4"/>
      <c r="J58" s="4"/>
      <c r="K58" s="4">
        <v>226</v>
      </c>
      <c r="L58" s="4">
        <v>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480377.46</v>
      </c>
      <c r="X58" s="4">
        <v>1</v>
      </c>
      <c r="Y58" s="4">
        <v>480377.46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227</v>
      </c>
      <c r="F59" s="4">
        <f>ROUND(Source!AX52,O59)</f>
        <v>0</v>
      </c>
      <c r="G59" s="4" t="s">
        <v>128</v>
      </c>
      <c r="H59" s="4" t="s">
        <v>129</v>
      </c>
      <c r="I59" s="4"/>
      <c r="J59" s="4"/>
      <c r="K59" s="4">
        <v>227</v>
      </c>
      <c r="L59" s="4">
        <v>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228</v>
      </c>
      <c r="F60" s="4">
        <f>ROUND(Source!AY52,O60)</f>
        <v>480377.46</v>
      </c>
      <c r="G60" s="4" t="s">
        <v>130</v>
      </c>
      <c r="H60" s="4" t="s">
        <v>131</v>
      </c>
      <c r="I60" s="4"/>
      <c r="J60" s="4"/>
      <c r="K60" s="4">
        <v>228</v>
      </c>
      <c r="L60" s="4">
        <v>7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480377.46</v>
      </c>
      <c r="X60" s="4">
        <v>1</v>
      </c>
      <c r="Y60" s="4">
        <v>480377.46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216</v>
      </c>
      <c r="F61" s="4">
        <f>ROUND(Source!AP52,O61)</f>
        <v>0</v>
      </c>
      <c r="G61" s="4" t="s">
        <v>132</v>
      </c>
      <c r="H61" s="4" t="s">
        <v>133</v>
      </c>
      <c r="I61" s="4"/>
      <c r="J61" s="4"/>
      <c r="K61" s="4">
        <v>216</v>
      </c>
      <c r="L61" s="4">
        <v>8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223</v>
      </c>
      <c r="F62" s="4">
        <f>ROUND(Source!AQ52,O62)</f>
        <v>0</v>
      </c>
      <c r="G62" s="4" t="s">
        <v>134</v>
      </c>
      <c r="H62" s="4" t="s">
        <v>135</v>
      </c>
      <c r="I62" s="4"/>
      <c r="J62" s="4"/>
      <c r="K62" s="4">
        <v>223</v>
      </c>
      <c r="L62" s="4">
        <v>9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229</v>
      </c>
      <c r="F63" s="4">
        <f>ROUND(Source!AZ52,O63)</f>
        <v>0</v>
      </c>
      <c r="G63" s="4" t="s">
        <v>136</v>
      </c>
      <c r="H63" s="4" t="s">
        <v>137</v>
      </c>
      <c r="I63" s="4"/>
      <c r="J63" s="4"/>
      <c r="K63" s="4">
        <v>229</v>
      </c>
      <c r="L63" s="4">
        <v>10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203</v>
      </c>
      <c r="F64" s="4">
        <f>ROUND(Source!Q52,O64)</f>
        <v>16032.37</v>
      </c>
      <c r="G64" s="4" t="s">
        <v>138</v>
      </c>
      <c r="H64" s="4" t="s">
        <v>139</v>
      </c>
      <c r="I64" s="4"/>
      <c r="J64" s="4"/>
      <c r="K64" s="4">
        <v>203</v>
      </c>
      <c r="L64" s="4">
        <v>11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16032.37</v>
      </c>
      <c r="X64" s="4">
        <v>1</v>
      </c>
      <c r="Y64" s="4">
        <v>16032.37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231</v>
      </c>
      <c r="F65" s="4">
        <f>ROUND(Source!BB52,O65)</f>
        <v>0</v>
      </c>
      <c r="G65" s="4" t="s">
        <v>140</v>
      </c>
      <c r="H65" s="4" t="s">
        <v>141</v>
      </c>
      <c r="I65" s="4"/>
      <c r="J65" s="4"/>
      <c r="K65" s="4">
        <v>231</v>
      </c>
      <c r="L65" s="4">
        <v>12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204</v>
      </c>
      <c r="F66" s="4">
        <f>ROUND(Source!R52,O66)</f>
        <v>7193.86</v>
      </c>
      <c r="G66" s="4" t="s">
        <v>142</v>
      </c>
      <c r="H66" s="4" t="s">
        <v>143</v>
      </c>
      <c r="I66" s="4"/>
      <c r="J66" s="4"/>
      <c r="K66" s="4">
        <v>204</v>
      </c>
      <c r="L66" s="4">
        <v>13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7193.86</v>
      </c>
      <c r="X66" s="4">
        <v>1</v>
      </c>
      <c r="Y66" s="4">
        <v>7193.86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205</v>
      </c>
      <c r="F67" s="4">
        <f>ROUND(Source!S52,O67)</f>
        <v>38542.47</v>
      </c>
      <c r="G67" s="4" t="s">
        <v>144</v>
      </c>
      <c r="H67" s="4" t="s">
        <v>145</v>
      </c>
      <c r="I67" s="4"/>
      <c r="J67" s="4"/>
      <c r="K67" s="4">
        <v>205</v>
      </c>
      <c r="L67" s="4">
        <v>14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38542.47</v>
      </c>
      <c r="X67" s="4">
        <v>1</v>
      </c>
      <c r="Y67" s="4">
        <v>38542.47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232</v>
      </c>
      <c r="F68" s="4">
        <f>ROUND(Source!BC52,O68)</f>
        <v>0</v>
      </c>
      <c r="G68" s="4" t="s">
        <v>146</v>
      </c>
      <c r="H68" s="4" t="s">
        <v>147</v>
      </c>
      <c r="I68" s="4"/>
      <c r="J68" s="4"/>
      <c r="K68" s="4">
        <v>232</v>
      </c>
      <c r="L68" s="4">
        <v>15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214</v>
      </c>
      <c r="F69" s="4">
        <f>ROUND(Source!AS52,O69)</f>
        <v>601828.01</v>
      </c>
      <c r="G69" s="4" t="s">
        <v>148</v>
      </c>
      <c r="H69" s="4" t="s">
        <v>149</v>
      </c>
      <c r="I69" s="4"/>
      <c r="J69" s="4"/>
      <c r="K69" s="4">
        <v>214</v>
      </c>
      <c r="L69" s="4">
        <v>16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601828.01</v>
      </c>
      <c r="X69" s="4">
        <v>1</v>
      </c>
      <c r="Y69" s="4">
        <v>601828.01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215</v>
      </c>
      <c r="F70" s="4">
        <f>ROUND(Source!AT52,O70)</f>
        <v>0</v>
      </c>
      <c r="G70" s="4" t="s">
        <v>150</v>
      </c>
      <c r="H70" s="4" t="s">
        <v>151</v>
      </c>
      <c r="I70" s="4"/>
      <c r="J70" s="4"/>
      <c r="K70" s="4">
        <v>215</v>
      </c>
      <c r="L70" s="4">
        <v>17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217</v>
      </c>
      <c r="F71" s="4">
        <f>ROUND(Source!AU52,O71)</f>
        <v>0</v>
      </c>
      <c r="G71" s="4" t="s">
        <v>152</v>
      </c>
      <c r="H71" s="4" t="s">
        <v>153</v>
      </c>
      <c r="I71" s="4"/>
      <c r="J71" s="4"/>
      <c r="K71" s="4">
        <v>217</v>
      </c>
      <c r="L71" s="4">
        <v>18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230</v>
      </c>
      <c r="F72" s="4">
        <f>ROUND(Source!BA52,O72)</f>
        <v>0</v>
      </c>
      <c r="G72" s="4" t="s">
        <v>154</v>
      </c>
      <c r="H72" s="4" t="s">
        <v>155</v>
      </c>
      <c r="I72" s="4"/>
      <c r="J72" s="4"/>
      <c r="K72" s="4">
        <v>230</v>
      </c>
      <c r="L72" s="4">
        <v>19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206</v>
      </c>
      <c r="F73" s="4">
        <f>ROUND(Source!T52,O73)</f>
        <v>0</v>
      </c>
      <c r="G73" s="4" t="s">
        <v>156</v>
      </c>
      <c r="H73" s="4" t="s">
        <v>157</v>
      </c>
      <c r="I73" s="4"/>
      <c r="J73" s="4"/>
      <c r="K73" s="4">
        <v>206</v>
      </c>
      <c r="L73" s="4">
        <v>20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207</v>
      </c>
      <c r="F74" s="4">
        <f>Source!U52</f>
        <v>136.93085846999998</v>
      </c>
      <c r="G74" s="4" t="s">
        <v>158</v>
      </c>
      <c r="H74" s="4" t="s">
        <v>159</v>
      </c>
      <c r="I74" s="4"/>
      <c r="J74" s="4"/>
      <c r="K74" s="4">
        <v>207</v>
      </c>
      <c r="L74" s="4">
        <v>21</v>
      </c>
      <c r="M74" s="4">
        <v>3</v>
      </c>
      <c r="N74" s="4" t="s">
        <v>6</v>
      </c>
      <c r="O74" s="4">
        <v>-1</v>
      </c>
      <c r="P74" s="4"/>
      <c r="Q74" s="4"/>
      <c r="R74" s="4"/>
      <c r="S74" s="4"/>
      <c r="T74" s="4"/>
      <c r="U74" s="4"/>
      <c r="V74" s="4"/>
      <c r="W74" s="4">
        <v>136.93085847</v>
      </c>
      <c r="X74" s="4">
        <v>1</v>
      </c>
      <c r="Y74" s="4">
        <v>136.93085847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208</v>
      </c>
      <c r="F75" s="4">
        <f>Source!V52</f>
        <v>0</v>
      </c>
      <c r="G75" s="4" t="s">
        <v>160</v>
      </c>
      <c r="H75" s="4" t="s">
        <v>161</v>
      </c>
      <c r="I75" s="4"/>
      <c r="J75" s="4"/>
      <c r="K75" s="4">
        <v>208</v>
      </c>
      <c r="L75" s="4">
        <v>22</v>
      </c>
      <c r="M75" s="4">
        <v>3</v>
      </c>
      <c r="N75" s="4" t="s">
        <v>6</v>
      </c>
      <c r="O75" s="4">
        <v>-1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209</v>
      </c>
      <c r="F76" s="4">
        <f>ROUND(Source!W52,O76)</f>
        <v>0</v>
      </c>
      <c r="G76" s="4" t="s">
        <v>162</v>
      </c>
      <c r="H76" s="4" t="s">
        <v>163</v>
      </c>
      <c r="I76" s="4"/>
      <c r="J76" s="4"/>
      <c r="K76" s="4">
        <v>209</v>
      </c>
      <c r="L76" s="4">
        <v>23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233</v>
      </c>
      <c r="F77" s="4">
        <f>ROUND(Source!BD52,O77)</f>
        <v>0</v>
      </c>
      <c r="G77" s="4" t="s">
        <v>164</v>
      </c>
      <c r="H77" s="4" t="s">
        <v>165</v>
      </c>
      <c r="I77" s="4"/>
      <c r="J77" s="4"/>
      <c r="K77" s="4">
        <v>233</v>
      </c>
      <c r="L77" s="4">
        <v>24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210</v>
      </c>
      <c r="F78" s="4">
        <f>ROUND(Source!X52,O78)</f>
        <v>34851.269999999997</v>
      </c>
      <c r="G78" s="4" t="s">
        <v>166</v>
      </c>
      <c r="H78" s="4" t="s">
        <v>167</v>
      </c>
      <c r="I78" s="4"/>
      <c r="J78" s="4"/>
      <c r="K78" s="4">
        <v>210</v>
      </c>
      <c r="L78" s="4">
        <v>25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34851.269999999997</v>
      </c>
      <c r="X78" s="4">
        <v>1</v>
      </c>
      <c r="Y78" s="4">
        <v>34851.269999999997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211</v>
      </c>
      <c r="F79" s="4">
        <f>ROUND(Source!Y52,O79)</f>
        <v>20514.259999999998</v>
      </c>
      <c r="G79" s="4" t="s">
        <v>168</v>
      </c>
      <c r="H79" s="4" t="s">
        <v>169</v>
      </c>
      <c r="I79" s="4"/>
      <c r="J79" s="4"/>
      <c r="K79" s="4">
        <v>211</v>
      </c>
      <c r="L79" s="4">
        <v>26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20514.259999999998</v>
      </c>
      <c r="X79" s="4">
        <v>1</v>
      </c>
      <c r="Y79" s="4">
        <v>20514.259999999998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224</v>
      </c>
      <c r="F80" s="4">
        <f>ROUND(Source!AR52,O80)</f>
        <v>601828.01</v>
      </c>
      <c r="G80" s="4" t="s">
        <v>170</v>
      </c>
      <c r="H80" s="4" t="s">
        <v>171</v>
      </c>
      <c r="I80" s="4"/>
      <c r="J80" s="4"/>
      <c r="K80" s="4">
        <v>224</v>
      </c>
      <c r="L80" s="4">
        <v>27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601828.01</v>
      </c>
      <c r="X80" s="4">
        <v>1</v>
      </c>
      <c r="Y80" s="4">
        <v>601828.01</v>
      </c>
      <c r="Z80" s="4"/>
      <c r="AA80" s="4"/>
      <c r="AB80" s="4"/>
    </row>
    <row r="82" spans="1:245" x14ac:dyDescent="0.2">
      <c r="A82" s="1">
        <v>5</v>
      </c>
      <c r="B82" s="1">
        <v>1</v>
      </c>
      <c r="C82" s="1"/>
      <c r="D82" s="1">
        <f>ROW(A117)</f>
        <v>117</v>
      </c>
      <c r="E82" s="1"/>
      <c r="F82" s="1" t="s">
        <v>54</v>
      </c>
      <c r="G82" s="1" t="s">
        <v>172</v>
      </c>
      <c r="H82" s="1" t="s">
        <v>6</v>
      </c>
      <c r="I82" s="1">
        <v>0</v>
      </c>
      <c r="J82" s="1"/>
      <c r="K82" s="1">
        <v>0</v>
      </c>
      <c r="L82" s="1"/>
      <c r="M82" s="1" t="s">
        <v>6</v>
      </c>
      <c r="N82" s="1"/>
      <c r="O82" s="1"/>
      <c r="P82" s="1"/>
      <c r="Q82" s="1"/>
      <c r="R82" s="1"/>
      <c r="S82" s="1">
        <v>0</v>
      </c>
      <c r="T82" s="1"/>
      <c r="U82" s="1" t="s">
        <v>6</v>
      </c>
      <c r="V82" s="1">
        <v>0</v>
      </c>
      <c r="W82" s="1"/>
      <c r="X82" s="1"/>
      <c r="Y82" s="1"/>
      <c r="Z82" s="1"/>
      <c r="AA82" s="1"/>
      <c r="AB82" s="1" t="s">
        <v>6</v>
      </c>
      <c r="AC82" s="1" t="s">
        <v>6</v>
      </c>
      <c r="AD82" s="1" t="s">
        <v>6</v>
      </c>
      <c r="AE82" s="1" t="s">
        <v>6</v>
      </c>
      <c r="AF82" s="1" t="s">
        <v>6</v>
      </c>
      <c r="AG82" s="1" t="s">
        <v>6</v>
      </c>
      <c r="AH82" s="1"/>
      <c r="AI82" s="1"/>
      <c r="AJ82" s="1"/>
      <c r="AK82" s="1"/>
      <c r="AL82" s="1"/>
      <c r="AM82" s="1"/>
      <c r="AN82" s="1"/>
      <c r="AO82" s="1"/>
      <c r="AP82" s="1" t="s">
        <v>6</v>
      </c>
      <c r="AQ82" s="1" t="s">
        <v>6</v>
      </c>
      <c r="AR82" s="1" t="s">
        <v>6</v>
      </c>
      <c r="AS82" s="1"/>
      <c r="AT82" s="1"/>
      <c r="AU82" s="1"/>
      <c r="AV82" s="1"/>
      <c r="AW82" s="1"/>
      <c r="AX82" s="1"/>
      <c r="AY82" s="1"/>
      <c r="AZ82" s="1" t="s">
        <v>6</v>
      </c>
      <c r="BA82" s="1"/>
      <c r="BB82" s="1" t="s">
        <v>6</v>
      </c>
      <c r="BC82" s="1" t="s">
        <v>6</v>
      </c>
      <c r="BD82" s="1" t="s">
        <v>6</v>
      </c>
      <c r="BE82" s="1" t="s">
        <v>6</v>
      </c>
      <c r="BF82" s="1" t="s">
        <v>6</v>
      </c>
      <c r="BG82" s="1" t="s">
        <v>6</v>
      </c>
      <c r="BH82" s="1" t="s">
        <v>6</v>
      </c>
      <c r="BI82" s="1" t="s">
        <v>6</v>
      </c>
      <c r="BJ82" s="1" t="s">
        <v>6</v>
      </c>
      <c r="BK82" s="1" t="s">
        <v>6</v>
      </c>
      <c r="BL82" s="1" t="s">
        <v>6</v>
      </c>
      <c r="BM82" s="1" t="s">
        <v>6</v>
      </c>
      <c r="BN82" s="1" t="s">
        <v>6</v>
      </c>
      <c r="BO82" s="1" t="s">
        <v>6</v>
      </c>
      <c r="BP82" s="1" t="s">
        <v>6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45" x14ac:dyDescent="0.2">
      <c r="A84" s="2">
        <v>52</v>
      </c>
      <c r="B84" s="2">
        <f t="shared" ref="B84:G84" si="106">B117</f>
        <v>1</v>
      </c>
      <c r="C84" s="2">
        <f t="shared" si="106"/>
        <v>5</v>
      </c>
      <c r="D84" s="2">
        <f t="shared" si="106"/>
        <v>82</v>
      </c>
      <c r="E84" s="2">
        <f t="shared" si="106"/>
        <v>0</v>
      </c>
      <c r="F84" s="2" t="str">
        <f t="shared" si="106"/>
        <v>Новый подраздел</v>
      </c>
      <c r="G84" s="2" t="str">
        <f t="shared" si="106"/>
        <v>Подраздел: установка блоков и приямков</v>
      </c>
      <c r="H84" s="2"/>
      <c r="I84" s="2"/>
      <c r="J84" s="2"/>
      <c r="K84" s="2"/>
      <c r="L84" s="2"/>
      <c r="M84" s="2"/>
      <c r="N84" s="2"/>
      <c r="O84" s="2">
        <f t="shared" ref="O84:AT84" si="107">O117</f>
        <v>136821.31</v>
      </c>
      <c r="P84" s="2">
        <f t="shared" si="107"/>
        <v>50279.78</v>
      </c>
      <c r="Q84" s="2">
        <f t="shared" si="107"/>
        <v>38922.6</v>
      </c>
      <c r="R84" s="2">
        <f t="shared" si="107"/>
        <v>11230.29</v>
      </c>
      <c r="S84" s="2">
        <f t="shared" si="107"/>
        <v>47618.93</v>
      </c>
      <c r="T84" s="2">
        <f t="shared" si="107"/>
        <v>0</v>
      </c>
      <c r="U84" s="2">
        <f t="shared" si="107"/>
        <v>148.25345764000002</v>
      </c>
      <c r="V84" s="2">
        <f t="shared" si="107"/>
        <v>0</v>
      </c>
      <c r="W84" s="2">
        <f t="shared" si="107"/>
        <v>0</v>
      </c>
      <c r="X84" s="2">
        <f t="shared" si="107"/>
        <v>48473.09</v>
      </c>
      <c r="Y84" s="2">
        <f t="shared" si="107"/>
        <v>22629.31</v>
      </c>
      <c r="Z84" s="2">
        <f t="shared" si="107"/>
        <v>0</v>
      </c>
      <c r="AA84" s="2">
        <f t="shared" si="107"/>
        <v>0</v>
      </c>
      <c r="AB84" s="2">
        <f t="shared" si="107"/>
        <v>136821.31</v>
      </c>
      <c r="AC84" s="2">
        <f t="shared" si="107"/>
        <v>50279.78</v>
      </c>
      <c r="AD84" s="2">
        <f t="shared" si="107"/>
        <v>38922.6</v>
      </c>
      <c r="AE84" s="2">
        <f t="shared" si="107"/>
        <v>11230.29</v>
      </c>
      <c r="AF84" s="2">
        <f t="shared" si="107"/>
        <v>47618.93</v>
      </c>
      <c r="AG84" s="2">
        <f t="shared" si="107"/>
        <v>0</v>
      </c>
      <c r="AH84" s="2">
        <f t="shared" si="107"/>
        <v>148.25345764000002</v>
      </c>
      <c r="AI84" s="2">
        <f t="shared" si="107"/>
        <v>0</v>
      </c>
      <c r="AJ84" s="2">
        <f t="shared" si="107"/>
        <v>0</v>
      </c>
      <c r="AK84" s="2">
        <f t="shared" si="107"/>
        <v>48473.09</v>
      </c>
      <c r="AL84" s="2">
        <f t="shared" si="107"/>
        <v>22629.31</v>
      </c>
      <c r="AM84" s="2">
        <f t="shared" si="107"/>
        <v>0</v>
      </c>
      <c r="AN84" s="2">
        <f t="shared" si="107"/>
        <v>0</v>
      </c>
      <c r="AO84" s="2">
        <f t="shared" si="107"/>
        <v>0</v>
      </c>
      <c r="AP84" s="2">
        <f t="shared" si="107"/>
        <v>0</v>
      </c>
      <c r="AQ84" s="2">
        <f t="shared" si="107"/>
        <v>0</v>
      </c>
      <c r="AR84" s="2">
        <f t="shared" si="107"/>
        <v>225892.17</v>
      </c>
      <c r="AS84" s="2">
        <f t="shared" si="107"/>
        <v>225892.17</v>
      </c>
      <c r="AT84" s="2">
        <f t="shared" si="107"/>
        <v>0</v>
      </c>
      <c r="AU84" s="2">
        <f t="shared" ref="AU84:BZ84" si="108">AU117</f>
        <v>0</v>
      </c>
      <c r="AV84" s="2">
        <f t="shared" si="108"/>
        <v>50279.78</v>
      </c>
      <c r="AW84" s="2">
        <f t="shared" si="108"/>
        <v>50279.78</v>
      </c>
      <c r="AX84" s="2">
        <f t="shared" si="108"/>
        <v>0</v>
      </c>
      <c r="AY84" s="2">
        <f t="shared" si="108"/>
        <v>50279.78</v>
      </c>
      <c r="AZ84" s="2">
        <f t="shared" si="108"/>
        <v>0</v>
      </c>
      <c r="BA84" s="2">
        <f t="shared" si="108"/>
        <v>0</v>
      </c>
      <c r="BB84" s="2">
        <f t="shared" si="108"/>
        <v>0</v>
      </c>
      <c r="BC84" s="2">
        <f t="shared" si="108"/>
        <v>0</v>
      </c>
      <c r="BD84" s="2">
        <f t="shared" si="108"/>
        <v>0</v>
      </c>
      <c r="BE84" s="2">
        <f t="shared" si="108"/>
        <v>0</v>
      </c>
      <c r="BF84" s="2">
        <f t="shared" si="108"/>
        <v>0</v>
      </c>
      <c r="BG84" s="2">
        <f t="shared" si="108"/>
        <v>0</v>
      </c>
      <c r="BH84" s="2">
        <f t="shared" si="108"/>
        <v>0</v>
      </c>
      <c r="BI84" s="2">
        <f t="shared" si="108"/>
        <v>0</v>
      </c>
      <c r="BJ84" s="2">
        <f t="shared" si="108"/>
        <v>0</v>
      </c>
      <c r="BK84" s="2">
        <f t="shared" si="108"/>
        <v>0</v>
      </c>
      <c r="BL84" s="2">
        <f t="shared" si="108"/>
        <v>0</v>
      </c>
      <c r="BM84" s="2">
        <f t="shared" si="108"/>
        <v>0</v>
      </c>
      <c r="BN84" s="2">
        <f t="shared" si="108"/>
        <v>0</v>
      </c>
      <c r="BO84" s="2">
        <f t="shared" si="108"/>
        <v>0</v>
      </c>
      <c r="BP84" s="2">
        <f t="shared" si="108"/>
        <v>0</v>
      </c>
      <c r="BQ84" s="2">
        <f t="shared" si="108"/>
        <v>0</v>
      </c>
      <c r="BR84" s="2">
        <f t="shared" si="108"/>
        <v>0</v>
      </c>
      <c r="BS84" s="2">
        <f t="shared" si="108"/>
        <v>0</v>
      </c>
      <c r="BT84" s="2">
        <f t="shared" si="108"/>
        <v>0</v>
      </c>
      <c r="BU84" s="2">
        <f t="shared" si="108"/>
        <v>0</v>
      </c>
      <c r="BV84" s="2">
        <f t="shared" si="108"/>
        <v>0</v>
      </c>
      <c r="BW84" s="2">
        <f t="shared" si="108"/>
        <v>0</v>
      </c>
      <c r="BX84" s="2">
        <f t="shared" si="108"/>
        <v>0</v>
      </c>
      <c r="BY84" s="2">
        <f t="shared" si="108"/>
        <v>0</v>
      </c>
      <c r="BZ84" s="2">
        <f t="shared" si="108"/>
        <v>0</v>
      </c>
      <c r="CA84" s="2">
        <f t="shared" ref="CA84:DF84" si="109">CA117</f>
        <v>225892.17</v>
      </c>
      <c r="CB84" s="2">
        <f t="shared" si="109"/>
        <v>225892.17</v>
      </c>
      <c r="CC84" s="2">
        <f t="shared" si="109"/>
        <v>0</v>
      </c>
      <c r="CD84" s="2">
        <f t="shared" si="109"/>
        <v>0</v>
      </c>
      <c r="CE84" s="2">
        <f t="shared" si="109"/>
        <v>50279.78</v>
      </c>
      <c r="CF84" s="2">
        <f t="shared" si="109"/>
        <v>50279.78</v>
      </c>
      <c r="CG84" s="2">
        <f t="shared" si="109"/>
        <v>0</v>
      </c>
      <c r="CH84" s="2">
        <f t="shared" si="109"/>
        <v>50279.78</v>
      </c>
      <c r="CI84" s="2">
        <f t="shared" si="109"/>
        <v>0</v>
      </c>
      <c r="CJ84" s="2">
        <f t="shared" si="109"/>
        <v>0</v>
      </c>
      <c r="CK84" s="2">
        <f t="shared" si="109"/>
        <v>0</v>
      </c>
      <c r="CL84" s="2">
        <f t="shared" si="109"/>
        <v>0</v>
      </c>
      <c r="CM84" s="2">
        <f t="shared" si="109"/>
        <v>0</v>
      </c>
      <c r="CN84" s="2">
        <f t="shared" si="109"/>
        <v>0</v>
      </c>
      <c r="CO84" s="2">
        <f t="shared" si="109"/>
        <v>0</v>
      </c>
      <c r="CP84" s="2">
        <f t="shared" si="109"/>
        <v>0</v>
      </c>
      <c r="CQ84" s="2">
        <f t="shared" si="109"/>
        <v>0</v>
      </c>
      <c r="CR84" s="2">
        <f t="shared" si="109"/>
        <v>0</v>
      </c>
      <c r="CS84" s="2">
        <f t="shared" si="109"/>
        <v>0</v>
      </c>
      <c r="CT84" s="2">
        <f t="shared" si="109"/>
        <v>0</v>
      </c>
      <c r="CU84" s="2">
        <f t="shared" si="109"/>
        <v>0</v>
      </c>
      <c r="CV84" s="2">
        <f t="shared" si="109"/>
        <v>0</v>
      </c>
      <c r="CW84" s="2">
        <f t="shared" si="109"/>
        <v>0</v>
      </c>
      <c r="CX84" s="2">
        <f t="shared" si="109"/>
        <v>0</v>
      </c>
      <c r="CY84" s="2">
        <f t="shared" si="109"/>
        <v>0</v>
      </c>
      <c r="CZ84" s="2">
        <f t="shared" si="109"/>
        <v>0</v>
      </c>
      <c r="DA84" s="2">
        <f t="shared" si="109"/>
        <v>0</v>
      </c>
      <c r="DB84" s="2">
        <f t="shared" si="109"/>
        <v>0</v>
      </c>
      <c r="DC84" s="2">
        <f t="shared" si="109"/>
        <v>0</v>
      </c>
      <c r="DD84" s="2">
        <f t="shared" si="109"/>
        <v>0</v>
      </c>
      <c r="DE84" s="2">
        <f t="shared" si="109"/>
        <v>0</v>
      </c>
      <c r="DF84" s="2">
        <f t="shared" si="109"/>
        <v>0</v>
      </c>
      <c r="DG84" s="3">
        <f t="shared" ref="DG84:EL84" si="110">DG117</f>
        <v>0</v>
      </c>
      <c r="DH84" s="3">
        <f t="shared" si="110"/>
        <v>0</v>
      </c>
      <c r="DI84" s="3">
        <f t="shared" si="110"/>
        <v>0</v>
      </c>
      <c r="DJ84" s="3">
        <f t="shared" si="110"/>
        <v>0</v>
      </c>
      <c r="DK84" s="3">
        <f t="shared" si="110"/>
        <v>0</v>
      </c>
      <c r="DL84" s="3">
        <f t="shared" si="110"/>
        <v>0</v>
      </c>
      <c r="DM84" s="3">
        <f t="shared" si="110"/>
        <v>0</v>
      </c>
      <c r="DN84" s="3">
        <f t="shared" si="110"/>
        <v>0</v>
      </c>
      <c r="DO84" s="3">
        <f t="shared" si="110"/>
        <v>0</v>
      </c>
      <c r="DP84" s="3">
        <f t="shared" si="110"/>
        <v>0</v>
      </c>
      <c r="DQ84" s="3">
        <f t="shared" si="110"/>
        <v>0</v>
      </c>
      <c r="DR84" s="3">
        <f t="shared" si="110"/>
        <v>0</v>
      </c>
      <c r="DS84" s="3">
        <f t="shared" si="110"/>
        <v>0</v>
      </c>
      <c r="DT84" s="3">
        <f t="shared" si="110"/>
        <v>0</v>
      </c>
      <c r="DU84" s="3">
        <f t="shared" si="110"/>
        <v>0</v>
      </c>
      <c r="DV84" s="3">
        <f t="shared" si="110"/>
        <v>0</v>
      </c>
      <c r="DW84" s="3">
        <f t="shared" si="110"/>
        <v>0</v>
      </c>
      <c r="DX84" s="3">
        <f t="shared" si="110"/>
        <v>0</v>
      </c>
      <c r="DY84" s="3">
        <f t="shared" si="110"/>
        <v>0</v>
      </c>
      <c r="DZ84" s="3">
        <f t="shared" si="110"/>
        <v>0</v>
      </c>
      <c r="EA84" s="3">
        <f t="shared" si="110"/>
        <v>0</v>
      </c>
      <c r="EB84" s="3">
        <f t="shared" si="110"/>
        <v>0</v>
      </c>
      <c r="EC84" s="3">
        <f t="shared" si="110"/>
        <v>0</v>
      </c>
      <c r="ED84" s="3">
        <f t="shared" si="110"/>
        <v>0</v>
      </c>
      <c r="EE84" s="3">
        <f t="shared" si="110"/>
        <v>0</v>
      </c>
      <c r="EF84" s="3">
        <f t="shared" si="110"/>
        <v>0</v>
      </c>
      <c r="EG84" s="3">
        <f t="shared" si="110"/>
        <v>0</v>
      </c>
      <c r="EH84" s="3">
        <f t="shared" si="110"/>
        <v>0</v>
      </c>
      <c r="EI84" s="3">
        <f t="shared" si="110"/>
        <v>0</v>
      </c>
      <c r="EJ84" s="3">
        <f t="shared" si="110"/>
        <v>0</v>
      </c>
      <c r="EK84" s="3">
        <f t="shared" si="110"/>
        <v>0</v>
      </c>
      <c r="EL84" s="3">
        <f t="shared" si="110"/>
        <v>0</v>
      </c>
      <c r="EM84" s="3">
        <f t="shared" ref="EM84:FR84" si="111">EM117</f>
        <v>0</v>
      </c>
      <c r="EN84" s="3">
        <f t="shared" si="111"/>
        <v>0</v>
      </c>
      <c r="EO84" s="3">
        <f t="shared" si="111"/>
        <v>0</v>
      </c>
      <c r="EP84" s="3">
        <f t="shared" si="111"/>
        <v>0</v>
      </c>
      <c r="EQ84" s="3">
        <f t="shared" si="111"/>
        <v>0</v>
      </c>
      <c r="ER84" s="3">
        <f t="shared" si="111"/>
        <v>0</v>
      </c>
      <c r="ES84" s="3">
        <f t="shared" si="111"/>
        <v>0</v>
      </c>
      <c r="ET84" s="3">
        <f t="shared" si="111"/>
        <v>0</v>
      </c>
      <c r="EU84" s="3">
        <f t="shared" si="111"/>
        <v>0</v>
      </c>
      <c r="EV84" s="3">
        <f t="shared" si="111"/>
        <v>0</v>
      </c>
      <c r="EW84" s="3">
        <f t="shared" si="111"/>
        <v>0</v>
      </c>
      <c r="EX84" s="3">
        <f t="shared" si="111"/>
        <v>0</v>
      </c>
      <c r="EY84" s="3">
        <f t="shared" si="111"/>
        <v>0</v>
      </c>
      <c r="EZ84" s="3">
        <f t="shared" si="111"/>
        <v>0</v>
      </c>
      <c r="FA84" s="3">
        <f t="shared" si="111"/>
        <v>0</v>
      </c>
      <c r="FB84" s="3">
        <f t="shared" si="111"/>
        <v>0</v>
      </c>
      <c r="FC84" s="3">
        <f t="shared" si="111"/>
        <v>0</v>
      </c>
      <c r="FD84" s="3">
        <f t="shared" si="111"/>
        <v>0</v>
      </c>
      <c r="FE84" s="3">
        <f t="shared" si="111"/>
        <v>0</v>
      </c>
      <c r="FF84" s="3">
        <f t="shared" si="111"/>
        <v>0</v>
      </c>
      <c r="FG84" s="3">
        <f t="shared" si="111"/>
        <v>0</v>
      </c>
      <c r="FH84" s="3">
        <f t="shared" si="111"/>
        <v>0</v>
      </c>
      <c r="FI84" s="3">
        <f t="shared" si="111"/>
        <v>0</v>
      </c>
      <c r="FJ84" s="3">
        <f t="shared" si="111"/>
        <v>0</v>
      </c>
      <c r="FK84" s="3">
        <f t="shared" si="111"/>
        <v>0</v>
      </c>
      <c r="FL84" s="3">
        <f t="shared" si="111"/>
        <v>0</v>
      </c>
      <c r="FM84" s="3">
        <f t="shared" si="111"/>
        <v>0</v>
      </c>
      <c r="FN84" s="3">
        <f t="shared" si="111"/>
        <v>0</v>
      </c>
      <c r="FO84" s="3">
        <f t="shared" si="111"/>
        <v>0</v>
      </c>
      <c r="FP84" s="3">
        <f t="shared" si="111"/>
        <v>0</v>
      </c>
      <c r="FQ84" s="3">
        <f t="shared" si="111"/>
        <v>0</v>
      </c>
      <c r="FR84" s="3">
        <f t="shared" si="111"/>
        <v>0</v>
      </c>
      <c r="FS84" s="3">
        <f t="shared" ref="FS84:GX84" si="112">FS117</f>
        <v>0</v>
      </c>
      <c r="FT84" s="3">
        <f t="shared" si="112"/>
        <v>0</v>
      </c>
      <c r="FU84" s="3">
        <f t="shared" si="112"/>
        <v>0</v>
      </c>
      <c r="FV84" s="3">
        <f t="shared" si="112"/>
        <v>0</v>
      </c>
      <c r="FW84" s="3">
        <f t="shared" si="112"/>
        <v>0</v>
      </c>
      <c r="FX84" s="3">
        <f t="shared" si="112"/>
        <v>0</v>
      </c>
      <c r="FY84" s="3">
        <f t="shared" si="112"/>
        <v>0</v>
      </c>
      <c r="FZ84" s="3">
        <f t="shared" si="112"/>
        <v>0</v>
      </c>
      <c r="GA84" s="3">
        <f t="shared" si="112"/>
        <v>0</v>
      </c>
      <c r="GB84" s="3">
        <f t="shared" si="112"/>
        <v>0</v>
      </c>
      <c r="GC84" s="3">
        <f t="shared" si="112"/>
        <v>0</v>
      </c>
      <c r="GD84" s="3">
        <f t="shared" si="112"/>
        <v>0</v>
      </c>
      <c r="GE84" s="3">
        <f t="shared" si="112"/>
        <v>0</v>
      </c>
      <c r="GF84" s="3">
        <f t="shared" si="112"/>
        <v>0</v>
      </c>
      <c r="GG84" s="3">
        <f t="shared" si="112"/>
        <v>0</v>
      </c>
      <c r="GH84" s="3">
        <f t="shared" si="112"/>
        <v>0</v>
      </c>
      <c r="GI84" s="3">
        <f t="shared" si="112"/>
        <v>0</v>
      </c>
      <c r="GJ84" s="3">
        <f t="shared" si="112"/>
        <v>0</v>
      </c>
      <c r="GK84" s="3">
        <f t="shared" si="112"/>
        <v>0</v>
      </c>
      <c r="GL84" s="3">
        <f t="shared" si="112"/>
        <v>0</v>
      </c>
      <c r="GM84" s="3">
        <f t="shared" si="112"/>
        <v>0</v>
      </c>
      <c r="GN84" s="3">
        <f t="shared" si="112"/>
        <v>0</v>
      </c>
      <c r="GO84" s="3">
        <f t="shared" si="112"/>
        <v>0</v>
      </c>
      <c r="GP84" s="3">
        <f t="shared" si="112"/>
        <v>0</v>
      </c>
      <c r="GQ84" s="3">
        <f t="shared" si="112"/>
        <v>0</v>
      </c>
      <c r="GR84" s="3">
        <f t="shared" si="112"/>
        <v>0</v>
      </c>
      <c r="GS84" s="3">
        <f t="shared" si="112"/>
        <v>0</v>
      </c>
      <c r="GT84" s="3">
        <f t="shared" si="112"/>
        <v>0</v>
      </c>
      <c r="GU84" s="3">
        <f t="shared" si="112"/>
        <v>0</v>
      </c>
      <c r="GV84" s="3">
        <f t="shared" si="112"/>
        <v>0</v>
      </c>
      <c r="GW84" s="3">
        <f t="shared" si="112"/>
        <v>0</v>
      </c>
      <c r="GX84" s="3">
        <f t="shared" si="112"/>
        <v>0</v>
      </c>
    </row>
    <row r="86" spans="1:245" x14ac:dyDescent="0.2">
      <c r="A86">
        <v>17</v>
      </c>
      <c r="B86">
        <v>1</v>
      </c>
      <c r="C86">
        <f>ROW(SmtRes!A53)</f>
        <v>53</v>
      </c>
      <c r="D86">
        <f>ROW(EtalonRes!A53)</f>
        <v>53</v>
      </c>
      <c r="E86" t="s">
        <v>173</v>
      </c>
      <c r="F86" t="s">
        <v>174</v>
      </c>
      <c r="G86" t="s">
        <v>175</v>
      </c>
      <c r="H86" t="s">
        <v>176</v>
      </c>
      <c r="I86">
        <v>0.06</v>
      </c>
      <c r="J86">
        <v>0</v>
      </c>
      <c r="K86">
        <v>0.06</v>
      </c>
      <c r="O86">
        <f t="shared" ref="O86:O115" si="113">ROUND(CP86,2)</f>
        <v>6892.13</v>
      </c>
      <c r="P86">
        <f t="shared" ref="P86:P115" si="114">ROUND((ROUND((AC86*AW86*I86),2)*BC86),2)</f>
        <v>787.15</v>
      </c>
      <c r="Q86">
        <f t="shared" ref="Q86:Q92" si="115">(ROUND((ROUND(((ET86)*AV86*I86),2)*BB86),2)+ROUND((ROUND(((AE86-(EU86))*AV86*I86),2)*BS86),2))</f>
        <v>92.42</v>
      </c>
      <c r="R86">
        <f t="shared" ref="R86:R115" si="116">ROUND((ROUND((AE86*AV86*I86),2)*BS86),2)</f>
        <v>13.03</v>
      </c>
      <c r="S86">
        <f t="shared" ref="S86:S115" si="117">ROUND((ROUND((AF86*AV86*I86),2)*BA86),2)</f>
        <v>6012.56</v>
      </c>
      <c r="T86">
        <f t="shared" ref="T86:T115" si="118">ROUND(CU86*I86,2)</f>
        <v>0</v>
      </c>
      <c r="U86">
        <f t="shared" ref="U86:U115" si="119">CV86*I86</f>
        <v>17.478959999999997</v>
      </c>
      <c r="V86">
        <f t="shared" ref="V86:V115" si="120">CW86*I86</f>
        <v>0</v>
      </c>
      <c r="W86">
        <f t="shared" ref="W86:W115" si="121">ROUND(CX86*I86,2)</f>
        <v>0</v>
      </c>
      <c r="X86">
        <f t="shared" ref="X86:X115" si="122">ROUND(CY86,2)</f>
        <v>7635.95</v>
      </c>
      <c r="Y86">
        <f t="shared" ref="Y86:Y115" si="123">ROUND(CZ86,2)</f>
        <v>3427.16</v>
      </c>
      <c r="AA86">
        <v>101989470</v>
      </c>
      <c r="AB86">
        <f t="shared" ref="AB86:AB115" si="124">ROUND((AC86+AD86+AF86),6)</f>
        <v>5082.01</v>
      </c>
      <c r="AC86">
        <f t="shared" ref="AC86:AC115" si="125">ROUND((ES86),6)</f>
        <v>1406.5</v>
      </c>
      <c r="AD86">
        <f t="shared" ref="AD86:AD92" si="126">ROUND((((ET86)-(EU86))+AE86),6)</f>
        <v>137.91</v>
      </c>
      <c r="AE86">
        <f t="shared" ref="AE86:AE115" si="127">ROUND((EU86),6)</f>
        <v>7.61</v>
      </c>
      <c r="AF86">
        <f t="shared" ref="AF86:AF115" si="128">ROUND((EV86),6)</f>
        <v>3537.6</v>
      </c>
      <c r="AG86">
        <f t="shared" ref="AG86:AG115" si="129">ROUND((AP86),6)</f>
        <v>0</v>
      </c>
      <c r="AH86">
        <f t="shared" ref="AH86:AH115" si="130">(EW86)</f>
        <v>268</v>
      </c>
      <c r="AI86">
        <f t="shared" ref="AI86:AI115" si="131">(EX86)</f>
        <v>0</v>
      </c>
      <c r="AJ86">
        <f t="shared" ref="AJ86:AJ115" si="132">(AS86)</f>
        <v>0</v>
      </c>
      <c r="AK86">
        <v>5082.01</v>
      </c>
      <c r="AL86">
        <v>1406.5</v>
      </c>
      <c r="AM86">
        <v>137.91</v>
      </c>
      <c r="AN86">
        <v>7.61</v>
      </c>
      <c r="AO86">
        <v>3537.6</v>
      </c>
      <c r="AP86">
        <v>0</v>
      </c>
      <c r="AQ86">
        <v>268</v>
      </c>
      <c r="AR86">
        <v>0</v>
      </c>
      <c r="AS86">
        <v>0</v>
      </c>
      <c r="AT86">
        <v>127</v>
      </c>
      <c r="AU86">
        <v>57</v>
      </c>
      <c r="AV86">
        <v>1.087</v>
      </c>
      <c r="AW86">
        <v>1.0029999999999999</v>
      </c>
      <c r="AZ86">
        <v>1</v>
      </c>
      <c r="BA86">
        <v>26.06</v>
      </c>
      <c r="BB86">
        <v>10.28</v>
      </c>
      <c r="BC86">
        <v>9.3000000000000007</v>
      </c>
      <c r="BD86" t="s">
        <v>6</v>
      </c>
      <c r="BE86" t="s">
        <v>6</v>
      </c>
      <c r="BF86" t="s">
        <v>6</v>
      </c>
      <c r="BG86" t="s">
        <v>6</v>
      </c>
      <c r="BH86">
        <v>0</v>
      </c>
      <c r="BI86">
        <v>1</v>
      </c>
      <c r="BJ86" t="s">
        <v>177</v>
      </c>
      <c r="BM86">
        <v>58</v>
      </c>
      <c r="BN86">
        <v>0</v>
      </c>
      <c r="BO86" t="s">
        <v>174</v>
      </c>
      <c r="BP86">
        <v>1</v>
      </c>
      <c r="BQ86">
        <v>30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127</v>
      </c>
      <c r="CA86">
        <v>57</v>
      </c>
      <c r="CB86" t="s">
        <v>6</v>
      </c>
      <c r="CE86">
        <v>30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ref="CP86:CP115" si="133">(P86+Q86+S86)</f>
        <v>6892.13</v>
      </c>
      <c r="CQ86">
        <f t="shared" ref="CQ86:CQ115" si="134">ROUND((ROUND((AC86*AW86*1),2)*BC86),2)</f>
        <v>13119.7</v>
      </c>
      <c r="CR86">
        <f t="shared" ref="CR86:CR92" si="135">(ROUND((ROUND(((ET86)*AV86*1),2)*BB86),2)+ROUND((ROUND(((AE86-(EU86))*AV86*1),2)*BS86),2))</f>
        <v>1541.07</v>
      </c>
      <c r="CS86">
        <f t="shared" ref="CS86:CS115" si="136">ROUND((ROUND((AE86*AV86*1),2)*BS86),2)</f>
        <v>215.52</v>
      </c>
      <c r="CT86">
        <f t="shared" ref="CT86:CT115" si="137">ROUND((ROUND((AF86*AV86*1),2)*BA86),2)</f>
        <v>100210.34</v>
      </c>
      <c r="CU86">
        <f t="shared" ref="CU86:CU115" si="138">AG86</f>
        <v>0</v>
      </c>
      <c r="CV86">
        <f t="shared" ref="CV86:CV92" si="139">(AH86*AV86)</f>
        <v>291.31599999999997</v>
      </c>
      <c r="CW86">
        <f t="shared" ref="CW86:CW115" si="140">AI86</f>
        <v>0</v>
      </c>
      <c r="CX86">
        <f t="shared" ref="CX86:CX115" si="141">AJ86</f>
        <v>0</v>
      </c>
      <c r="CY86">
        <f t="shared" ref="CY86:CY115" si="142">S86*(BZ86/100)</f>
        <v>7635.9512000000004</v>
      </c>
      <c r="CZ86">
        <f t="shared" ref="CZ86:CZ115" si="143">S86*(CA86/100)</f>
        <v>3427.1592000000001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159</v>
      </c>
      <c r="DO86">
        <v>119</v>
      </c>
      <c r="DP86">
        <v>1.087</v>
      </c>
      <c r="DQ86">
        <v>1.0029999999999999</v>
      </c>
      <c r="DU86">
        <v>1010</v>
      </c>
      <c r="DV86" t="s">
        <v>176</v>
      </c>
      <c r="DW86" t="s">
        <v>176</v>
      </c>
      <c r="DX86">
        <v>100</v>
      </c>
      <c r="DZ86" t="s">
        <v>6</v>
      </c>
      <c r="EA86" t="s">
        <v>6</v>
      </c>
      <c r="EB86" t="s">
        <v>6</v>
      </c>
      <c r="EC86" t="s">
        <v>6</v>
      </c>
      <c r="EE86">
        <v>108958664</v>
      </c>
      <c r="EF86">
        <v>30</v>
      </c>
      <c r="EG86" t="s">
        <v>23</v>
      </c>
      <c r="EH86">
        <v>0</v>
      </c>
      <c r="EI86" t="s">
        <v>6</v>
      </c>
      <c r="EJ86">
        <v>1</v>
      </c>
      <c r="EK86">
        <v>58</v>
      </c>
      <c r="EL86" t="s">
        <v>178</v>
      </c>
      <c r="EM86" t="s">
        <v>179</v>
      </c>
      <c r="EO86" t="s">
        <v>6</v>
      </c>
      <c r="EQ86">
        <v>0</v>
      </c>
      <c r="ER86">
        <v>5082.01</v>
      </c>
      <c r="ES86">
        <v>1406.5</v>
      </c>
      <c r="ET86">
        <v>137.91</v>
      </c>
      <c r="EU86">
        <v>7.61</v>
      </c>
      <c r="EV86">
        <v>3537.6</v>
      </c>
      <c r="EW86">
        <v>268</v>
      </c>
      <c r="EX86">
        <v>0</v>
      </c>
      <c r="EY86">
        <v>0</v>
      </c>
      <c r="FQ86">
        <v>0</v>
      </c>
      <c r="FR86">
        <f t="shared" ref="FR86:FR115" si="144">ROUND(IF(AND(BH86=3,BI86=3),P86,0),2)</f>
        <v>0</v>
      </c>
      <c r="FS86">
        <v>0</v>
      </c>
      <c r="FX86">
        <v>159</v>
      </c>
      <c r="FY86">
        <v>119</v>
      </c>
      <c r="GA86" t="s">
        <v>6</v>
      </c>
      <c r="GD86">
        <v>0</v>
      </c>
      <c r="GF86">
        <v>-233649944</v>
      </c>
      <c r="GG86">
        <v>2</v>
      </c>
      <c r="GH86">
        <v>1</v>
      </c>
      <c r="GI86">
        <v>2</v>
      </c>
      <c r="GJ86">
        <v>0</v>
      </c>
      <c r="GK86">
        <f>ROUND(R86*(R12)/100,2)</f>
        <v>20.85</v>
      </c>
      <c r="GL86">
        <f t="shared" ref="GL86:GL115" si="145">ROUND(IF(AND(BH86=3,BI86=3,FS86&lt;&gt;0),P86,0),2)</f>
        <v>0</v>
      </c>
      <c r="GM86">
        <f t="shared" ref="GM86:GM115" si="146">ROUND(O86+X86+Y86+GK86,2)+GX86</f>
        <v>17976.09</v>
      </c>
      <c r="GN86">
        <f t="shared" ref="GN86:GN115" si="147">IF(OR(BI86=0,BI86=1),ROUND(O86+X86+Y86+GK86,2),0)</f>
        <v>17976.09</v>
      </c>
      <c r="GO86">
        <f t="shared" ref="GO86:GO115" si="148">IF(BI86=2,ROUND(O86+X86+Y86+GK86,2),0)</f>
        <v>0</v>
      </c>
      <c r="GP86">
        <f t="shared" ref="GP86:GP115" si="149">IF(BI86=4,ROUND(O86+X86+Y86+GK86,2)+GX86,0)</f>
        <v>0</v>
      </c>
      <c r="GR86">
        <v>0</v>
      </c>
      <c r="GS86">
        <v>3</v>
      </c>
      <c r="GT86">
        <v>0</v>
      </c>
      <c r="GU86" t="s">
        <v>6</v>
      </c>
      <c r="GV86">
        <f t="shared" ref="GV86:GV115" si="150">ROUND((GT86),6)</f>
        <v>0</v>
      </c>
      <c r="GW86">
        <v>1</v>
      </c>
      <c r="GX86">
        <f t="shared" ref="GX86:GX115" si="151">ROUND(HC86*I86,2)</f>
        <v>0</v>
      </c>
      <c r="HA86">
        <v>0</v>
      </c>
      <c r="HB86">
        <v>0</v>
      </c>
      <c r="HC86">
        <f t="shared" ref="HC86:HC115" si="152">GV86*GW86</f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IK86">
        <v>0</v>
      </c>
    </row>
    <row r="87" spans="1:245" x14ac:dyDescent="0.2">
      <c r="A87">
        <v>18</v>
      </c>
      <c r="B87">
        <v>1</v>
      </c>
      <c r="C87">
        <v>53</v>
      </c>
      <c r="E87" t="s">
        <v>180</v>
      </c>
      <c r="F87" t="s">
        <v>181</v>
      </c>
      <c r="G87" t="s">
        <v>182</v>
      </c>
      <c r="H87" t="s">
        <v>183</v>
      </c>
      <c r="I87">
        <f>I86*J87</f>
        <v>6</v>
      </c>
      <c r="J87">
        <v>100</v>
      </c>
      <c r="K87">
        <v>100</v>
      </c>
      <c r="O87">
        <f t="shared" si="113"/>
        <v>0</v>
      </c>
      <c r="P87">
        <f t="shared" si="114"/>
        <v>0</v>
      </c>
      <c r="Q87">
        <f t="shared" si="115"/>
        <v>0</v>
      </c>
      <c r="R87">
        <f t="shared" si="116"/>
        <v>0</v>
      </c>
      <c r="S87">
        <f t="shared" si="117"/>
        <v>0</v>
      </c>
      <c r="T87">
        <f t="shared" si="118"/>
        <v>0</v>
      </c>
      <c r="U87">
        <f t="shared" si="119"/>
        <v>0</v>
      </c>
      <c r="V87">
        <f t="shared" si="120"/>
        <v>0</v>
      </c>
      <c r="W87">
        <f t="shared" si="121"/>
        <v>0</v>
      </c>
      <c r="X87">
        <f t="shared" si="122"/>
        <v>0</v>
      </c>
      <c r="Y87">
        <f t="shared" si="123"/>
        <v>0</v>
      </c>
      <c r="AA87">
        <v>101989470</v>
      </c>
      <c r="AB87">
        <f t="shared" si="124"/>
        <v>0</v>
      </c>
      <c r="AC87">
        <f t="shared" si="125"/>
        <v>0</v>
      </c>
      <c r="AD87">
        <f t="shared" si="126"/>
        <v>0</v>
      </c>
      <c r="AE87">
        <f t="shared" si="127"/>
        <v>0</v>
      </c>
      <c r="AF87">
        <f t="shared" si="128"/>
        <v>0</v>
      </c>
      <c r="AG87">
        <f t="shared" si="129"/>
        <v>0</v>
      </c>
      <c r="AH87">
        <f t="shared" si="130"/>
        <v>0</v>
      </c>
      <c r="AI87">
        <f t="shared" si="131"/>
        <v>0</v>
      </c>
      <c r="AJ87">
        <f t="shared" si="132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1.0029999999999999</v>
      </c>
      <c r="AZ87">
        <v>1</v>
      </c>
      <c r="BA87">
        <v>1</v>
      </c>
      <c r="BB87">
        <v>1</v>
      </c>
      <c r="BC87">
        <v>6.82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6</v>
      </c>
      <c r="BM87">
        <v>58</v>
      </c>
      <c r="BN87">
        <v>0</v>
      </c>
      <c r="BO87" t="s">
        <v>6</v>
      </c>
      <c r="BP87">
        <v>0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B87" t="s">
        <v>6</v>
      </c>
      <c r="CE87">
        <v>30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33"/>
        <v>0</v>
      </c>
      <c r="CQ87">
        <f t="shared" si="134"/>
        <v>0</v>
      </c>
      <c r="CR87">
        <f t="shared" si="135"/>
        <v>0</v>
      </c>
      <c r="CS87">
        <f t="shared" si="136"/>
        <v>0</v>
      </c>
      <c r="CT87">
        <f t="shared" si="137"/>
        <v>0</v>
      </c>
      <c r="CU87">
        <f t="shared" si="138"/>
        <v>0</v>
      </c>
      <c r="CV87">
        <f t="shared" si="139"/>
        <v>0</v>
      </c>
      <c r="CW87">
        <f t="shared" si="140"/>
        <v>0</v>
      </c>
      <c r="CX87">
        <f t="shared" si="141"/>
        <v>0</v>
      </c>
      <c r="CY87">
        <f t="shared" si="142"/>
        <v>0</v>
      </c>
      <c r="CZ87">
        <f t="shared" si="143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159</v>
      </c>
      <c r="DO87">
        <v>119</v>
      </c>
      <c r="DP87">
        <v>1.087</v>
      </c>
      <c r="DQ87">
        <v>1.0029999999999999</v>
      </c>
      <c r="DU87">
        <v>1010</v>
      </c>
      <c r="DV87" t="s">
        <v>183</v>
      </c>
      <c r="DW87" t="s">
        <v>183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108958664</v>
      </c>
      <c r="EF87">
        <v>30</v>
      </c>
      <c r="EG87" t="s">
        <v>23</v>
      </c>
      <c r="EH87">
        <v>0</v>
      </c>
      <c r="EI87" t="s">
        <v>6</v>
      </c>
      <c r="EJ87">
        <v>1</v>
      </c>
      <c r="EK87">
        <v>58</v>
      </c>
      <c r="EL87" t="s">
        <v>178</v>
      </c>
      <c r="EM87" t="s">
        <v>179</v>
      </c>
      <c r="EO87" t="s">
        <v>6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144"/>
        <v>0</v>
      </c>
      <c r="FS87">
        <v>0</v>
      </c>
      <c r="FX87">
        <v>159</v>
      </c>
      <c r="FY87">
        <v>119</v>
      </c>
      <c r="GA87" t="s">
        <v>6</v>
      </c>
      <c r="GD87">
        <v>0</v>
      </c>
      <c r="GF87">
        <v>-1639547062</v>
      </c>
      <c r="GG87">
        <v>2</v>
      </c>
      <c r="GH87">
        <v>1</v>
      </c>
      <c r="GI87">
        <v>5</v>
      </c>
      <c r="GJ87">
        <v>0</v>
      </c>
      <c r="GK87">
        <f>ROUND(R87*(R12)/100,2)</f>
        <v>0</v>
      </c>
      <c r="GL87">
        <f t="shared" si="145"/>
        <v>0</v>
      </c>
      <c r="GM87">
        <f t="shared" si="146"/>
        <v>0</v>
      </c>
      <c r="GN87">
        <f t="shared" si="147"/>
        <v>0</v>
      </c>
      <c r="GO87">
        <f t="shared" si="148"/>
        <v>0</v>
      </c>
      <c r="GP87">
        <f t="shared" si="149"/>
        <v>0</v>
      </c>
      <c r="GR87">
        <v>0</v>
      </c>
      <c r="GS87">
        <v>3</v>
      </c>
      <c r="GT87">
        <v>0</v>
      </c>
      <c r="GU87" t="s">
        <v>6</v>
      </c>
      <c r="GV87">
        <f t="shared" si="150"/>
        <v>0</v>
      </c>
      <c r="GW87">
        <v>1</v>
      </c>
      <c r="GX87">
        <f t="shared" si="151"/>
        <v>0</v>
      </c>
      <c r="HA87">
        <v>0</v>
      </c>
      <c r="HB87">
        <v>0</v>
      </c>
      <c r="HC87">
        <f t="shared" si="152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45" x14ac:dyDescent="0.2">
      <c r="A88">
        <v>17</v>
      </c>
      <c r="B88">
        <v>1</v>
      </c>
      <c r="C88">
        <f>ROW(SmtRes!A59)</f>
        <v>59</v>
      </c>
      <c r="D88">
        <f>ROW(EtalonRes!A59)</f>
        <v>59</v>
      </c>
      <c r="E88" t="s">
        <v>184</v>
      </c>
      <c r="F88" t="s">
        <v>57</v>
      </c>
      <c r="G88" t="s">
        <v>58</v>
      </c>
      <c r="H88" t="s">
        <v>59</v>
      </c>
      <c r="I88">
        <v>3.92</v>
      </c>
      <c r="J88">
        <v>0</v>
      </c>
      <c r="K88">
        <v>3.92</v>
      </c>
      <c r="O88">
        <f t="shared" si="113"/>
        <v>1622.81</v>
      </c>
      <c r="P88">
        <f t="shared" si="114"/>
        <v>21.43</v>
      </c>
      <c r="Q88">
        <f t="shared" si="115"/>
        <v>732.8</v>
      </c>
      <c r="R88">
        <f t="shared" si="116"/>
        <v>404.19</v>
      </c>
      <c r="S88">
        <f t="shared" si="117"/>
        <v>868.58</v>
      </c>
      <c r="T88">
        <f t="shared" si="118"/>
        <v>0</v>
      </c>
      <c r="U88">
        <f t="shared" si="119"/>
        <v>3.2013071999999996</v>
      </c>
      <c r="V88">
        <f t="shared" si="120"/>
        <v>0</v>
      </c>
      <c r="W88">
        <f t="shared" si="121"/>
        <v>0</v>
      </c>
      <c r="X88">
        <f t="shared" si="122"/>
        <v>755.66</v>
      </c>
      <c r="Y88">
        <f t="shared" si="123"/>
        <v>356.12</v>
      </c>
      <c r="AA88">
        <v>101989470</v>
      </c>
      <c r="AB88">
        <f t="shared" si="124"/>
        <v>24.35</v>
      </c>
      <c r="AC88">
        <f t="shared" si="125"/>
        <v>1.06</v>
      </c>
      <c r="AD88">
        <f t="shared" si="126"/>
        <v>15.17</v>
      </c>
      <c r="AE88">
        <f t="shared" si="127"/>
        <v>3.78</v>
      </c>
      <c r="AF88">
        <f t="shared" si="128"/>
        <v>8.1199999999999992</v>
      </c>
      <c r="AG88">
        <f t="shared" si="129"/>
        <v>0</v>
      </c>
      <c r="AH88">
        <f t="shared" si="130"/>
        <v>0.78</v>
      </c>
      <c r="AI88">
        <f t="shared" si="131"/>
        <v>0</v>
      </c>
      <c r="AJ88">
        <f t="shared" si="132"/>
        <v>0</v>
      </c>
      <c r="AK88">
        <v>24.35</v>
      </c>
      <c r="AL88">
        <v>1.06</v>
      </c>
      <c r="AM88">
        <v>15.17</v>
      </c>
      <c r="AN88">
        <v>3.78</v>
      </c>
      <c r="AO88">
        <v>8.1199999999999992</v>
      </c>
      <c r="AP88">
        <v>0</v>
      </c>
      <c r="AQ88">
        <v>0.78</v>
      </c>
      <c r="AR88">
        <v>0</v>
      </c>
      <c r="AS88">
        <v>0</v>
      </c>
      <c r="AT88">
        <v>87</v>
      </c>
      <c r="AU88">
        <v>41</v>
      </c>
      <c r="AV88">
        <v>1.0469999999999999</v>
      </c>
      <c r="AW88">
        <v>1.0029999999999999</v>
      </c>
      <c r="AZ88">
        <v>1</v>
      </c>
      <c r="BA88">
        <v>26.06</v>
      </c>
      <c r="BB88">
        <v>11.77</v>
      </c>
      <c r="BC88">
        <v>5.14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1</v>
      </c>
      <c r="BJ88" t="s">
        <v>60</v>
      </c>
      <c r="BM88">
        <v>64</v>
      </c>
      <c r="BN88">
        <v>0</v>
      </c>
      <c r="BO88" t="s">
        <v>57</v>
      </c>
      <c r="BP88">
        <v>1</v>
      </c>
      <c r="BQ88">
        <v>30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87</v>
      </c>
      <c r="CA88">
        <v>41</v>
      </c>
      <c r="CB88" t="s">
        <v>6</v>
      </c>
      <c r="CE88">
        <v>30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33"/>
        <v>1622.81</v>
      </c>
      <c r="CQ88">
        <f t="shared" si="134"/>
        <v>5.45</v>
      </c>
      <c r="CR88">
        <f t="shared" si="135"/>
        <v>186.91</v>
      </c>
      <c r="CS88">
        <f t="shared" si="136"/>
        <v>103.2</v>
      </c>
      <c r="CT88">
        <f t="shared" si="137"/>
        <v>221.51</v>
      </c>
      <c r="CU88">
        <f t="shared" si="138"/>
        <v>0</v>
      </c>
      <c r="CV88">
        <f t="shared" si="139"/>
        <v>0.81665999999999994</v>
      </c>
      <c r="CW88">
        <f t="shared" si="140"/>
        <v>0</v>
      </c>
      <c r="CX88">
        <f t="shared" si="141"/>
        <v>0</v>
      </c>
      <c r="CY88">
        <f t="shared" si="142"/>
        <v>755.66460000000006</v>
      </c>
      <c r="CZ88">
        <f t="shared" si="143"/>
        <v>356.11779999999999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105</v>
      </c>
      <c r="DO88">
        <v>77</v>
      </c>
      <c r="DP88">
        <v>1.0469999999999999</v>
      </c>
      <c r="DQ88">
        <v>1.0029999999999999</v>
      </c>
      <c r="DU88">
        <v>1013</v>
      </c>
      <c r="DV88" t="s">
        <v>59</v>
      </c>
      <c r="DW88" t="s">
        <v>59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108958670</v>
      </c>
      <c r="EF88">
        <v>30</v>
      </c>
      <c r="EG88" t="s">
        <v>23</v>
      </c>
      <c r="EH88">
        <v>0</v>
      </c>
      <c r="EI88" t="s">
        <v>6</v>
      </c>
      <c r="EJ88">
        <v>1</v>
      </c>
      <c r="EK88">
        <v>64</v>
      </c>
      <c r="EL88" t="s">
        <v>61</v>
      </c>
      <c r="EM88" t="s">
        <v>62</v>
      </c>
      <c r="EO88" t="s">
        <v>6</v>
      </c>
      <c r="EQ88">
        <v>0</v>
      </c>
      <c r="ER88">
        <v>24.35</v>
      </c>
      <c r="ES88">
        <v>1.06</v>
      </c>
      <c r="ET88">
        <v>15.17</v>
      </c>
      <c r="EU88">
        <v>3.78</v>
      </c>
      <c r="EV88">
        <v>8.1199999999999992</v>
      </c>
      <c r="EW88">
        <v>0.78</v>
      </c>
      <c r="EX88">
        <v>0</v>
      </c>
      <c r="EY88">
        <v>0</v>
      </c>
      <c r="FQ88">
        <v>0</v>
      </c>
      <c r="FR88">
        <f t="shared" si="144"/>
        <v>0</v>
      </c>
      <c r="FS88">
        <v>0</v>
      </c>
      <c r="FX88">
        <v>105</v>
      </c>
      <c r="FY88">
        <v>77</v>
      </c>
      <c r="GA88" t="s">
        <v>6</v>
      </c>
      <c r="GD88">
        <v>0</v>
      </c>
      <c r="GF88">
        <v>1350600209</v>
      </c>
      <c r="GG88">
        <v>2</v>
      </c>
      <c r="GH88">
        <v>1</v>
      </c>
      <c r="GI88">
        <v>2</v>
      </c>
      <c r="GJ88">
        <v>0</v>
      </c>
      <c r="GK88">
        <f>ROUND(R88*(R12)/100,2)</f>
        <v>646.70000000000005</v>
      </c>
      <c r="GL88">
        <f t="shared" si="145"/>
        <v>0</v>
      </c>
      <c r="GM88">
        <f t="shared" si="146"/>
        <v>3381.29</v>
      </c>
      <c r="GN88">
        <f t="shared" si="147"/>
        <v>3381.29</v>
      </c>
      <c r="GO88">
        <f t="shared" si="148"/>
        <v>0</v>
      </c>
      <c r="GP88">
        <f t="shared" si="149"/>
        <v>0</v>
      </c>
      <c r="GR88">
        <v>0</v>
      </c>
      <c r="GS88">
        <v>3</v>
      </c>
      <c r="GT88">
        <v>0</v>
      </c>
      <c r="GU88" t="s">
        <v>6</v>
      </c>
      <c r="GV88">
        <f t="shared" si="150"/>
        <v>0</v>
      </c>
      <c r="GW88">
        <v>1</v>
      </c>
      <c r="GX88">
        <f t="shared" si="151"/>
        <v>0</v>
      </c>
      <c r="HA88">
        <v>0</v>
      </c>
      <c r="HB88">
        <v>0</v>
      </c>
      <c r="HC88">
        <f t="shared" si="152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IK88">
        <v>0</v>
      </c>
    </row>
    <row r="89" spans="1:245" x14ac:dyDescent="0.2">
      <c r="A89">
        <v>18</v>
      </c>
      <c r="B89">
        <v>1</v>
      </c>
      <c r="C89">
        <v>59</v>
      </c>
      <c r="E89" t="s">
        <v>185</v>
      </c>
      <c r="F89" t="s">
        <v>64</v>
      </c>
      <c r="G89" t="s">
        <v>65</v>
      </c>
      <c r="H89" t="s">
        <v>66</v>
      </c>
      <c r="I89">
        <f>I88*J89</f>
        <v>4.3120000000000003</v>
      </c>
      <c r="J89">
        <v>1.1000000000000001</v>
      </c>
      <c r="K89">
        <v>1.1000000000000001</v>
      </c>
      <c r="O89">
        <f t="shared" si="113"/>
        <v>2756.27</v>
      </c>
      <c r="P89">
        <f t="shared" si="114"/>
        <v>2756.27</v>
      </c>
      <c r="Q89">
        <f t="shared" si="115"/>
        <v>0</v>
      </c>
      <c r="R89">
        <f t="shared" si="116"/>
        <v>0</v>
      </c>
      <c r="S89">
        <f t="shared" si="117"/>
        <v>0</v>
      </c>
      <c r="T89">
        <f t="shared" si="118"/>
        <v>0</v>
      </c>
      <c r="U89">
        <f t="shared" si="119"/>
        <v>0</v>
      </c>
      <c r="V89">
        <f t="shared" si="120"/>
        <v>0</v>
      </c>
      <c r="W89">
        <f t="shared" si="121"/>
        <v>0</v>
      </c>
      <c r="X89">
        <f t="shared" si="122"/>
        <v>0</v>
      </c>
      <c r="Y89">
        <f t="shared" si="123"/>
        <v>0</v>
      </c>
      <c r="AA89">
        <v>101989470</v>
      </c>
      <c r="AB89">
        <f t="shared" si="124"/>
        <v>104.99</v>
      </c>
      <c r="AC89">
        <f t="shared" si="125"/>
        <v>104.99</v>
      </c>
      <c r="AD89">
        <f t="shared" si="126"/>
        <v>0</v>
      </c>
      <c r="AE89">
        <f t="shared" si="127"/>
        <v>0</v>
      </c>
      <c r="AF89">
        <f t="shared" si="128"/>
        <v>0</v>
      </c>
      <c r="AG89">
        <f t="shared" si="129"/>
        <v>0</v>
      </c>
      <c r="AH89">
        <f t="shared" si="130"/>
        <v>0</v>
      </c>
      <c r="AI89">
        <f t="shared" si="131"/>
        <v>0</v>
      </c>
      <c r="AJ89">
        <f t="shared" si="132"/>
        <v>0</v>
      </c>
      <c r="AK89">
        <v>104.99</v>
      </c>
      <c r="AL89">
        <v>104.99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1.0029999999999999</v>
      </c>
      <c r="AZ89">
        <v>1</v>
      </c>
      <c r="BA89">
        <v>1</v>
      </c>
      <c r="BB89">
        <v>1</v>
      </c>
      <c r="BC89">
        <v>6.07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67</v>
      </c>
      <c r="BM89">
        <v>64</v>
      </c>
      <c r="BN89">
        <v>0</v>
      </c>
      <c r="BO89" t="s">
        <v>64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B89" t="s">
        <v>6</v>
      </c>
      <c r="CE89">
        <v>30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33"/>
        <v>2756.27</v>
      </c>
      <c r="CQ89">
        <f t="shared" si="134"/>
        <v>639.16999999999996</v>
      </c>
      <c r="CR89">
        <f t="shared" si="135"/>
        <v>0</v>
      </c>
      <c r="CS89">
        <f t="shared" si="136"/>
        <v>0</v>
      </c>
      <c r="CT89">
        <f t="shared" si="137"/>
        <v>0</v>
      </c>
      <c r="CU89">
        <f t="shared" si="138"/>
        <v>0</v>
      </c>
      <c r="CV89">
        <f t="shared" si="139"/>
        <v>0</v>
      </c>
      <c r="CW89">
        <f t="shared" si="140"/>
        <v>0</v>
      </c>
      <c r="CX89">
        <f t="shared" si="141"/>
        <v>0</v>
      </c>
      <c r="CY89">
        <f t="shared" si="142"/>
        <v>0</v>
      </c>
      <c r="CZ89">
        <f t="shared" si="143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105</v>
      </c>
      <c r="DO89">
        <v>77</v>
      </c>
      <c r="DP89">
        <v>1.0469999999999999</v>
      </c>
      <c r="DQ89">
        <v>1.0029999999999999</v>
      </c>
      <c r="DU89">
        <v>1007</v>
      </c>
      <c r="DV89" t="s">
        <v>66</v>
      </c>
      <c r="DW89" t="s">
        <v>66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108958670</v>
      </c>
      <c r="EF89">
        <v>30</v>
      </c>
      <c r="EG89" t="s">
        <v>23</v>
      </c>
      <c r="EH89">
        <v>0</v>
      </c>
      <c r="EI89" t="s">
        <v>6</v>
      </c>
      <c r="EJ89">
        <v>1</v>
      </c>
      <c r="EK89">
        <v>64</v>
      </c>
      <c r="EL89" t="s">
        <v>61</v>
      </c>
      <c r="EM89" t="s">
        <v>62</v>
      </c>
      <c r="EO89" t="s">
        <v>6</v>
      </c>
      <c r="EQ89">
        <v>0</v>
      </c>
      <c r="ER89">
        <v>104.99</v>
      </c>
      <c r="ES89">
        <v>104.99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44"/>
        <v>0</v>
      </c>
      <c r="FS89">
        <v>0</v>
      </c>
      <c r="FX89">
        <v>105</v>
      </c>
      <c r="FY89">
        <v>77</v>
      </c>
      <c r="GA89" t="s">
        <v>6</v>
      </c>
      <c r="GD89">
        <v>0</v>
      </c>
      <c r="GF89">
        <v>2069056849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45"/>
        <v>0</v>
      </c>
      <c r="GM89">
        <f t="shared" si="146"/>
        <v>2756.27</v>
      </c>
      <c r="GN89">
        <f t="shared" si="147"/>
        <v>2756.27</v>
      </c>
      <c r="GO89">
        <f t="shared" si="148"/>
        <v>0</v>
      </c>
      <c r="GP89">
        <f t="shared" si="149"/>
        <v>0</v>
      </c>
      <c r="GR89">
        <v>0</v>
      </c>
      <c r="GS89">
        <v>3</v>
      </c>
      <c r="GT89">
        <v>0</v>
      </c>
      <c r="GU89" t="s">
        <v>6</v>
      </c>
      <c r="GV89">
        <f t="shared" si="150"/>
        <v>0</v>
      </c>
      <c r="GW89">
        <v>1</v>
      </c>
      <c r="GX89">
        <f t="shared" si="151"/>
        <v>0</v>
      </c>
      <c r="HA89">
        <v>0</v>
      </c>
      <c r="HB89">
        <v>0</v>
      </c>
      <c r="HC89">
        <f t="shared" si="152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IK89">
        <v>0</v>
      </c>
    </row>
    <row r="90" spans="1:245" x14ac:dyDescent="0.2">
      <c r="A90">
        <v>17</v>
      </c>
      <c r="B90">
        <v>1</v>
      </c>
      <c r="C90">
        <f>ROW(SmtRes!A63)</f>
        <v>63</v>
      </c>
      <c r="D90">
        <f>ROW(EtalonRes!A63)</f>
        <v>63</v>
      </c>
      <c r="E90" t="s">
        <v>186</v>
      </c>
      <c r="F90" t="s">
        <v>187</v>
      </c>
      <c r="G90" t="s">
        <v>188</v>
      </c>
      <c r="H90" t="s">
        <v>189</v>
      </c>
      <c r="I90">
        <v>3</v>
      </c>
      <c r="J90">
        <v>0</v>
      </c>
      <c r="K90">
        <v>3</v>
      </c>
      <c r="O90">
        <f t="shared" si="113"/>
        <v>14417.39</v>
      </c>
      <c r="P90">
        <f t="shared" si="114"/>
        <v>0</v>
      </c>
      <c r="Q90">
        <f t="shared" si="115"/>
        <v>2778.21</v>
      </c>
      <c r="R90">
        <f t="shared" si="116"/>
        <v>1377.53</v>
      </c>
      <c r="S90">
        <f t="shared" si="117"/>
        <v>11639.18</v>
      </c>
      <c r="T90">
        <f t="shared" si="118"/>
        <v>0</v>
      </c>
      <c r="U90">
        <f t="shared" si="119"/>
        <v>34.892699999999998</v>
      </c>
      <c r="V90">
        <f t="shared" si="120"/>
        <v>0</v>
      </c>
      <c r="W90">
        <f t="shared" si="121"/>
        <v>0</v>
      </c>
      <c r="X90">
        <f t="shared" si="122"/>
        <v>14781.76</v>
      </c>
      <c r="Y90">
        <f t="shared" si="123"/>
        <v>6634.33</v>
      </c>
      <c r="AA90">
        <v>101989470</v>
      </c>
      <c r="AB90">
        <f t="shared" si="124"/>
        <v>218.02</v>
      </c>
      <c r="AC90">
        <f t="shared" si="125"/>
        <v>0</v>
      </c>
      <c r="AD90">
        <f t="shared" si="126"/>
        <v>81.06</v>
      </c>
      <c r="AE90">
        <f t="shared" si="127"/>
        <v>16.21</v>
      </c>
      <c r="AF90">
        <f t="shared" si="128"/>
        <v>136.96</v>
      </c>
      <c r="AG90">
        <f t="shared" si="129"/>
        <v>0</v>
      </c>
      <c r="AH90">
        <f t="shared" si="130"/>
        <v>10.7</v>
      </c>
      <c r="AI90">
        <f t="shared" si="131"/>
        <v>0</v>
      </c>
      <c r="AJ90">
        <f t="shared" si="132"/>
        <v>0</v>
      </c>
      <c r="AK90">
        <v>218.02</v>
      </c>
      <c r="AL90">
        <v>0</v>
      </c>
      <c r="AM90">
        <v>81.06</v>
      </c>
      <c r="AN90">
        <v>16.21</v>
      </c>
      <c r="AO90">
        <v>136.96</v>
      </c>
      <c r="AP90">
        <v>0</v>
      </c>
      <c r="AQ90">
        <v>10.7</v>
      </c>
      <c r="AR90">
        <v>0</v>
      </c>
      <c r="AS90">
        <v>0</v>
      </c>
      <c r="AT90">
        <v>127</v>
      </c>
      <c r="AU90">
        <v>57</v>
      </c>
      <c r="AV90">
        <v>1.087</v>
      </c>
      <c r="AW90">
        <v>1.0029999999999999</v>
      </c>
      <c r="AZ90">
        <v>1</v>
      </c>
      <c r="BA90">
        <v>26.06</v>
      </c>
      <c r="BB90">
        <v>10.51</v>
      </c>
      <c r="BC90">
        <v>1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190</v>
      </c>
      <c r="BM90">
        <v>58</v>
      </c>
      <c r="BN90">
        <v>0</v>
      </c>
      <c r="BO90" t="s">
        <v>187</v>
      </c>
      <c r="BP90">
        <v>1</v>
      </c>
      <c r="BQ90">
        <v>30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127</v>
      </c>
      <c r="CA90">
        <v>57</v>
      </c>
      <c r="CB90" t="s">
        <v>6</v>
      </c>
      <c r="CE90">
        <v>30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33"/>
        <v>14417.39</v>
      </c>
      <c r="CQ90">
        <f t="shared" si="134"/>
        <v>0</v>
      </c>
      <c r="CR90">
        <f t="shared" si="135"/>
        <v>926.04</v>
      </c>
      <c r="CS90">
        <f t="shared" si="136"/>
        <v>459.18</v>
      </c>
      <c r="CT90">
        <f t="shared" si="137"/>
        <v>3879.81</v>
      </c>
      <c r="CU90">
        <f t="shared" si="138"/>
        <v>0</v>
      </c>
      <c r="CV90">
        <f t="shared" si="139"/>
        <v>11.630899999999999</v>
      </c>
      <c r="CW90">
        <f t="shared" si="140"/>
        <v>0</v>
      </c>
      <c r="CX90">
        <f t="shared" si="141"/>
        <v>0</v>
      </c>
      <c r="CY90">
        <f t="shared" si="142"/>
        <v>14781.758600000001</v>
      </c>
      <c r="CZ90">
        <f t="shared" si="143"/>
        <v>6634.3325999999997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159</v>
      </c>
      <c r="DO90">
        <v>119</v>
      </c>
      <c r="DP90">
        <v>1.087</v>
      </c>
      <c r="DQ90">
        <v>1.0029999999999999</v>
      </c>
      <c r="DU90">
        <v>1013</v>
      </c>
      <c r="DV90" t="s">
        <v>189</v>
      </c>
      <c r="DW90" t="s">
        <v>189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108958664</v>
      </c>
      <c r="EF90">
        <v>30</v>
      </c>
      <c r="EG90" t="s">
        <v>23</v>
      </c>
      <c r="EH90">
        <v>0</v>
      </c>
      <c r="EI90" t="s">
        <v>6</v>
      </c>
      <c r="EJ90">
        <v>1</v>
      </c>
      <c r="EK90">
        <v>58</v>
      </c>
      <c r="EL90" t="s">
        <v>178</v>
      </c>
      <c r="EM90" t="s">
        <v>179</v>
      </c>
      <c r="EO90" t="s">
        <v>6</v>
      </c>
      <c r="EQ90">
        <v>0</v>
      </c>
      <c r="ER90">
        <v>218.02</v>
      </c>
      <c r="ES90">
        <v>0</v>
      </c>
      <c r="ET90">
        <v>81.06</v>
      </c>
      <c r="EU90">
        <v>16.21</v>
      </c>
      <c r="EV90">
        <v>136.96</v>
      </c>
      <c r="EW90">
        <v>10.7</v>
      </c>
      <c r="EX90">
        <v>0</v>
      </c>
      <c r="EY90">
        <v>0</v>
      </c>
      <c r="FQ90">
        <v>0</v>
      </c>
      <c r="FR90">
        <f t="shared" si="144"/>
        <v>0</v>
      </c>
      <c r="FS90">
        <v>0</v>
      </c>
      <c r="FX90">
        <v>159</v>
      </c>
      <c r="FY90">
        <v>119</v>
      </c>
      <c r="GA90" t="s">
        <v>6</v>
      </c>
      <c r="GD90">
        <v>0</v>
      </c>
      <c r="GF90">
        <v>248370811</v>
      </c>
      <c r="GG90">
        <v>2</v>
      </c>
      <c r="GH90">
        <v>1</v>
      </c>
      <c r="GI90">
        <v>2</v>
      </c>
      <c r="GJ90">
        <v>0</v>
      </c>
      <c r="GK90">
        <f>ROUND(R90*(R12)/100,2)</f>
        <v>2204.0500000000002</v>
      </c>
      <c r="GL90">
        <f t="shared" si="145"/>
        <v>0</v>
      </c>
      <c r="GM90">
        <f t="shared" si="146"/>
        <v>38037.53</v>
      </c>
      <c r="GN90">
        <f t="shared" si="147"/>
        <v>38037.53</v>
      </c>
      <c r="GO90">
        <f t="shared" si="148"/>
        <v>0</v>
      </c>
      <c r="GP90">
        <f t="shared" si="149"/>
        <v>0</v>
      </c>
      <c r="GR90">
        <v>0</v>
      </c>
      <c r="GS90">
        <v>3</v>
      </c>
      <c r="GT90">
        <v>0</v>
      </c>
      <c r="GU90" t="s">
        <v>6</v>
      </c>
      <c r="GV90">
        <f t="shared" si="150"/>
        <v>0</v>
      </c>
      <c r="GW90">
        <v>1</v>
      </c>
      <c r="GX90">
        <f t="shared" si="151"/>
        <v>0</v>
      </c>
      <c r="HA90">
        <v>0</v>
      </c>
      <c r="HB90">
        <v>0</v>
      </c>
      <c r="HC90">
        <f t="shared" si="152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IK90">
        <v>0</v>
      </c>
    </row>
    <row r="91" spans="1:245" x14ac:dyDescent="0.2">
      <c r="A91">
        <v>18</v>
      </c>
      <c r="B91">
        <v>1</v>
      </c>
      <c r="C91">
        <v>62</v>
      </c>
      <c r="E91" t="s">
        <v>191</v>
      </c>
      <c r="F91" t="s">
        <v>107</v>
      </c>
      <c r="G91" t="s">
        <v>108</v>
      </c>
      <c r="H91" t="s">
        <v>66</v>
      </c>
      <c r="I91">
        <f>I90*J91</f>
        <v>0.75</v>
      </c>
      <c r="J91">
        <v>0.25</v>
      </c>
      <c r="K91">
        <v>0.25</v>
      </c>
      <c r="O91">
        <f t="shared" si="113"/>
        <v>2619.94</v>
      </c>
      <c r="P91">
        <f t="shared" si="114"/>
        <v>2619.94</v>
      </c>
      <c r="Q91">
        <f t="shared" si="115"/>
        <v>0</v>
      </c>
      <c r="R91">
        <f t="shared" si="116"/>
        <v>0</v>
      </c>
      <c r="S91">
        <f t="shared" si="117"/>
        <v>0</v>
      </c>
      <c r="T91">
        <f t="shared" si="118"/>
        <v>0</v>
      </c>
      <c r="U91">
        <f t="shared" si="119"/>
        <v>0</v>
      </c>
      <c r="V91">
        <f t="shared" si="120"/>
        <v>0</v>
      </c>
      <c r="W91">
        <f t="shared" si="121"/>
        <v>0</v>
      </c>
      <c r="X91">
        <f t="shared" si="122"/>
        <v>0</v>
      </c>
      <c r="Y91">
        <f t="shared" si="123"/>
        <v>0</v>
      </c>
      <c r="AA91">
        <v>101989470</v>
      </c>
      <c r="AB91">
        <f t="shared" si="124"/>
        <v>451.14</v>
      </c>
      <c r="AC91">
        <f t="shared" si="125"/>
        <v>451.14</v>
      </c>
      <c r="AD91">
        <f t="shared" si="126"/>
        <v>0</v>
      </c>
      <c r="AE91">
        <f t="shared" si="127"/>
        <v>0</v>
      </c>
      <c r="AF91">
        <f t="shared" si="128"/>
        <v>0</v>
      </c>
      <c r="AG91">
        <f t="shared" si="129"/>
        <v>0</v>
      </c>
      <c r="AH91">
        <f t="shared" si="130"/>
        <v>0</v>
      </c>
      <c r="AI91">
        <f t="shared" si="131"/>
        <v>0</v>
      </c>
      <c r="AJ91">
        <f t="shared" si="132"/>
        <v>0</v>
      </c>
      <c r="AK91">
        <v>451.14</v>
      </c>
      <c r="AL91">
        <v>451.14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1.0029999999999999</v>
      </c>
      <c r="AZ91">
        <v>1</v>
      </c>
      <c r="BA91">
        <v>1</v>
      </c>
      <c r="BB91">
        <v>1</v>
      </c>
      <c r="BC91">
        <v>7.72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109</v>
      </c>
      <c r="BM91">
        <v>58</v>
      </c>
      <c r="BN91">
        <v>0</v>
      </c>
      <c r="BO91" t="s">
        <v>107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30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33"/>
        <v>2619.94</v>
      </c>
      <c r="CQ91">
        <f t="shared" si="134"/>
        <v>3493.22</v>
      </c>
      <c r="CR91">
        <f t="shared" si="135"/>
        <v>0</v>
      </c>
      <c r="CS91">
        <f t="shared" si="136"/>
        <v>0</v>
      </c>
      <c r="CT91">
        <f t="shared" si="137"/>
        <v>0</v>
      </c>
      <c r="CU91">
        <f t="shared" si="138"/>
        <v>0</v>
      </c>
      <c r="CV91">
        <f t="shared" si="139"/>
        <v>0</v>
      </c>
      <c r="CW91">
        <f t="shared" si="140"/>
        <v>0</v>
      </c>
      <c r="CX91">
        <f t="shared" si="141"/>
        <v>0</v>
      </c>
      <c r="CY91">
        <f t="shared" si="142"/>
        <v>0</v>
      </c>
      <c r="CZ91">
        <f t="shared" si="143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159</v>
      </c>
      <c r="DO91">
        <v>119</v>
      </c>
      <c r="DP91">
        <v>1.087</v>
      </c>
      <c r="DQ91">
        <v>1.0029999999999999</v>
      </c>
      <c r="DU91">
        <v>1007</v>
      </c>
      <c r="DV91" t="s">
        <v>66</v>
      </c>
      <c r="DW91" t="s">
        <v>66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108958664</v>
      </c>
      <c r="EF91">
        <v>30</v>
      </c>
      <c r="EG91" t="s">
        <v>23</v>
      </c>
      <c r="EH91">
        <v>0</v>
      </c>
      <c r="EI91" t="s">
        <v>6</v>
      </c>
      <c r="EJ91">
        <v>1</v>
      </c>
      <c r="EK91">
        <v>58</v>
      </c>
      <c r="EL91" t="s">
        <v>178</v>
      </c>
      <c r="EM91" t="s">
        <v>179</v>
      </c>
      <c r="EO91" t="s">
        <v>6</v>
      </c>
      <c r="EQ91">
        <v>0</v>
      </c>
      <c r="ER91">
        <v>451.14</v>
      </c>
      <c r="ES91">
        <v>451.14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144"/>
        <v>0</v>
      </c>
      <c r="FS91">
        <v>0</v>
      </c>
      <c r="FX91">
        <v>159</v>
      </c>
      <c r="FY91">
        <v>119</v>
      </c>
      <c r="GA91" t="s">
        <v>6</v>
      </c>
      <c r="GD91">
        <v>0</v>
      </c>
      <c r="GF91">
        <v>-718781615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45"/>
        <v>0</v>
      </c>
      <c r="GM91">
        <f t="shared" si="146"/>
        <v>2619.94</v>
      </c>
      <c r="GN91">
        <f t="shared" si="147"/>
        <v>2619.94</v>
      </c>
      <c r="GO91">
        <f t="shared" si="148"/>
        <v>0</v>
      </c>
      <c r="GP91">
        <f t="shared" si="149"/>
        <v>0</v>
      </c>
      <c r="GR91">
        <v>0</v>
      </c>
      <c r="GS91">
        <v>3</v>
      </c>
      <c r="GT91">
        <v>0</v>
      </c>
      <c r="GU91" t="s">
        <v>6</v>
      </c>
      <c r="GV91">
        <f t="shared" si="150"/>
        <v>0</v>
      </c>
      <c r="GW91">
        <v>1</v>
      </c>
      <c r="GX91">
        <f t="shared" si="151"/>
        <v>0</v>
      </c>
      <c r="HA91">
        <v>0</v>
      </c>
      <c r="HB91">
        <v>0</v>
      </c>
      <c r="HC91">
        <f t="shared" si="152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45" x14ac:dyDescent="0.2">
      <c r="A92">
        <v>18</v>
      </c>
      <c r="B92">
        <v>1</v>
      </c>
      <c r="C92">
        <v>63</v>
      </c>
      <c r="E92" t="s">
        <v>192</v>
      </c>
      <c r="F92" t="s">
        <v>193</v>
      </c>
      <c r="G92" t="s">
        <v>194</v>
      </c>
      <c r="H92" t="s">
        <v>183</v>
      </c>
      <c r="I92">
        <f>I90*J92</f>
        <v>6</v>
      </c>
      <c r="J92">
        <v>2</v>
      </c>
      <c r="K92">
        <v>2</v>
      </c>
      <c r="O92">
        <f t="shared" si="113"/>
        <v>0</v>
      </c>
      <c r="P92">
        <f t="shared" si="114"/>
        <v>0</v>
      </c>
      <c r="Q92">
        <f t="shared" si="115"/>
        <v>0</v>
      </c>
      <c r="R92">
        <f t="shared" si="116"/>
        <v>0</v>
      </c>
      <c r="S92">
        <f t="shared" si="117"/>
        <v>0</v>
      </c>
      <c r="T92">
        <f t="shared" si="118"/>
        <v>0</v>
      </c>
      <c r="U92">
        <f t="shared" si="119"/>
        <v>0</v>
      </c>
      <c r="V92">
        <f t="shared" si="120"/>
        <v>0</v>
      </c>
      <c r="W92">
        <f t="shared" si="121"/>
        <v>0</v>
      </c>
      <c r="X92">
        <f t="shared" si="122"/>
        <v>0</v>
      </c>
      <c r="Y92">
        <f t="shared" si="123"/>
        <v>0</v>
      </c>
      <c r="AA92">
        <v>101989470</v>
      </c>
      <c r="AB92">
        <f t="shared" si="124"/>
        <v>0</v>
      </c>
      <c r="AC92">
        <f t="shared" si="125"/>
        <v>0</v>
      </c>
      <c r="AD92">
        <f t="shared" si="126"/>
        <v>0</v>
      </c>
      <c r="AE92">
        <f t="shared" si="127"/>
        <v>0</v>
      </c>
      <c r="AF92">
        <f t="shared" si="128"/>
        <v>0</v>
      </c>
      <c r="AG92">
        <f t="shared" si="129"/>
        <v>0</v>
      </c>
      <c r="AH92">
        <f t="shared" si="130"/>
        <v>0</v>
      </c>
      <c r="AI92">
        <f t="shared" si="131"/>
        <v>0</v>
      </c>
      <c r="AJ92">
        <f t="shared" si="132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1.0029999999999999</v>
      </c>
      <c r="AZ92">
        <v>1</v>
      </c>
      <c r="BA92">
        <v>1</v>
      </c>
      <c r="BB92">
        <v>1</v>
      </c>
      <c r="BC92">
        <v>6.82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</v>
      </c>
      <c r="BM92">
        <v>58</v>
      </c>
      <c r="BN92">
        <v>0</v>
      </c>
      <c r="BO92" t="s">
        <v>6</v>
      </c>
      <c r="BP92">
        <v>0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30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33"/>
        <v>0</v>
      </c>
      <c r="CQ92">
        <f t="shared" si="134"/>
        <v>0</v>
      </c>
      <c r="CR92">
        <f t="shared" si="135"/>
        <v>0</v>
      </c>
      <c r="CS92">
        <f t="shared" si="136"/>
        <v>0</v>
      </c>
      <c r="CT92">
        <f t="shared" si="137"/>
        <v>0</v>
      </c>
      <c r="CU92">
        <f t="shared" si="138"/>
        <v>0</v>
      </c>
      <c r="CV92">
        <f t="shared" si="139"/>
        <v>0</v>
      </c>
      <c r="CW92">
        <f t="shared" si="140"/>
        <v>0</v>
      </c>
      <c r="CX92">
        <f t="shared" si="141"/>
        <v>0</v>
      </c>
      <c r="CY92">
        <f t="shared" si="142"/>
        <v>0</v>
      </c>
      <c r="CZ92">
        <f t="shared" si="143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159</v>
      </c>
      <c r="DO92">
        <v>119</v>
      </c>
      <c r="DP92">
        <v>1.087</v>
      </c>
      <c r="DQ92">
        <v>1.0029999999999999</v>
      </c>
      <c r="DU92">
        <v>1010</v>
      </c>
      <c r="DV92" t="s">
        <v>183</v>
      </c>
      <c r="DW92" t="s">
        <v>183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108958664</v>
      </c>
      <c r="EF92">
        <v>30</v>
      </c>
      <c r="EG92" t="s">
        <v>23</v>
      </c>
      <c r="EH92">
        <v>0</v>
      </c>
      <c r="EI92" t="s">
        <v>6</v>
      </c>
      <c r="EJ92">
        <v>1</v>
      </c>
      <c r="EK92">
        <v>58</v>
      </c>
      <c r="EL92" t="s">
        <v>178</v>
      </c>
      <c r="EM92" t="s">
        <v>179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44"/>
        <v>0</v>
      </c>
      <c r="FS92">
        <v>0</v>
      </c>
      <c r="FX92">
        <v>159</v>
      </c>
      <c r="FY92">
        <v>119</v>
      </c>
      <c r="GA92" t="s">
        <v>6</v>
      </c>
      <c r="GD92">
        <v>0</v>
      </c>
      <c r="GF92">
        <v>1786144471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145"/>
        <v>0</v>
      </c>
      <c r="GM92">
        <f t="shared" si="146"/>
        <v>0</v>
      </c>
      <c r="GN92">
        <f t="shared" si="147"/>
        <v>0</v>
      </c>
      <c r="GO92">
        <f t="shared" si="148"/>
        <v>0</v>
      </c>
      <c r="GP92">
        <f t="shared" si="149"/>
        <v>0</v>
      </c>
      <c r="GR92">
        <v>0</v>
      </c>
      <c r="GS92">
        <v>3</v>
      </c>
      <c r="GT92">
        <v>0</v>
      </c>
      <c r="GU92" t="s">
        <v>6</v>
      </c>
      <c r="GV92">
        <f t="shared" si="150"/>
        <v>0</v>
      </c>
      <c r="GW92">
        <v>1</v>
      </c>
      <c r="GX92">
        <f t="shared" si="151"/>
        <v>0</v>
      </c>
      <c r="HA92">
        <v>0</v>
      </c>
      <c r="HB92">
        <v>0</v>
      </c>
      <c r="HC92">
        <f t="shared" si="152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IK92">
        <v>0</v>
      </c>
    </row>
    <row r="93" spans="1:245" x14ac:dyDescent="0.2">
      <c r="A93">
        <v>17</v>
      </c>
      <c r="B93">
        <v>1</v>
      </c>
      <c r="E93" t="s">
        <v>195</v>
      </c>
      <c r="F93" t="s">
        <v>196</v>
      </c>
      <c r="G93" t="s">
        <v>197</v>
      </c>
      <c r="H93" t="s">
        <v>198</v>
      </c>
      <c r="I93">
        <v>8</v>
      </c>
      <c r="J93">
        <v>0</v>
      </c>
      <c r="K93">
        <v>8</v>
      </c>
      <c r="O93">
        <f t="shared" si="113"/>
        <v>33927.07</v>
      </c>
      <c r="P93">
        <f t="shared" si="114"/>
        <v>0</v>
      </c>
      <c r="Q93">
        <f>ROUND((ROUND((AD93*AV93*I93),2)*BB93),2)</f>
        <v>33927.07</v>
      </c>
      <c r="R93">
        <f t="shared" si="116"/>
        <v>8762.41</v>
      </c>
      <c r="S93">
        <f t="shared" si="117"/>
        <v>0</v>
      </c>
      <c r="T93">
        <f t="shared" si="118"/>
        <v>0</v>
      </c>
      <c r="U93">
        <f t="shared" si="119"/>
        <v>0</v>
      </c>
      <c r="V93">
        <f t="shared" si="120"/>
        <v>0</v>
      </c>
      <c r="W93">
        <f t="shared" si="121"/>
        <v>0</v>
      </c>
      <c r="X93">
        <f t="shared" si="122"/>
        <v>0</v>
      </c>
      <c r="Y93">
        <f t="shared" si="123"/>
        <v>0</v>
      </c>
      <c r="AA93">
        <v>101989470</v>
      </c>
      <c r="AB93">
        <f t="shared" si="124"/>
        <v>519.08000000000004</v>
      </c>
      <c r="AC93">
        <f t="shared" si="125"/>
        <v>0</v>
      </c>
      <c r="AD93">
        <f>ROUND((ET93),6)</f>
        <v>519.08000000000004</v>
      </c>
      <c r="AE93">
        <f t="shared" si="127"/>
        <v>42.03</v>
      </c>
      <c r="AF93">
        <f t="shared" si="128"/>
        <v>0</v>
      </c>
      <c r="AG93">
        <f t="shared" si="129"/>
        <v>0</v>
      </c>
      <c r="AH93">
        <f t="shared" si="130"/>
        <v>0</v>
      </c>
      <c r="AI93">
        <f t="shared" si="131"/>
        <v>0</v>
      </c>
      <c r="AJ93">
        <f t="shared" si="132"/>
        <v>0</v>
      </c>
      <c r="AK93">
        <v>519.08000000000004</v>
      </c>
      <c r="AL93">
        <v>0</v>
      </c>
      <c r="AM93">
        <v>519.08000000000004</v>
      </c>
      <c r="AN93">
        <v>42.03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8.17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2</v>
      </c>
      <c r="BI93">
        <v>1</v>
      </c>
      <c r="BJ93" t="s">
        <v>199</v>
      </c>
      <c r="BM93">
        <v>400000</v>
      </c>
      <c r="BN93">
        <v>0</v>
      </c>
      <c r="BO93" t="s">
        <v>196</v>
      </c>
      <c r="BP93">
        <v>1</v>
      </c>
      <c r="BQ93">
        <v>190</v>
      </c>
      <c r="BR93">
        <v>0</v>
      </c>
      <c r="BS93">
        <v>26.06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30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33"/>
        <v>33927.07</v>
      </c>
      <c r="CQ93">
        <f t="shared" si="134"/>
        <v>0</v>
      </c>
      <c r="CR93">
        <f>ROUND((ROUND((AD93*AV93*1),2)*BB93),2)</f>
        <v>4240.88</v>
      </c>
      <c r="CS93">
        <f t="shared" si="136"/>
        <v>1095.3</v>
      </c>
      <c r="CT93">
        <f t="shared" si="137"/>
        <v>0</v>
      </c>
      <c r="CU93">
        <f t="shared" si="138"/>
        <v>0</v>
      </c>
      <c r="CV93">
        <f>AH93</f>
        <v>0</v>
      </c>
      <c r="CW93">
        <f t="shared" si="140"/>
        <v>0</v>
      </c>
      <c r="CX93">
        <f t="shared" si="141"/>
        <v>0</v>
      </c>
      <c r="CY93">
        <f t="shared" si="142"/>
        <v>0</v>
      </c>
      <c r="CZ93">
        <f t="shared" si="143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1011</v>
      </c>
      <c r="DV93" t="s">
        <v>198</v>
      </c>
      <c r="DW93" t="s">
        <v>198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108960795</v>
      </c>
      <c r="EF93">
        <v>190</v>
      </c>
      <c r="EG93" t="s">
        <v>200</v>
      </c>
      <c r="EH93">
        <v>0</v>
      </c>
      <c r="EI93" t="s">
        <v>6</v>
      </c>
      <c r="EJ93">
        <v>1</v>
      </c>
      <c r="EK93">
        <v>400000</v>
      </c>
      <c r="EL93" t="s">
        <v>201</v>
      </c>
      <c r="EM93" t="s">
        <v>202</v>
      </c>
      <c r="EO93" t="s">
        <v>6</v>
      </c>
      <c r="EQ93">
        <v>0</v>
      </c>
      <c r="ER93">
        <v>519.08000000000004</v>
      </c>
      <c r="ES93">
        <v>0</v>
      </c>
      <c r="ET93">
        <v>519.08000000000004</v>
      </c>
      <c r="EU93">
        <v>42.03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44"/>
        <v>0</v>
      </c>
      <c r="FS93">
        <v>0</v>
      </c>
      <c r="FX93">
        <v>0</v>
      </c>
      <c r="FY93">
        <v>0</v>
      </c>
      <c r="GA93" t="s">
        <v>6</v>
      </c>
      <c r="GD93">
        <v>0</v>
      </c>
      <c r="GF93">
        <v>202295973</v>
      </c>
      <c r="GG93">
        <v>2</v>
      </c>
      <c r="GH93">
        <v>1</v>
      </c>
      <c r="GI93">
        <v>2</v>
      </c>
      <c r="GJ93">
        <v>0</v>
      </c>
      <c r="GK93">
        <f>ROUND(R93*(R12)/100,2)</f>
        <v>14019.86</v>
      </c>
      <c r="GL93">
        <f t="shared" si="145"/>
        <v>0</v>
      </c>
      <c r="GM93">
        <f t="shared" si="146"/>
        <v>47946.93</v>
      </c>
      <c r="GN93">
        <f t="shared" si="147"/>
        <v>47946.93</v>
      </c>
      <c r="GO93">
        <f t="shared" si="148"/>
        <v>0</v>
      </c>
      <c r="GP93">
        <f t="shared" si="149"/>
        <v>0</v>
      </c>
      <c r="GR93">
        <v>0</v>
      </c>
      <c r="GS93">
        <v>3</v>
      </c>
      <c r="GT93">
        <v>0</v>
      </c>
      <c r="GU93" t="s">
        <v>6</v>
      </c>
      <c r="GV93">
        <f t="shared" si="150"/>
        <v>0</v>
      </c>
      <c r="GW93">
        <v>1</v>
      </c>
      <c r="GX93">
        <f t="shared" si="151"/>
        <v>0</v>
      </c>
      <c r="HA93">
        <v>0</v>
      </c>
      <c r="HB93">
        <v>0</v>
      </c>
      <c r="HC93">
        <f t="shared" si="152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45" x14ac:dyDescent="0.2">
      <c r="A94">
        <v>17</v>
      </c>
      <c r="B94">
        <v>1</v>
      </c>
      <c r="C94">
        <f>ROW(SmtRes!A68)</f>
        <v>68</v>
      </c>
      <c r="D94">
        <f>ROW(EtalonRes!A68)</f>
        <v>68</v>
      </c>
      <c r="E94" t="s">
        <v>203</v>
      </c>
      <c r="F94" t="s">
        <v>204</v>
      </c>
      <c r="G94" t="s">
        <v>205</v>
      </c>
      <c r="H94" t="s">
        <v>206</v>
      </c>
      <c r="I94">
        <v>2</v>
      </c>
      <c r="J94">
        <v>0</v>
      </c>
      <c r="K94">
        <v>2</v>
      </c>
      <c r="O94">
        <f t="shared" si="113"/>
        <v>3876.15</v>
      </c>
      <c r="P94">
        <f t="shared" si="114"/>
        <v>272.57</v>
      </c>
      <c r="Q94">
        <f t="shared" ref="Q94:Q115" si="153">(ROUND((ROUND(((ET94)*AV94*I94),2)*BB94),2)+ROUND((ROUND(((AE94-(EU94))*AV94*I94),2)*BS94),2))</f>
        <v>0</v>
      </c>
      <c r="R94">
        <f t="shared" si="116"/>
        <v>0</v>
      </c>
      <c r="S94">
        <f t="shared" si="117"/>
        <v>3603.58</v>
      </c>
      <c r="T94">
        <f t="shared" si="118"/>
        <v>0</v>
      </c>
      <c r="U94">
        <f t="shared" si="119"/>
        <v>12.6973</v>
      </c>
      <c r="V94">
        <f t="shared" si="120"/>
        <v>0</v>
      </c>
      <c r="W94">
        <f t="shared" si="121"/>
        <v>0</v>
      </c>
      <c r="X94">
        <f t="shared" si="122"/>
        <v>3387.37</v>
      </c>
      <c r="Y94">
        <f t="shared" si="123"/>
        <v>1477.47</v>
      </c>
      <c r="AA94">
        <v>101989470</v>
      </c>
      <c r="AB94">
        <f t="shared" si="124"/>
        <v>83.85</v>
      </c>
      <c r="AC94">
        <f t="shared" si="125"/>
        <v>19.05</v>
      </c>
      <c r="AD94">
        <f t="shared" ref="AD94:AD115" si="154">ROUND((((ET94)-(EU94))+AE94),6)</f>
        <v>0</v>
      </c>
      <c r="AE94">
        <f t="shared" si="127"/>
        <v>0</v>
      </c>
      <c r="AF94">
        <f t="shared" si="128"/>
        <v>64.8</v>
      </c>
      <c r="AG94">
        <f t="shared" si="129"/>
        <v>0</v>
      </c>
      <c r="AH94">
        <f t="shared" si="130"/>
        <v>5.95</v>
      </c>
      <c r="AI94">
        <f t="shared" si="131"/>
        <v>0</v>
      </c>
      <c r="AJ94">
        <f t="shared" si="132"/>
        <v>0</v>
      </c>
      <c r="AK94">
        <v>83.85</v>
      </c>
      <c r="AL94">
        <v>19.05</v>
      </c>
      <c r="AM94">
        <v>0</v>
      </c>
      <c r="AN94">
        <v>0</v>
      </c>
      <c r="AO94">
        <v>64.8</v>
      </c>
      <c r="AP94">
        <v>0</v>
      </c>
      <c r="AQ94">
        <v>5.95</v>
      </c>
      <c r="AR94">
        <v>0</v>
      </c>
      <c r="AS94">
        <v>0</v>
      </c>
      <c r="AT94">
        <v>94</v>
      </c>
      <c r="AU94">
        <v>41</v>
      </c>
      <c r="AV94">
        <v>1.0669999999999999</v>
      </c>
      <c r="AW94">
        <v>1.0249999999999999</v>
      </c>
      <c r="AZ94">
        <v>1</v>
      </c>
      <c r="BA94">
        <v>26.06</v>
      </c>
      <c r="BB94">
        <v>1</v>
      </c>
      <c r="BC94">
        <v>6.98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1</v>
      </c>
      <c r="BJ94" t="s">
        <v>207</v>
      </c>
      <c r="BM94">
        <v>66</v>
      </c>
      <c r="BN94">
        <v>0</v>
      </c>
      <c r="BO94" t="s">
        <v>204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94</v>
      </c>
      <c r="CA94">
        <v>41</v>
      </c>
      <c r="CB94" t="s">
        <v>6</v>
      </c>
      <c r="CE94">
        <v>30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33"/>
        <v>3876.15</v>
      </c>
      <c r="CQ94">
        <f t="shared" si="134"/>
        <v>136.32</v>
      </c>
      <c r="CR94">
        <f t="shared" ref="CR94:CR115" si="155">(ROUND((ROUND(((ET94)*AV94*1),2)*BB94),2)+ROUND((ROUND(((AE94-(EU94))*AV94*1),2)*BS94),2))</f>
        <v>0</v>
      </c>
      <c r="CS94">
        <f t="shared" si="136"/>
        <v>0</v>
      </c>
      <c r="CT94">
        <f t="shared" si="137"/>
        <v>1801.79</v>
      </c>
      <c r="CU94">
        <f t="shared" si="138"/>
        <v>0</v>
      </c>
      <c r="CV94">
        <f t="shared" ref="CV94:CV115" si="156">(AH94*AV94)</f>
        <v>6.3486500000000001</v>
      </c>
      <c r="CW94">
        <f t="shared" si="140"/>
        <v>0</v>
      </c>
      <c r="CX94">
        <f t="shared" si="141"/>
        <v>0</v>
      </c>
      <c r="CY94">
        <f t="shared" si="142"/>
        <v>3387.3651999999997</v>
      </c>
      <c r="CZ94">
        <f t="shared" si="143"/>
        <v>1477.4677999999999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114</v>
      </c>
      <c r="DO94">
        <v>90</v>
      </c>
      <c r="DP94">
        <v>1.0669999999999999</v>
      </c>
      <c r="DQ94">
        <v>1.0249999999999999</v>
      </c>
      <c r="DU94">
        <v>1013</v>
      </c>
      <c r="DV94" t="s">
        <v>206</v>
      </c>
      <c r="DW94" t="s">
        <v>206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108958672</v>
      </c>
      <c r="EF94">
        <v>30</v>
      </c>
      <c r="EG94" t="s">
        <v>23</v>
      </c>
      <c r="EH94">
        <v>0</v>
      </c>
      <c r="EI94" t="s">
        <v>6</v>
      </c>
      <c r="EJ94">
        <v>1</v>
      </c>
      <c r="EK94">
        <v>66</v>
      </c>
      <c r="EL94" t="s">
        <v>208</v>
      </c>
      <c r="EM94" t="s">
        <v>209</v>
      </c>
      <c r="EO94" t="s">
        <v>6</v>
      </c>
      <c r="EQ94">
        <v>0</v>
      </c>
      <c r="ER94">
        <v>83.85</v>
      </c>
      <c r="ES94">
        <v>19.05</v>
      </c>
      <c r="ET94">
        <v>0</v>
      </c>
      <c r="EU94">
        <v>0</v>
      </c>
      <c r="EV94">
        <v>64.8</v>
      </c>
      <c r="EW94">
        <v>5.95</v>
      </c>
      <c r="EX94">
        <v>0</v>
      </c>
      <c r="EY94">
        <v>0</v>
      </c>
      <c r="FQ94">
        <v>0</v>
      </c>
      <c r="FR94">
        <f t="shared" si="144"/>
        <v>0</v>
      </c>
      <c r="FS94">
        <v>0</v>
      </c>
      <c r="FX94">
        <v>114</v>
      </c>
      <c r="FY94">
        <v>90</v>
      </c>
      <c r="GA94" t="s">
        <v>6</v>
      </c>
      <c r="GD94">
        <v>0</v>
      </c>
      <c r="GF94">
        <v>-628432366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145"/>
        <v>0</v>
      </c>
      <c r="GM94">
        <f t="shared" si="146"/>
        <v>8740.99</v>
      </c>
      <c r="GN94">
        <f t="shared" si="147"/>
        <v>8740.99</v>
      </c>
      <c r="GO94">
        <f t="shared" si="148"/>
        <v>0</v>
      </c>
      <c r="GP94">
        <f t="shared" si="149"/>
        <v>0</v>
      </c>
      <c r="GR94">
        <v>0</v>
      </c>
      <c r="GS94">
        <v>3</v>
      </c>
      <c r="GT94">
        <v>0</v>
      </c>
      <c r="GU94" t="s">
        <v>6</v>
      </c>
      <c r="GV94">
        <f t="shared" si="150"/>
        <v>0</v>
      </c>
      <c r="GW94">
        <v>1</v>
      </c>
      <c r="GX94">
        <f t="shared" si="151"/>
        <v>0</v>
      </c>
      <c r="HA94">
        <v>0</v>
      </c>
      <c r="HB94">
        <v>0</v>
      </c>
      <c r="HC94">
        <f t="shared" si="152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IK94">
        <v>0</v>
      </c>
    </row>
    <row r="95" spans="1:245" x14ac:dyDescent="0.2">
      <c r="A95">
        <v>18</v>
      </c>
      <c r="B95">
        <v>1</v>
      </c>
      <c r="C95">
        <v>66</v>
      </c>
      <c r="E95" t="s">
        <v>210</v>
      </c>
      <c r="F95" t="s">
        <v>211</v>
      </c>
      <c r="G95" t="s">
        <v>212</v>
      </c>
      <c r="H95" t="s">
        <v>213</v>
      </c>
      <c r="I95">
        <f>I94*J95</f>
        <v>0.8</v>
      </c>
      <c r="J95">
        <v>0.4</v>
      </c>
      <c r="K95">
        <v>0.4</v>
      </c>
      <c r="O95">
        <f t="shared" si="113"/>
        <v>15523.39</v>
      </c>
      <c r="P95">
        <f t="shared" si="114"/>
        <v>15523.39</v>
      </c>
      <c r="Q95">
        <f t="shared" si="153"/>
        <v>0</v>
      </c>
      <c r="R95">
        <f t="shared" si="116"/>
        <v>0</v>
      </c>
      <c r="S95">
        <f t="shared" si="117"/>
        <v>0</v>
      </c>
      <c r="T95">
        <f t="shared" si="118"/>
        <v>0</v>
      </c>
      <c r="U95">
        <f t="shared" si="119"/>
        <v>0</v>
      </c>
      <c r="V95">
        <f t="shared" si="120"/>
        <v>0</v>
      </c>
      <c r="W95">
        <f t="shared" si="121"/>
        <v>0</v>
      </c>
      <c r="X95">
        <f t="shared" si="122"/>
        <v>0</v>
      </c>
      <c r="Y95">
        <f t="shared" si="123"/>
        <v>0</v>
      </c>
      <c r="AA95">
        <v>101989470</v>
      </c>
      <c r="AB95">
        <f t="shared" si="124"/>
        <v>1067.1400000000001</v>
      </c>
      <c r="AC95">
        <f t="shared" si="125"/>
        <v>1067.1400000000001</v>
      </c>
      <c r="AD95">
        <f t="shared" si="154"/>
        <v>0</v>
      </c>
      <c r="AE95">
        <f t="shared" si="127"/>
        <v>0</v>
      </c>
      <c r="AF95">
        <f t="shared" si="128"/>
        <v>0</v>
      </c>
      <c r="AG95">
        <f t="shared" si="129"/>
        <v>0</v>
      </c>
      <c r="AH95">
        <f t="shared" si="130"/>
        <v>0</v>
      </c>
      <c r="AI95">
        <f t="shared" si="131"/>
        <v>0</v>
      </c>
      <c r="AJ95">
        <f t="shared" si="132"/>
        <v>0</v>
      </c>
      <c r="AK95">
        <v>1067.1400000000001</v>
      </c>
      <c r="AL95">
        <v>1067.1400000000001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1.0249999999999999</v>
      </c>
      <c r="AZ95">
        <v>1</v>
      </c>
      <c r="BA95">
        <v>1</v>
      </c>
      <c r="BB95">
        <v>1</v>
      </c>
      <c r="BC95">
        <v>17.739999999999998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214</v>
      </c>
      <c r="BM95">
        <v>66</v>
      </c>
      <c r="BN95">
        <v>0</v>
      </c>
      <c r="BO95" t="s">
        <v>211</v>
      </c>
      <c r="BP95">
        <v>1</v>
      </c>
      <c r="BQ95">
        <v>30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30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33"/>
        <v>15523.39</v>
      </c>
      <c r="CQ95">
        <f t="shared" si="134"/>
        <v>19404.37</v>
      </c>
      <c r="CR95">
        <f t="shared" si="155"/>
        <v>0</v>
      </c>
      <c r="CS95">
        <f t="shared" si="136"/>
        <v>0</v>
      </c>
      <c r="CT95">
        <f t="shared" si="137"/>
        <v>0</v>
      </c>
      <c r="CU95">
        <f t="shared" si="138"/>
        <v>0</v>
      </c>
      <c r="CV95">
        <f t="shared" si="156"/>
        <v>0</v>
      </c>
      <c r="CW95">
        <f t="shared" si="140"/>
        <v>0</v>
      </c>
      <c r="CX95">
        <f t="shared" si="141"/>
        <v>0</v>
      </c>
      <c r="CY95">
        <f t="shared" si="142"/>
        <v>0</v>
      </c>
      <c r="CZ95">
        <f t="shared" si="143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114</v>
      </c>
      <c r="DO95">
        <v>90</v>
      </c>
      <c r="DP95">
        <v>1.0669999999999999</v>
      </c>
      <c r="DQ95">
        <v>1.0249999999999999</v>
      </c>
      <c r="DU95">
        <v>1010</v>
      </c>
      <c r="DV95" t="s">
        <v>213</v>
      </c>
      <c r="DW95" t="s">
        <v>213</v>
      </c>
      <c r="DX95">
        <v>1000</v>
      </c>
      <c r="DZ95" t="s">
        <v>6</v>
      </c>
      <c r="EA95" t="s">
        <v>6</v>
      </c>
      <c r="EB95" t="s">
        <v>6</v>
      </c>
      <c r="EC95" t="s">
        <v>6</v>
      </c>
      <c r="EE95">
        <v>108958672</v>
      </c>
      <c r="EF95">
        <v>30</v>
      </c>
      <c r="EG95" t="s">
        <v>23</v>
      </c>
      <c r="EH95">
        <v>0</v>
      </c>
      <c r="EI95" t="s">
        <v>6</v>
      </c>
      <c r="EJ95">
        <v>1</v>
      </c>
      <c r="EK95">
        <v>66</v>
      </c>
      <c r="EL95" t="s">
        <v>208</v>
      </c>
      <c r="EM95" t="s">
        <v>209</v>
      </c>
      <c r="EO95" t="s">
        <v>6</v>
      </c>
      <c r="EQ95">
        <v>0</v>
      </c>
      <c r="ER95">
        <v>1067.1400000000001</v>
      </c>
      <c r="ES95">
        <v>1067.1400000000001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44"/>
        <v>0</v>
      </c>
      <c r="FS95">
        <v>0</v>
      </c>
      <c r="FX95">
        <v>114</v>
      </c>
      <c r="FY95">
        <v>90</v>
      </c>
      <c r="GA95" t="s">
        <v>6</v>
      </c>
      <c r="GD95">
        <v>0</v>
      </c>
      <c r="GF95">
        <v>2054989183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 t="shared" si="145"/>
        <v>0</v>
      </c>
      <c r="GM95">
        <f t="shared" si="146"/>
        <v>15523.39</v>
      </c>
      <c r="GN95">
        <f t="shared" si="147"/>
        <v>15523.39</v>
      </c>
      <c r="GO95">
        <f t="shared" si="148"/>
        <v>0</v>
      </c>
      <c r="GP95">
        <f t="shared" si="149"/>
        <v>0</v>
      </c>
      <c r="GR95">
        <v>0</v>
      </c>
      <c r="GS95">
        <v>3</v>
      </c>
      <c r="GT95">
        <v>0</v>
      </c>
      <c r="GU95" t="s">
        <v>6</v>
      </c>
      <c r="GV95">
        <f t="shared" si="150"/>
        <v>0</v>
      </c>
      <c r="GW95">
        <v>1</v>
      </c>
      <c r="GX95">
        <f t="shared" si="151"/>
        <v>0</v>
      </c>
      <c r="HA95">
        <v>0</v>
      </c>
      <c r="HB95">
        <v>0</v>
      </c>
      <c r="HC95">
        <f t="shared" si="152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45" x14ac:dyDescent="0.2">
      <c r="A96">
        <v>18</v>
      </c>
      <c r="B96">
        <v>1</v>
      </c>
      <c r="C96">
        <v>68</v>
      </c>
      <c r="E96" t="s">
        <v>215</v>
      </c>
      <c r="F96" t="s">
        <v>107</v>
      </c>
      <c r="G96" t="s">
        <v>108</v>
      </c>
      <c r="H96" t="s">
        <v>66</v>
      </c>
      <c r="I96">
        <f>I94*J96</f>
        <v>0.48</v>
      </c>
      <c r="J96">
        <v>0.24</v>
      </c>
      <c r="K96">
        <v>0.24</v>
      </c>
      <c r="O96">
        <f t="shared" si="113"/>
        <v>1713.53</v>
      </c>
      <c r="P96">
        <f t="shared" si="114"/>
        <v>1713.53</v>
      </c>
      <c r="Q96">
        <f t="shared" si="153"/>
        <v>0</v>
      </c>
      <c r="R96">
        <f t="shared" si="116"/>
        <v>0</v>
      </c>
      <c r="S96">
        <f t="shared" si="117"/>
        <v>0</v>
      </c>
      <c r="T96">
        <f t="shared" si="118"/>
        <v>0</v>
      </c>
      <c r="U96">
        <f t="shared" si="119"/>
        <v>0</v>
      </c>
      <c r="V96">
        <f t="shared" si="120"/>
        <v>0</v>
      </c>
      <c r="W96">
        <f t="shared" si="121"/>
        <v>0</v>
      </c>
      <c r="X96">
        <f t="shared" si="122"/>
        <v>0</v>
      </c>
      <c r="Y96">
        <f t="shared" si="123"/>
        <v>0</v>
      </c>
      <c r="AA96">
        <v>101989470</v>
      </c>
      <c r="AB96">
        <f t="shared" si="124"/>
        <v>451.14</v>
      </c>
      <c r="AC96">
        <f t="shared" si="125"/>
        <v>451.14</v>
      </c>
      <c r="AD96">
        <f t="shared" si="154"/>
        <v>0</v>
      </c>
      <c r="AE96">
        <f t="shared" si="127"/>
        <v>0</v>
      </c>
      <c r="AF96">
        <f t="shared" si="128"/>
        <v>0</v>
      </c>
      <c r="AG96">
        <f t="shared" si="129"/>
        <v>0</v>
      </c>
      <c r="AH96">
        <f t="shared" si="130"/>
        <v>0</v>
      </c>
      <c r="AI96">
        <f t="shared" si="131"/>
        <v>0</v>
      </c>
      <c r="AJ96">
        <f t="shared" si="132"/>
        <v>0</v>
      </c>
      <c r="AK96">
        <v>451.14</v>
      </c>
      <c r="AL96">
        <v>451.14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1.0249999999999999</v>
      </c>
      <c r="AZ96">
        <v>1</v>
      </c>
      <c r="BA96">
        <v>1</v>
      </c>
      <c r="BB96">
        <v>1</v>
      </c>
      <c r="BC96">
        <v>7.72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109</v>
      </c>
      <c r="BM96">
        <v>66</v>
      </c>
      <c r="BN96">
        <v>0</v>
      </c>
      <c r="BO96" t="s">
        <v>107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30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33"/>
        <v>1713.53</v>
      </c>
      <c r="CQ96">
        <f t="shared" si="134"/>
        <v>3569.88</v>
      </c>
      <c r="CR96">
        <f t="shared" si="155"/>
        <v>0</v>
      </c>
      <c r="CS96">
        <f t="shared" si="136"/>
        <v>0</v>
      </c>
      <c r="CT96">
        <f t="shared" si="137"/>
        <v>0</v>
      </c>
      <c r="CU96">
        <f t="shared" si="138"/>
        <v>0</v>
      </c>
      <c r="CV96">
        <f t="shared" si="156"/>
        <v>0</v>
      </c>
      <c r="CW96">
        <f t="shared" si="140"/>
        <v>0</v>
      </c>
      <c r="CX96">
        <f t="shared" si="141"/>
        <v>0</v>
      </c>
      <c r="CY96">
        <f t="shared" si="142"/>
        <v>0</v>
      </c>
      <c r="CZ96">
        <f t="shared" si="143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114</v>
      </c>
      <c r="DO96">
        <v>90</v>
      </c>
      <c r="DP96">
        <v>1.0669999999999999</v>
      </c>
      <c r="DQ96">
        <v>1.0249999999999999</v>
      </c>
      <c r="DU96">
        <v>1007</v>
      </c>
      <c r="DV96" t="s">
        <v>66</v>
      </c>
      <c r="DW96" t="s">
        <v>66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108958672</v>
      </c>
      <c r="EF96">
        <v>30</v>
      </c>
      <c r="EG96" t="s">
        <v>23</v>
      </c>
      <c r="EH96">
        <v>0</v>
      </c>
      <c r="EI96" t="s">
        <v>6</v>
      </c>
      <c r="EJ96">
        <v>1</v>
      </c>
      <c r="EK96">
        <v>66</v>
      </c>
      <c r="EL96" t="s">
        <v>208</v>
      </c>
      <c r="EM96" t="s">
        <v>209</v>
      </c>
      <c r="EO96" t="s">
        <v>6</v>
      </c>
      <c r="EQ96">
        <v>0</v>
      </c>
      <c r="ER96">
        <v>451.14</v>
      </c>
      <c r="ES96">
        <v>451.14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44"/>
        <v>0</v>
      </c>
      <c r="FS96">
        <v>0</v>
      </c>
      <c r="FX96">
        <v>114</v>
      </c>
      <c r="FY96">
        <v>90</v>
      </c>
      <c r="GA96" t="s">
        <v>6</v>
      </c>
      <c r="GD96">
        <v>0</v>
      </c>
      <c r="GF96">
        <v>-718781615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45"/>
        <v>0</v>
      </c>
      <c r="GM96">
        <f t="shared" si="146"/>
        <v>1713.53</v>
      </c>
      <c r="GN96">
        <f t="shared" si="147"/>
        <v>1713.53</v>
      </c>
      <c r="GO96">
        <f t="shared" si="148"/>
        <v>0</v>
      </c>
      <c r="GP96">
        <f t="shared" si="149"/>
        <v>0</v>
      </c>
      <c r="GR96">
        <v>0</v>
      </c>
      <c r="GS96">
        <v>3</v>
      </c>
      <c r="GT96">
        <v>0</v>
      </c>
      <c r="GU96" t="s">
        <v>6</v>
      </c>
      <c r="GV96">
        <f t="shared" si="150"/>
        <v>0</v>
      </c>
      <c r="GW96">
        <v>1</v>
      </c>
      <c r="GX96">
        <f t="shared" si="151"/>
        <v>0</v>
      </c>
      <c r="HA96">
        <v>0</v>
      </c>
      <c r="HB96">
        <v>0</v>
      </c>
      <c r="HC96">
        <f t="shared" si="152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IK96">
        <v>0</v>
      </c>
    </row>
    <row r="97" spans="1:245" x14ac:dyDescent="0.2">
      <c r="A97">
        <v>17</v>
      </c>
      <c r="B97">
        <v>1</v>
      </c>
      <c r="C97">
        <f>ROW(SmtRes!A77)</f>
        <v>77</v>
      </c>
      <c r="D97">
        <f>ROW(EtalonRes!A77)</f>
        <v>77</v>
      </c>
      <c r="E97" t="s">
        <v>216</v>
      </c>
      <c r="F97" t="s">
        <v>217</v>
      </c>
      <c r="G97" t="s">
        <v>218</v>
      </c>
      <c r="H97" t="s">
        <v>219</v>
      </c>
      <c r="I97">
        <v>1.83E-2</v>
      </c>
      <c r="J97">
        <v>0</v>
      </c>
      <c r="K97">
        <v>1.83E-2</v>
      </c>
      <c r="O97">
        <f t="shared" si="113"/>
        <v>380.81</v>
      </c>
      <c r="P97">
        <f t="shared" si="114"/>
        <v>34.46</v>
      </c>
      <c r="Q97">
        <f t="shared" si="153"/>
        <v>30.76</v>
      </c>
      <c r="R97">
        <f t="shared" si="116"/>
        <v>23.45</v>
      </c>
      <c r="S97">
        <f t="shared" si="117"/>
        <v>315.58999999999997</v>
      </c>
      <c r="T97">
        <f t="shared" si="118"/>
        <v>0</v>
      </c>
      <c r="U97">
        <f t="shared" si="119"/>
        <v>1.0429169999999999</v>
      </c>
      <c r="V97">
        <f t="shared" si="120"/>
        <v>0</v>
      </c>
      <c r="W97">
        <f t="shared" si="121"/>
        <v>0</v>
      </c>
      <c r="X97">
        <f t="shared" si="122"/>
        <v>284.02999999999997</v>
      </c>
      <c r="Y97">
        <f t="shared" si="123"/>
        <v>132.55000000000001</v>
      </c>
      <c r="AA97">
        <v>101989470</v>
      </c>
      <c r="AB97">
        <f t="shared" si="124"/>
        <v>825.01</v>
      </c>
      <c r="AC97">
        <f t="shared" si="125"/>
        <v>90.85</v>
      </c>
      <c r="AD97">
        <f t="shared" si="154"/>
        <v>88.64</v>
      </c>
      <c r="AE97">
        <f t="shared" si="127"/>
        <v>48.21</v>
      </c>
      <c r="AF97">
        <f t="shared" si="128"/>
        <v>645.52</v>
      </c>
      <c r="AG97">
        <f t="shared" si="129"/>
        <v>0</v>
      </c>
      <c r="AH97">
        <f t="shared" si="130"/>
        <v>55.6</v>
      </c>
      <c r="AI97">
        <f t="shared" si="131"/>
        <v>0</v>
      </c>
      <c r="AJ97">
        <f t="shared" si="132"/>
        <v>0</v>
      </c>
      <c r="AK97">
        <v>825.01</v>
      </c>
      <c r="AL97">
        <v>90.85</v>
      </c>
      <c r="AM97">
        <v>88.64</v>
      </c>
      <c r="AN97">
        <v>48.21</v>
      </c>
      <c r="AO97">
        <v>645.52</v>
      </c>
      <c r="AP97">
        <v>0</v>
      </c>
      <c r="AQ97">
        <v>55.6</v>
      </c>
      <c r="AR97">
        <v>0</v>
      </c>
      <c r="AS97">
        <v>0</v>
      </c>
      <c r="AT97">
        <v>90</v>
      </c>
      <c r="AU97">
        <v>42</v>
      </c>
      <c r="AV97">
        <v>1.0249999999999999</v>
      </c>
      <c r="AW97">
        <v>1</v>
      </c>
      <c r="AZ97">
        <v>1</v>
      </c>
      <c r="BA97">
        <v>26.06</v>
      </c>
      <c r="BB97">
        <v>18.53</v>
      </c>
      <c r="BC97">
        <v>20.76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1</v>
      </c>
      <c r="BJ97" t="s">
        <v>220</v>
      </c>
      <c r="BM97">
        <v>115</v>
      </c>
      <c r="BN97">
        <v>0</v>
      </c>
      <c r="BO97" t="s">
        <v>217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90</v>
      </c>
      <c r="CA97">
        <v>42</v>
      </c>
      <c r="CB97" t="s">
        <v>6</v>
      </c>
      <c r="CE97">
        <v>30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33"/>
        <v>380.80999999999995</v>
      </c>
      <c r="CQ97">
        <f t="shared" si="134"/>
        <v>1886.05</v>
      </c>
      <c r="CR97">
        <f t="shared" si="155"/>
        <v>1683.64</v>
      </c>
      <c r="CS97">
        <f t="shared" si="136"/>
        <v>1287.8900000000001</v>
      </c>
      <c r="CT97">
        <f t="shared" si="137"/>
        <v>17242.86</v>
      </c>
      <c r="CU97">
        <f t="shared" si="138"/>
        <v>0</v>
      </c>
      <c r="CV97">
        <f t="shared" si="156"/>
        <v>56.989999999999995</v>
      </c>
      <c r="CW97">
        <f t="shared" si="140"/>
        <v>0</v>
      </c>
      <c r="CX97">
        <f t="shared" si="141"/>
        <v>0</v>
      </c>
      <c r="CY97">
        <f t="shared" si="142"/>
        <v>284.03100000000001</v>
      </c>
      <c r="CZ97">
        <f t="shared" si="143"/>
        <v>132.5478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120</v>
      </c>
      <c r="DO97">
        <v>84</v>
      </c>
      <c r="DP97">
        <v>1.0249999999999999</v>
      </c>
      <c r="DQ97">
        <v>1</v>
      </c>
      <c r="DU97">
        <v>1013</v>
      </c>
      <c r="DV97" t="s">
        <v>219</v>
      </c>
      <c r="DW97" t="s">
        <v>219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108958775</v>
      </c>
      <c r="EF97">
        <v>30</v>
      </c>
      <c r="EG97" t="s">
        <v>23</v>
      </c>
      <c r="EH97">
        <v>0</v>
      </c>
      <c r="EI97" t="s">
        <v>6</v>
      </c>
      <c r="EJ97">
        <v>1</v>
      </c>
      <c r="EK97">
        <v>115</v>
      </c>
      <c r="EL97" t="s">
        <v>221</v>
      </c>
      <c r="EM97" t="s">
        <v>222</v>
      </c>
      <c r="EO97" t="s">
        <v>6</v>
      </c>
      <c r="EQ97">
        <v>0</v>
      </c>
      <c r="ER97">
        <v>825.01</v>
      </c>
      <c r="ES97">
        <v>90.85</v>
      </c>
      <c r="ET97">
        <v>88.64</v>
      </c>
      <c r="EU97">
        <v>48.21</v>
      </c>
      <c r="EV97">
        <v>645.52</v>
      </c>
      <c r="EW97">
        <v>55.6</v>
      </c>
      <c r="EX97">
        <v>0</v>
      </c>
      <c r="EY97">
        <v>0</v>
      </c>
      <c r="FQ97">
        <v>0</v>
      </c>
      <c r="FR97">
        <f t="shared" si="144"/>
        <v>0</v>
      </c>
      <c r="FS97">
        <v>0</v>
      </c>
      <c r="FX97">
        <v>120</v>
      </c>
      <c r="FY97">
        <v>84</v>
      </c>
      <c r="GA97" t="s">
        <v>6</v>
      </c>
      <c r="GD97">
        <v>0</v>
      </c>
      <c r="GF97">
        <v>-621128333</v>
      </c>
      <c r="GG97">
        <v>2</v>
      </c>
      <c r="GH97">
        <v>1</v>
      </c>
      <c r="GI97">
        <v>2</v>
      </c>
      <c r="GJ97">
        <v>0</v>
      </c>
      <c r="GK97">
        <f>ROUND(R97*(R12)/100,2)</f>
        <v>37.520000000000003</v>
      </c>
      <c r="GL97">
        <f t="shared" si="145"/>
        <v>0</v>
      </c>
      <c r="GM97">
        <f t="shared" si="146"/>
        <v>834.91</v>
      </c>
      <c r="GN97">
        <f t="shared" si="147"/>
        <v>834.91</v>
      </c>
      <c r="GO97">
        <f t="shared" si="148"/>
        <v>0</v>
      </c>
      <c r="GP97">
        <f t="shared" si="149"/>
        <v>0</v>
      </c>
      <c r="GR97">
        <v>0</v>
      </c>
      <c r="GS97">
        <v>3</v>
      </c>
      <c r="GT97">
        <v>0</v>
      </c>
      <c r="GU97" t="s">
        <v>6</v>
      </c>
      <c r="GV97">
        <f t="shared" si="150"/>
        <v>0</v>
      </c>
      <c r="GW97">
        <v>1</v>
      </c>
      <c r="GX97">
        <f t="shared" si="151"/>
        <v>0</v>
      </c>
      <c r="HA97">
        <v>0</v>
      </c>
      <c r="HB97">
        <v>0</v>
      </c>
      <c r="HC97">
        <f t="shared" si="152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45" x14ac:dyDescent="0.2">
      <c r="A98">
        <v>18</v>
      </c>
      <c r="B98">
        <v>1</v>
      </c>
      <c r="C98">
        <v>73</v>
      </c>
      <c r="E98" t="s">
        <v>223</v>
      </c>
      <c r="F98" t="s">
        <v>224</v>
      </c>
      <c r="G98" t="s">
        <v>225</v>
      </c>
      <c r="H98" t="s">
        <v>66</v>
      </c>
      <c r="I98">
        <f>I97*J98</f>
        <v>1.722E-3</v>
      </c>
      <c r="J98">
        <v>9.4098360655737706E-2</v>
      </c>
      <c r="K98">
        <v>9.4079999999999997E-2</v>
      </c>
      <c r="O98">
        <f t="shared" si="113"/>
        <v>0.05</v>
      </c>
      <c r="P98">
        <f t="shared" si="114"/>
        <v>0.05</v>
      </c>
      <c r="Q98">
        <f t="shared" si="153"/>
        <v>0</v>
      </c>
      <c r="R98">
        <f t="shared" si="116"/>
        <v>0</v>
      </c>
      <c r="S98">
        <f t="shared" si="117"/>
        <v>0</v>
      </c>
      <c r="T98">
        <f t="shared" si="118"/>
        <v>0</v>
      </c>
      <c r="U98">
        <f t="shared" si="119"/>
        <v>0</v>
      </c>
      <c r="V98">
        <f t="shared" si="120"/>
        <v>0</v>
      </c>
      <c r="W98">
        <f t="shared" si="121"/>
        <v>0</v>
      </c>
      <c r="X98">
        <f t="shared" si="122"/>
        <v>0</v>
      </c>
      <c r="Y98">
        <f t="shared" si="123"/>
        <v>0</v>
      </c>
      <c r="AA98">
        <v>101989470</v>
      </c>
      <c r="AB98">
        <f t="shared" si="124"/>
        <v>7.07</v>
      </c>
      <c r="AC98">
        <f t="shared" si="125"/>
        <v>7.07</v>
      </c>
      <c r="AD98">
        <f t="shared" si="154"/>
        <v>0</v>
      </c>
      <c r="AE98">
        <f t="shared" si="127"/>
        <v>0</v>
      </c>
      <c r="AF98">
        <f t="shared" si="128"/>
        <v>0</v>
      </c>
      <c r="AG98">
        <f t="shared" si="129"/>
        <v>0</v>
      </c>
      <c r="AH98">
        <f t="shared" si="130"/>
        <v>0</v>
      </c>
      <c r="AI98">
        <f t="shared" si="131"/>
        <v>0</v>
      </c>
      <c r="AJ98">
        <f t="shared" si="132"/>
        <v>0</v>
      </c>
      <c r="AK98">
        <v>7.07</v>
      </c>
      <c r="AL98">
        <v>7.07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5.14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226</v>
      </c>
      <c r="BM98">
        <v>115</v>
      </c>
      <c r="BN98">
        <v>0</v>
      </c>
      <c r="BO98" t="s">
        <v>224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30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33"/>
        <v>0.05</v>
      </c>
      <c r="CQ98">
        <f t="shared" si="134"/>
        <v>36.340000000000003</v>
      </c>
      <c r="CR98">
        <f t="shared" si="155"/>
        <v>0</v>
      </c>
      <c r="CS98">
        <f t="shared" si="136"/>
        <v>0</v>
      </c>
      <c r="CT98">
        <f t="shared" si="137"/>
        <v>0</v>
      </c>
      <c r="CU98">
        <f t="shared" si="138"/>
        <v>0</v>
      </c>
      <c r="CV98">
        <f t="shared" si="156"/>
        <v>0</v>
      </c>
      <c r="CW98">
        <f t="shared" si="140"/>
        <v>0</v>
      </c>
      <c r="CX98">
        <f t="shared" si="141"/>
        <v>0</v>
      </c>
      <c r="CY98">
        <f t="shared" si="142"/>
        <v>0</v>
      </c>
      <c r="CZ98">
        <f t="shared" si="143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120</v>
      </c>
      <c r="DO98">
        <v>84</v>
      </c>
      <c r="DP98">
        <v>1.0249999999999999</v>
      </c>
      <c r="DQ98">
        <v>1</v>
      </c>
      <c r="DU98">
        <v>1007</v>
      </c>
      <c r="DV98" t="s">
        <v>66</v>
      </c>
      <c r="DW98" t="s">
        <v>66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108958775</v>
      </c>
      <c r="EF98">
        <v>30</v>
      </c>
      <c r="EG98" t="s">
        <v>23</v>
      </c>
      <c r="EH98">
        <v>0</v>
      </c>
      <c r="EI98" t="s">
        <v>6</v>
      </c>
      <c r="EJ98">
        <v>1</v>
      </c>
      <c r="EK98">
        <v>115</v>
      </c>
      <c r="EL98" t="s">
        <v>221</v>
      </c>
      <c r="EM98" t="s">
        <v>222</v>
      </c>
      <c r="EO98" t="s">
        <v>6</v>
      </c>
      <c r="EQ98">
        <v>0</v>
      </c>
      <c r="ER98">
        <v>7.07</v>
      </c>
      <c r="ES98">
        <v>7.07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44"/>
        <v>0</v>
      </c>
      <c r="FS98">
        <v>0</v>
      </c>
      <c r="FX98">
        <v>120</v>
      </c>
      <c r="FY98">
        <v>84</v>
      </c>
      <c r="GA98" t="s">
        <v>6</v>
      </c>
      <c r="GD98">
        <v>0</v>
      </c>
      <c r="GF98">
        <v>-862991314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45"/>
        <v>0</v>
      </c>
      <c r="GM98">
        <f t="shared" si="146"/>
        <v>0.05</v>
      </c>
      <c r="GN98">
        <f t="shared" si="147"/>
        <v>0.05</v>
      </c>
      <c r="GO98">
        <f t="shared" si="148"/>
        <v>0</v>
      </c>
      <c r="GP98">
        <f t="shared" si="149"/>
        <v>0</v>
      </c>
      <c r="GR98">
        <v>0</v>
      </c>
      <c r="GS98">
        <v>3</v>
      </c>
      <c r="GT98">
        <v>0</v>
      </c>
      <c r="GU98" t="s">
        <v>6</v>
      </c>
      <c r="GV98">
        <f t="shared" si="150"/>
        <v>0</v>
      </c>
      <c r="GW98">
        <v>1</v>
      </c>
      <c r="GX98">
        <f t="shared" si="151"/>
        <v>0</v>
      </c>
      <c r="HA98">
        <v>0</v>
      </c>
      <c r="HB98">
        <v>0</v>
      </c>
      <c r="HC98">
        <f t="shared" si="152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IK98">
        <v>0</v>
      </c>
    </row>
    <row r="99" spans="1:245" x14ac:dyDescent="0.2">
      <c r="A99">
        <v>18</v>
      </c>
      <c r="B99">
        <v>1</v>
      </c>
      <c r="C99">
        <v>74</v>
      </c>
      <c r="E99" t="s">
        <v>227</v>
      </c>
      <c r="F99" t="s">
        <v>228</v>
      </c>
      <c r="G99" t="s">
        <v>229</v>
      </c>
      <c r="H99" t="s">
        <v>86</v>
      </c>
      <c r="I99">
        <f>I97*J99</f>
        <v>9.8379999999999995E-3</v>
      </c>
      <c r="J99">
        <v>0.53759562841530051</v>
      </c>
      <c r="K99">
        <v>0.53759999999999997</v>
      </c>
      <c r="O99">
        <f t="shared" si="113"/>
        <v>58.17</v>
      </c>
      <c r="P99">
        <f t="shared" si="114"/>
        <v>58.17</v>
      </c>
      <c r="Q99">
        <f t="shared" si="153"/>
        <v>0</v>
      </c>
      <c r="R99">
        <f t="shared" si="116"/>
        <v>0</v>
      </c>
      <c r="S99">
        <f t="shared" si="117"/>
        <v>0</v>
      </c>
      <c r="T99">
        <f t="shared" si="118"/>
        <v>0</v>
      </c>
      <c r="U99">
        <f t="shared" si="119"/>
        <v>0</v>
      </c>
      <c r="V99">
        <f t="shared" si="120"/>
        <v>0</v>
      </c>
      <c r="W99">
        <f t="shared" si="121"/>
        <v>0</v>
      </c>
      <c r="X99">
        <f t="shared" si="122"/>
        <v>0</v>
      </c>
      <c r="Y99">
        <f t="shared" si="123"/>
        <v>0</v>
      </c>
      <c r="AA99">
        <v>101989470</v>
      </c>
      <c r="AB99">
        <f t="shared" si="124"/>
        <v>796.76</v>
      </c>
      <c r="AC99">
        <f t="shared" si="125"/>
        <v>796.76</v>
      </c>
      <c r="AD99">
        <f t="shared" si="154"/>
        <v>0</v>
      </c>
      <c r="AE99">
        <f t="shared" si="127"/>
        <v>0</v>
      </c>
      <c r="AF99">
        <f t="shared" si="128"/>
        <v>0</v>
      </c>
      <c r="AG99">
        <f t="shared" si="129"/>
        <v>0</v>
      </c>
      <c r="AH99">
        <f t="shared" si="130"/>
        <v>0</v>
      </c>
      <c r="AI99">
        <f t="shared" si="131"/>
        <v>0</v>
      </c>
      <c r="AJ99">
        <f t="shared" si="132"/>
        <v>0</v>
      </c>
      <c r="AK99">
        <v>796.76</v>
      </c>
      <c r="AL99">
        <v>796.76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230</v>
      </c>
      <c r="BM99">
        <v>115</v>
      </c>
      <c r="BN99">
        <v>0</v>
      </c>
      <c r="BO99" t="s">
        <v>228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30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33"/>
        <v>58.17</v>
      </c>
      <c r="CQ99">
        <f t="shared" si="134"/>
        <v>5911.96</v>
      </c>
      <c r="CR99">
        <f t="shared" si="155"/>
        <v>0</v>
      </c>
      <c r="CS99">
        <f t="shared" si="136"/>
        <v>0</v>
      </c>
      <c r="CT99">
        <f t="shared" si="137"/>
        <v>0</v>
      </c>
      <c r="CU99">
        <f t="shared" si="138"/>
        <v>0</v>
      </c>
      <c r="CV99">
        <f t="shared" si="156"/>
        <v>0</v>
      </c>
      <c r="CW99">
        <f t="shared" si="140"/>
        <v>0</v>
      </c>
      <c r="CX99">
        <f t="shared" si="141"/>
        <v>0</v>
      </c>
      <c r="CY99">
        <f t="shared" si="142"/>
        <v>0</v>
      </c>
      <c r="CZ99">
        <f t="shared" si="143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120</v>
      </c>
      <c r="DO99">
        <v>84</v>
      </c>
      <c r="DP99">
        <v>1.0249999999999999</v>
      </c>
      <c r="DQ99">
        <v>1</v>
      </c>
      <c r="DU99">
        <v>1009</v>
      </c>
      <c r="DV99" t="s">
        <v>86</v>
      </c>
      <c r="DW99" t="s">
        <v>86</v>
      </c>
      <c r="DX99">
        <v>1000</v>
      </c>
      <c r="DZ99" t="s">
        <v>6</v>
      </c>
      <c r="EA99" t="s">
        <v>6</v>
      </c>
      <c r="EB99" t="s">
        <v>6</v>
      </c>
      <c r="EC99" t="s">
        <v>6</v>
      </c>
      <c r="EE99">
        <v>108958775</v>
      </c>
      <c r="EF99">
        <v>30</v>
      </c>
      <c r="EG99" t="s">
        <v>23</v>
      </c>
      <c r="EH99">
        <v>0</v>
      </c>
      <c r="EI99" t="s">
        <v>6</v>
      </c>
      <c r="EJ99">
        <v>1</v>
      </c>
      <c r="EK99">
        <v>115</v>
      </c>
      <c r="EL99" t="s">
        <v>221</v>
      </c>
      <c r="EM99" t="s">
        <v>222</v>
      </c>
      <c r="EO99" t="s">
        <v>6</v>
      </c>
      <c r="EQ99">
        <v>0</v>
      </c>
      <c r="ER99">
        <v>796.76</v>
      </c>
      <c r="ES99">
        <v>796.76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44"/>
        <v>0</v>
      </c>
      <c r="FS99">
        <v>0</v>
      </c>
      <c r="FX99">
        <v>120</v>
      </c>
      <c r="FY99">
        <v>84</v>
      </c>
      <c r="GA99" t="s">
        <v>6</v>
      </c>
      <c r="GD99">
        <v>0</v>
      </c>
      <c r="GF99">
        <v>-224782797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45"/>
        <v>0</v>
      </c>
      <c r="GM99">
        <f t="shared" si="146"/>
        <v>58.17</v>
      </c>
      <c r="GN99">
        <f t="shared" si="147"/>
        <v>58.17</v>
      </c>
      <c r="GO99">
        <f t="shared" si="148"/>
        <v>0</v>
      </c>
      <c r="GP99">
        <f t="shared" si="149"/>
        <v>0</v>
      </c>
      <c r="GR99">
        <v>0</v>
      </c>
      <c r="GS99">
        <v>3</v>
      </c>
      <c r="GT99">
        <v>0</v>
      </c>
      <c r="GU99" t="s">
        <v>6</v>
      </c>
      <c r="GV99">
        <f t="shared" si="150"/>
        <v>0</v>
      </c>
      <c r="GW99">
        <v>1</v>
      </c>
      <c r="GX99">
        <f t="shared" si="151"/>
        <v>0</v>
      </c>
      <c r="HA99">
        <v>0</v>
      </c>
      <c r="HB99">
        <v>0</v>
      </c>
      <c r="HC99">
        <f t="shared" si="152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IK99">
        <v>0</v>
      </c>
    </row>
    <row r="100" spans="1:245" x14ac:dyDescent="0.2">
      <c r="A100">
        <v>18</v>
      </c>
      <c r="B100">
        <v>1</v>
      </c>
      <c r="C100">
        <v>75</v>
      </c>
      <c r="E100" t="s">
        <v>231</v>
      </c>
      <c r="F100" t="s">
        <v>107</v>
      </c>
      <c r="G100" t="s">
        <v>108</v>
      </c>
      <c r="H100" t="s">
        <v>66</v>
      </c>
      <c r="I100">
        <f>I97*J100</f>
        <v>4.0990000000000002E-3</v>
      </c>
      <c r="J100">
        <v>0.22398907103825139</v>
      </c>
      <c r="K100">
        <v>0.224</v>
      </c>
      <c r="O100">
        <f t="shared" si="113"/>
        <v>14.28</v>
      </c>
      <c r="P100">
        <f t="shared" si="114"/>
        <v>14.28</v>
      </c>
      <c r="Q100">
        <f t="shared" si="153"/>
        <v>0</v>
      </c>
      <c r="R100">
        <f t="shared" si="116"/>
        <v>0</v>
      </c>
      <c r="S100">
        <f t="shared" si="117"/>
        <v>0</v>
      </c>
      <c r="T100">
        <f t="shared" si="118"/>
        <v>0</v>
      </c>
      <c r="U100">
        <f t="shared" si="119"/>
        <v>0</v>
      </c>
      <c r="V100">
        <f t="shared" si="120"/>
        <v>0</v>
      </c>
      <c r="W100">
        <f t="shared" si="121"/>
        <v>0</v>
      </c>
      <c r="X100">
        <f t="shared" si="122"/>
        <v>0</v>
      </c>
      <c r="Y100">
        <f t="shared" si="123"/>
        <v>0</v>
      </c>
      <c r="AA100">
        <v>101989470</v>
      </c>
      <c r="AB100">
        <f t="shared" si="124"/>
        <v>451.14</v>
      </c>
      <c r="AC100">
        <f t="shared" si="125"/>
        <v>451.14</v>
      </c>
      <c r="AD100">
        <f t="shared" si="154"/>
        <v>0</v>
      </c>
      <c r="AE100">
        <f t="shared" si="127"/>
        <v>0</v>
      </c>
      <c r="AF100">
        <f t="shared" si="128"/>
        <v>0</v>
      </c>
      <c r="AG100">
        <f t="shared" si="129"/>
        <v>0</v>
      </c>
      <c r="AH100">
        <f t="shared" si="130"/>
        <v>0</v>
      </c>
      <c r="AI100">
        <f t="shared" si="131"/>
        <v>0</v>
      </c>
      <c r="AJ100">
        <f t="shared" si="132"/>
        <v>0</v>
      </c>
      <c r="AK100">
        <v>451.14</v>
      </c>
      <c r="AL100">
        <v>451.14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7.72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109</v>
      </c>
      <c r="BM100">
        <v>115</v>
      </c>
      <c r="BN100">
        <v>0</v>
      </c>
      <c r="BO100" t="s">
        <v>107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30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33"/>
        <v>14.28</v>
      </c>
      <c r="CQ100">
        <f t="shared" si="134"/>
        <v>3482.8</v>
      </c>
      <c r="CR100">
        <f t="shared" si="155"/>
        <v>0</v>
      </c>
      <c r="CS100">
        <f t="shared" si="136"/>
        <v>0</v>
      </c>
      <c r="CT100">
        <f t="shared" si="137"/>
        <v>0</v>
      </c>
      <c r="CU100">
        <f t="shared" si="138"/>
        <v>0</v>
      </c>
      <c r="CV100">
        <f t="shared" si="156"/>
        <v>0</v>
      </c>
      <c r="CW100">
        <f t="shared" si="140"/>
        <v>0</v>
      </c>
      <c r="CX100">
        <f t="shared" si="141"/>
        <v>0</v>
      </c>
      <c r="CY100">
        <f t="shared" si="142"/>
        <v>0</v>
      </c>
      <c r="CZ100">
        <f t="shared" si="143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120</v>
      </c>
      <c r="DO100">
        <v>84</v>
      </c>
      <c r="DP100">
        <v>1.0249999999999999</v>
      </c>
      <c r="DQ100">
        <v>1</v>
      </c>
      <c r="DU100">
        <v>1007</v>
      </c>
      <c r="DV100" t="s">
        <v>66</v>
      </c>
      <c r="DW100" t="s">
        <v>66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108958775</v>
      </c>
      <c r="EF100">
        <v>30</v>
      </c>
      <c r="EG100" t="s">
        <v>23</v>
      </c>
      <c r="EH100">
        <v>0</v>
      </c>
      <c r="EI100" t="s">
        <v>6</v>
      </c>
      <c r="EJ100">
        <v>1</v>
      </c>
      <c r="EK100">
        <v>115</v>
      </c>
      <c r="EL100" t="s">
        <v>221</v>
      </c>
      <c r="EM100" t="s">
        <v>222</v>
      </c>
      <c r="EO100" t="s">
        <v>6</v>
      </c>
      <c r="EQ100">
        <v>0</v>
      </c>
      <c r="ER100">
        <v>451.14</v>
      </c>
      <c r="ES100">
        <v>451.14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44"/>
        <v>0</v>
      </c>
      <c r="FS100">
        <v>0</v>
      </c>
      <c r="FX100">
        <v>120</v>
      </c>
      <c r="FY100">
        <v>84</v>
      </c>
      <c r="GA100" t="s">
        <v>6</v>
      </c>
      <c r="GD100">
        <v>0</v>
      </c>
      <c r="GF100">
        <v>-718781615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45"/>
        <v>0</v>
      </c>
      <c r="GM100">
        <f t="shared" si="146"/>
        <v>14.28</v>
      </c>
      <c r="GN100">
        <f t="shared" si="147"/>
        <v>14.28</v>
      </c>
      <c r="GO100">
        <f t="shared" si="148"/>
        <v>0</v>
      </c>
      <c r="GP100">
        <f t="shared" si="149"/>
        <v>0</v>
      </c>
      <c r="GR100">
        <v>0</v>
      </c>
      <c r="GS100">
        <v>3</v>
      </c>
      <c r="GT100">
        <v>0</v>
      </c>
      <c r="GU100" t="s">
        <v>6</v>
      </c>
      <c r="GV100">
        <f t="shared" si="150"/>
        <v>0</v>
      </c>
      <c r="GW100">
        <v>1</v>
      </c>
      <c r="GX100">
        <f t="shared" si="151"/>
        <v>0</v>
      </c>
      <c r="HA100">
        <v>0</v>
      </c>
      <c r="HB100">
        <v>0</v>
      </c>
      <c r="HC100">
        <f t="shared" si="152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IK100">
        <v>0</v>
      </c>
    </row>
    <row r="101" spans="1:245" x14ac:dyDescent="0.2">
      <c r="A101">
        <v>18</v>
      </c>
      <c r="B101">
        <v>1</v>
      </c>
      <c r="C101">
        <v>76</v>
      </c>
      <c r="E101" t="s">
        <v>232</v>
      </c>
      <c r="F101" t="s">
        <v>233</v>
      </c>
      <c r="G101" t="s">
        <v>234</v>
      </c>
      <c r="H101" t="s">
        <v>66</v>
      </c>
      <c r="I101">
        <f>I97*J101</f>
        <v>2.0496000000000004E-2</v>
      </c>
      <c r="J101">
        <v>1.1200000000000001</v>
      </c>
      <c r="K101">
        <v>1.1200000000000001</v>
      </c>
      <c r="O101">
        <f t="shared" si="113"/>
        <v>0</v>
      </c>
      <c r="P101">
        <f t="shared" si="114"/>
        <v>0</v>
      </c>
      <c r="Q101">
        <f t="shared" si="153"/>
        <v>0</v>
      </c>
      <c r="R101">
        <f t="shared" si="116"/>
        <v>0</v>
      </c>
      <c r="S101">
        <f t="shared" si="117"/>
        <v>0</v>
      </c>
      <c r="T101">
        <f t="shared" si="118"/>
        <v>0</v>
      </c>
      <c r="U101">
        <f t="shared" si="119"/>
        <v>0</v>
      </c>
      <c r="V101">
        <f t="shared" si="120"/>
        <v>0</v>
      </c>
      <c r="W101">
        <f t="shared" si="121"/>
        <v>0</v>
      </c>
      <c r="X101">
        <f t="shared" si="122"/>
        <v>0</v>
      </c>
      <c r="Y101">
        <f t="shared" si="123"/>
        <v>0</v>
      </c>
      <c r="AA101">
        <v>101989470</v>
      </c>
      <c r="AB101">
        <f t="shared" si="124"/>
        <v>0</v>
      </c>
      <c r="AC101">
        <f t="shared" si="125"/>
        <v>0</v>
      </c>
      <c r="AD101">
        <f t="shared" si="154"/>
        <v>0</v>
      </c>
      <c r="AE101">
        <f t="shared" si="127"/>
        <v>0</v>
      </c>
      <c r="AF101">
        <f t="shared" si="128"/>
        <v>0</v>
      </c>
      <c r="AG101">
        <f t="shared" si="129"/>
        <v>0</v>
      </c>
      <c r="AH101">
        <f t="shared" si="130"/>
        <v>0</v>
      </c>
      <c r="AI101">
        <f t="shared" si="131"/>
        <v>0</v>
      </c>
      <c r="AJ101">
        <f t="shared" si="132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6.82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6</v>
      </c>
      <c r="BM101">
        <v>115</v>
      </c>
      <c r="BN101">
        <v>0</v>
      </c>
      <c r="BO101" t="s">
        <v>6</v>
      </c>
      <c r="BP101">
        <v>0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30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33"/>
        <v>0</v>
      </c>
      <c r="CQ101">
        <f t="shared" si="134"/>
        <v>0</v>
      </c>
      <c r="CR101">
        <f t="shared" si="155"/>
        <v>0</v>
      </c>
      <c r="CS101">
        <f t="shared" si="136"/>
        <v>0</v>
      </c>
      <c r="CT101">
        <f t="shared" si="137"/>
        <v>0</v>
      </c>
      <c r="CU101">
        <f t="shared" si="138"/>
        <v>0</v>
      </c>
      <c r="CV101">
        <f t="shared" si="156"/>
        <v>0</v>
      </c>
      <c r="CW101">
        <f t="shared" si="140"/>
        <v>0</v>
      </c>
      <c r="CX101">
        <f t="shared" si="141"/>
        <v>0</v>
      </c>
      <c r="CY101">
        <f t="shared" si="142"/>
        <v>0</v>
      </c>
      <c r="CZ101">
        <f t="shared" si="143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120</v>
      </c>
      <c r="DO101">
        <v>84</v>
      </c>
      <c r="DP101">
        <v>1.0249999999999999</v>
      </c>
      <c r="DQ101">
        <v>1</v>
      </c>
      <c r="DU101">
        <v>1007</v>
      </c>
      <c r="DV101" t="s">
        <v>66</v>
      </c>
      <c r="DW101" t="s">
        <v>66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108958775</v>
      </c>
      <c r="EF101">
        <v>30</v>
      </c>
      <c r="EG101" t="s">
        <v>23</v>
      </c>
      <c r="EH101">
        <v>0</v>
      </c>
      <c r="EI101" t="s">
        <v>6</v>
      </c>
      <c r="EJ101">
        <v>1</v>
      </c>
      <c r="EK101">
        <v>115</v>
      </c>
      <c r="EL101" t="s">
        <v>221</v>
      </c>
      <c r="EM101" t="s">
        <v>222</v>
      </c>
      <c r="EO101" t="s">
        <v>6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44"/>
        <v>0</v>
      </c>
      <c r="FS101">
        <v>0</v>
      </c>
      <c r="FX101">
        <v>120</v>
      </c>
      <c r="FY101">
        <v>84</v>
      </c>
      <c r="GA101" t="s">
        <v>6</v>
      </c>
      <c r="GD101">
        <v>0</v>
      </c>
      <c r="GF101">
        <v>-1276781091</v>
      </c>
      <c r="GG101">
        <v>2</v>
      </c>
      <c r="GH101">
        <v>1</v>
      </c>
      <c r="GI101">
        <v>5</v>
      </c>
      <c r="GJ101">
        <v>0</v>
      </c>
      <c r="GK101">
        <f>ROUND(R101*(R12)/100,2)</f>
        <v>0</v>
      </c>
      <c r="GL101">
        <f t="shared" si="145"/>
        <v>0</v>
      </c>
      <c r="GM101">
        <f t="shared" si="146"/>
        <v>0</v>
      </c>
      <c r="GN101">
        <f t="shared" si="147"/>
        <v>0</v>
      </c>
      <c r="GO101">
        <f t="shared" si="148"/>
        <v>0</v>
      </c>
      <c r="GP101">
        <f t="shared" si="149"/>
        <v>0</v>
      </c>
      <c r="GR101">
        <v>0</v>
      </c>
      <c r="GS101">
        <v>3</v>
      </c>
      <c r="GT101">
        <v>0</v>
      </c>
      <c r="GU101" t="s">
        <v>6</v>
      </c>
      <c r="GV101">
        <f t="shared" si="150"/>
        <v>0</v>
      </c>
      <c r="GW101">
        <v>1</v>
      </c>
      <c r="GX101">
        <f t="shared" si="151"/>
        <v>0</v>
      </c>
      <c r="HA101">
        <v>0</v>
      </c>
      <c r="HB101">
        <v>0</v>
      </c>
      <c r="HC101">
        <f t="shared" si="152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45" x14ac:dyDescent="0.2">
      <c r="A102">
        <v>17</v>
      </c>
      <c r="B102">
        <v>1</v>
      </c>
      <c r="C102">
        <f>ROW(SmtRes!A82)</f>
        <v>82</v>
      </c>
      <c r="D102">
        <f>ROW(EtalonRes!A82)</f>
        <v>82</v>
      </c>
      <c r="E102" t="s">
        <v>235</v>
      </c>
      <c r="F102" t="s">
        <v>236</v>
      </c>
      <c r="G102" t="s">
        <v>237</v>
      </c>
      <c r="H102" t="s">
        <v>102</v>
      </c>
      <c r="I102">
        <v>0.78180000000000005</v>
      </c>
      <c r="J102">
        <v>0</v>
      </c>
      <c r="K102">
        <v>0.78180000000000005</v>
      </c>
      <c r="O102">
        <f t="shared" si="113"/>
        <v>16983.13</v>
      </c>
      <c r="P102">
        <f t="shared" si="114"/>
        <v>546.25</v>
      </c>
      <c r="Q102">
        <f t="shared" si="153"/>
        <v>1250.4100000000001</v>
      </c>
      <c r="R102">
        <f t="shared" si="116"/>
        <v>605.37</v>
      </c>
      <c r="S102">
        <f t="shared" si="117"/>
        <v>15186.47</v>
      </c>
      <c r="T102">
        <f t="shared" si="118"/>
        <v>0</v>
      </c>
      <c r="U102">
        <f t="shared" si="119"/>
        <v>46.657042199999999</v>
      </c>
      <c r="V102">
        <f t="shared" si="120"/>
        <v>0</v>
      </c>
      <c r="W102">
        <f t="shared" si="121"/>
        <v>0</v>
      </c>
      <c r="X102">
        <f t="shared" si="122"/>
        <v>13212.23</v>
      </c>
      <c r="Y102">
        <f t="shared" si="123"/>
        <v>6226.45</v>
      </c>
      <c r="AA102">
        <v>101989470</v>
      </c>
      <c r="AB102">
        <f t="shared" si="124"/>
        <v>952.97</v>
      </c>
      <c r="AC102">
        <f t="shared" si="125"/>
        <v>93.73</v>
      </c>
      <c r="AD102">
        <f t="shared" si="154"/>
        <v>147.31</v>
      </c>
      <c r="AE102">
        <f t="shared" si="127"/>
        <v>28.38</v>
      </c>
      <c r="AF102">
        <f t="shared" si="128"/>
        <v>711.93</v>
      </c>
      <c r="AG102">
        <f t="shared" si="129"/>
        <v>0</v>
      </c>
      <c r="AH102">
        <f t="shared" si="130"/>
        <v>57</v>
      </c>
      <c r="AI102">
        <f t="shared" si="131"/>
        <v>0</v>
      </c>
      <c r="AJ102">
        <f t="shared" si="132"/>
        <v>0</v>
      </c>
      <c r="AK102">
        <v>952.97</v>
      </c>
      <c r="AL102">
        <v>93.73</v>
      </c>
      <c r="AM102">
        <v>147.31</v>
      </c>
      <c r="AN102">
        <v>28.38</v>
      </c>
      <c r="AO102">
        <v>711.93</v>
      </c>
      <c r="AP102">
        <v>0</v>
      </c>
      <c r="AQ102">
        <v>57</v>
      </c>
      <c r="AR102">
        <v>0</v>
      </c>
      <c r="AS102">
        <v>0</v>
      </c>
      <c r="AT102">
        <v>87</v>
      </c>
      <c r="AU102">
        <v>41</v>
      </c>
      <c r="AV102">
        <v>1.0469999999999999</v>
      </c>
      <c r="AW102">
        <v>1.0680000000000001</v>
      </c>
      <c r="AZ102">
        <v>1</v>
      </c>
      <c r="BA102">
        <v>26.06</v>
      </c>
      <c r="BB102">
        <v>10.37</v>
      </c>
      <c r="BC102">
        <v>6.98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238</v>
      </c>
      <c r="BM102">
        <v>65</v>
      </c>
      <c r="BN102">
        <v>0</v>
      </c>
      <c r="BO102" t="s">
        <v>236</v>
      </c>
      <c r="BP102">
        <v>1</v>
      </c>
      <c r="BQ102">
        <v>30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87</v>
      </c>
      <c r="CA102">
        <v>41</v>
      </c>
      <c r="CB102" t="s">
        <v>6</v>
      </c>
      <c r="CE102">
        <v>30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33"/>
        <v>16983.13</v>
      </c>
      <c r="CQ102">
        <f t="shared" si="134"/>
        <v>698.7</v>
      </c>
      <c r="CR102">
        <f t="shared" si="155"/>
        <v>1599.37</v>
      </c>
      <c r="CS102">
        <f t="shared" si="136"/>
        <v>774.24</v>
      </c>
      <c r="CT102">
        <f t="shared" si="137"/>
        <v>19424.86</v>
      </c>
      <c r="CU102">
        <f t="shared" si="138"/>
        <v>0</v>
      </c>
      <c r="CV102">
        <f t="shared" si="156"/>
        <v>59.678999999999995</v>
      </c>
      <c r="CW102">
        <f t="shared" si="140"/>
        <v>0</v>
      </c>
      <c r="CX102">
        <f t="shared" si="141"/>
        <v>0</v>
      </c>
      <c r="CY102">
        <f t="shared" si="142"/>
        <v>13212.2289</v>
      </c>
      <c r="CZ102">
        <f t="shared" si="143"/>
        <v>6226.4526999999989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105</v>
      </c>
      <c r="DO102">
        <v>77</v>
      </c>
      <c r="DP102">
        <v>1.0469999999999999</v>
      </c>
      <c r="DQ102">
        <v>1.0680000000000001</v>
      </c>
      <c r="DU102">
        <v>1005</v>
      </c>
      <c r="DV102" t="s">
        <v>102</v>
      </c>
      <c r="DW102" t="s">
        <v>102</v>
      </c>
      <c r="DX102">
        <v>100</v>
      </c>
      <c r="DZ102" t="s">
        <v>6</v>
      </c>
      <c r="EA102" t="s">
        <v>6</v>
      </c>
      <c r="EB102" t="s">
        <v>6</v>
      </c>
      <c r="EC102" t="s">
        <v>6</v>
      </c>
      <c r="EE102">
        <v>108958671</v>
      </c>
      <c r="EF102">
        <v>30</v>
      </c>
      <c r="EG102" t="s">
        <v>23</v>
      </c>
      <c r="EH102">
        <v>0</v>
      </c>
      <c r="EI102" t="s">
        <v>6</v>
      </c>
      <c r="EJ102">
        <v>1</v>
      </c>
      <c r="EK102">
        <v>65</v>
      </c>
      <c r="EL102" t="s">
        <v>104</v>
      </c>
      <c r="EM102" t="s">
        <v>105</v>
      </c>
      <c r="EO102" t="s">
        <v>6</v>
      </c>
      <c r="EQ102">
        <v>0</v>
      </c>
      <c r="ER102">
        <v>952.97</v>
      </c>
      <c r="ES102">
        <v>93.73</v>
      </c>
      <c r="ET102">
        <v>147.31</v>
      </c>
      <c r="EU102">
        <v>28.38</v>
      </c>
      <c r="EV102">
        <v>711.93</v>
      </c>
      <c r="EW102">
        <v>57</v>
      </c>
      <c r="EX102">
        <v>0</v>
      </c>
      <c r="EY102">
        <v>0</v>
      </c>
      <c r="FQ102">
        <v>0</v>
      </c>
      <c r="FR102">
        <f t="shared" si="144"/>
        <v>0</v>
      </c>
      <c r="FS102">
        <v>0</v>
      </c>
      <c r="FX102">
        <v>105</v>
      </c>
      <c r="FY102">
        <v>77</v>
      </c>
      <c r="GA102" t="s">
        <v>6</v>
      </c>
      <c r="GD102">
        <v>0</v>
      </c>
      <c r="GF102">
        <v>-460372935</v>
      </c>
      <c r="GG102">
        <v>2</v>
      </c>
      <c r="GH102">
        <v>1</v>
      </c>
      <c r="GI102">
        <v>2</v>
      </c>
      <c r="GJ102">
        <v>0</v>
      </c>
      <c r="GK102">
        <f>ROUND(R102*(R12)/100,2)</f>
        <v>968.59</v>
      </c>
      <c r="GL102">
        <f t="shared" si="145"/>
        <v>0</v>
      </c>
      <c r="GM102">
        <f t="shared" si="146"/>
        <v>37390.400000000001</v>
      </c>
      <c r="GN102">
        <f t="shared" si="147"/>
        <v>37390.400000000001</v>
      </c>
      <c r="GO102">
        <f t="shared" si="148"/>
        <v>0</v>
      </c>
      <c r="GP102">
        <f t="shared" si="149"/>
        <v>0</v>
      </c>
      <c r="GR102">
        <v>0</v>
      </c>
      <c r="GS102">
        <v>3</v>
      </c>
      <c r="GT102">
        <v>0</v>
      </c>
      <c r="GU102" t="s">
        <v>6</v>
      </c>
      <c r="GV102">
        <f t="shared" si="150"/>
        <v>0</v>
      </c>
      <c r="GW102">
        <v>1</v>
      </c>
      <c r="GX102">
        <f t="shared" si="151"/>
        <v>0</v>
      </c>
      <c r="HA102">
        <v>0</v>
      </c>
      <c r="HB102">
        <v>0</v>
      </c>
      <c r="HC102">
        <f t="shared" si="152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IK102">
        <v>0</v>
      </c>
    </row>
    <row r="103" spans="1:245" x14ac:dyDescent="0.2">
      <c r="A103">
        <v>18</v>
      </c>
      <c r="B103">
        <v>1</v>
      </c>
      <c r="C103">
        <v>80</v>
      </c>
      <c r="E103" t="s">
        <v>239</v>
      </c>
      <c r="F103" t="s">
        <v>111</v>
      </c>
      <c r="G103" t="s">
        <v>112</v>
      </c>
      <c r="H103" t="s">
        <v>113</v>
      </c>
      <c r="I103">
        <f>I102*J103</f>
        <v>179.81399999999999</v>
      </c>
      <c r="J103">
        <v>229.99999999999997</v>
      </c>
      <c r="K103">
        <v>230</v>
      </c>
      <c r="O103">
        <f t="shared" si="113"/>
        <v>13669.82</v>
      </c>
      <c r="P103">
        <f t="shared" si="114"/>
        <v>13669.82</v>
      </c>
      <c r="Q103">
        <f t="shared" si="153"/>
        <v>0</v>
      </c>
      <c r="R103">
        <f t="shared" si="116"/>
        <v>0</v>
      </c>
      <c r="S103">
        <f t="shared" si="117"/>
        <v>0</v>
      </c>
      <c r="T103">
        <f t="shared" si="118"/>
        <v>0</v>
      </c>
      <c r="U103">
        <f t="shared" si="119"/>
        <v>0</v>
      </c>
      <c r="V103">
        <f t="shared" si="120"/>
        <v>0</v>
      </c>
      <c r="W103">
        <f t="shared" si="121"/>
        <v>0</v>
      </c>
      <c r="X103">
        <f t="shared" si="122"/>
        <v>0</v>
      </c>
      <c r="Y103">
        <f t="shared" si="123"/>
        <v>0</v>
      </c>
      <c r="AA103">
        <v>101989470</v>
      </c>
      <c r="AB103">
        <f t="shared" si="124"/>
        <v>17.84</v>
      </c>
      <c r="AC103">
        <f t="shared" si="125"/>
        <v>17.84</v>
      </c>
      <c r="AD103">
        <f t="shared" si="154"/>
        <v>0</v>
      </c>
      <c r="AE103">
        <f t="shared" si="127"/>
        <v>0</v>
      </c>
      <c r="AF103">
        <f t="shared" si="128"/>
        <v>0</v>
      </c>
      <c r="AG103">
        <f t="shared" si="129"/>
        <v>0</v>
      </c>
      <c r="AH103">
        <f t="shared" si="130"/>
        <v>0</v>
      </c>
      <c r="AI103">
        <f t="shared" si="131"/>
        <v>0</v>
      </c>
      <c r="AJ103">
        <f t="shared" si="132"/>
        <v>0</v>
      </c>
      <c r="AK103">
        <v>17.84</v>
      </c>
      <c r="AL103">
        <v>17.84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1.0680000000000001</v>
      </c>
      <c r="AZ103">
        <v>1</v>
      </c>
      <c r="BA103">
        <v>1</v>
      </c>
      <c r="BB103">
        <v>1</v>
      </c>
      <c r="BC103">
        <v>3.99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114</v>
      </c>
      <c r="BM103">
        <v>65</v>
      </c>
      <c r="BN103">
        <v>0</v>
      </c>
      <c r="BO103" t="s">
        <v>111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30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33"/>
        <v>13669.82</v>
      </c>
      <c r="CQ103">
        <f t="shared" si="134"/>
        <v>76.010000000000005</v>
      </c>
      <c r="CR103">
        <f t="shared" si="155"/>
        <v>0</v>
      </c>
      <c r="CS103">
        <f t="shared" si="136"/>
        <v>0</v>
      </c>
      <c r="CT103">
        <f t="shared" si="137"/>
        <v>0</v>
      </c>
      <c r="CU103">
        <f t="shared" si="138"/>
        <v>0</v>
      </c>
      <c r="CV103">
        <f t="shared" si="156"/>
        <v>0</v>
      </c>
      <c r="CW103">
        <f t="shared" si="140"/>
        <v>0</v>
      </c>
      <c r="CX103">
        <f t="shared" si="141"/>
        <v>0</v>
      </c>
      <c r="CY103">
        <f t="shared" si="142"/>
        <v>0</v>
      </c>
      <c r="CZ103">
        <f t="shared" si="143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105</v>
      </c>
      <c r="DO103">
        <v>77</v>
      </c>
      <c r="DP103">
        <v>1.0469999999999999</v>
      </c>
      <c r="DQ103">
        <v>1.0680000000000001</v>
      </c>
      <c r="DU103">
        <v>1005</v>
      </c>
      <c r="DV103" t="s">
        <v>113</v>
      </c>
      <c r="DW103" t="s">
        <v>113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108958671</v>
      </c>
      <c r="EF103">
        <v>30</v>
      </c>
      <c r="EG103" t="s">
        <v>23</v>
      </c>
      <c r="EH103">
        <v>0</v>
      </c>
      <c r="EI103" t="s">
        <v>6</v>
      </c>
      <c r="EJ103">
        <v>1</v>
      </c>
      <c r="EK103">
        <v>65</v>
      </c>
      <c r="EL103" t="s">
        <v>104</v>
      </c>
      <c r="EM103" t="s">
        <v>105</v>
      </c>
      <c r="EO103" t="s">
        <v>6</v>
      </c>
      <c r="EQ103">
        <v>0</v>
      </c>
      <c r="ER103">
        <v>17.84</v>
      </c>
      <c r="ES103">
        <v>17.84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44"/>
        <v>0</v>
      </c>
      <c r="FS103">
        <v>0</v>
      </c>
      <c r="FX103">
        <v>105</v>
      </c>
      <c r="FY103">
        <v>77</v>
      </c>
      <c r="GA103" t="s">
        <v>6</v>
      </c>
      <c r="GD103">
        <v>0</v>
      </c>
      <c r="GF103">
        <v>-2094067281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45"/>
        <v>0</v>
      </c>
      <c r="GM103">
        <f t="shared" si="146"/>
        <v>13669.82</v>
      </c>
      <c r="GN103">
        <f t="shared" si="147"/>
        <v>13669.82</v>
      </c>
      <c r="GO103">
        <f t="shared" si="148"/>
        <v>0</v>
      </c>
      <c r="GP103">
        <f t="shared" si="149"/>
        <v>0</v>
      </c>
      <c r="GR103">
        <v>0</v>
      </c>
      <c r="GS103">
        <v>3</v>
      </c>
      <c r="GT103">
        <v>0</v>
      </c>
      <c r="GU103" t="s">
        <v>6</v>
      </c>
      <c r="GV103">
        <f t="shared" si="150"/>
        <v>0</v>
      </c>
      <c r="GW103">
        <v>1</v>
      </c>
      <c r="GX103">
        <f t="shared" si="151"/>
        <v>0</v>
      </c>
      <c r="HA103">
        <v>0</v>
      </c>
      <c r="HB103">
        <v>0</v>
      </c>
      <c r="HC103">
        <f t="shared" si="152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IK103">
        <v>0</v>
      </c>
    </row>
    <row r="104" spans="1:245" x14ac:dyDescent="0.2">
      <c r="A104">
        <v>18</v>
      </c>
      <c r="B104">
        <v>1</v>
      </c>
      <c r="C104">
        <v>81</v>
      </c>
      <c r="E104" t="s">
        <v>240</v>
      </c>
      <c r="F104" t="s">
        <v>116</v>
      </c>
      <c r="G104" t="s">
        <v>821</v>
      </c>
      <c r="H104" t="s">
        <v>86</v>
      </c>
      <c r="I104">
        <f>I102*J104</f>
        <v>0.34399200000000002</v>
      </c>
      <c r="J104">
        <v>0.44</v>
      </c>
      <c r="K104">
        <v>0.44</v>
      </c>
      <c r="O104">
        <f t="shared" si="113"/>
        <v>11789.37</v>
      </c>
      <c r="P104">
        <f t="shared" si="114"/>
        <v>11789.37</v>
      </c>
      <c r="Q104">
        <f t="shared" si="153"/>
        <v>0</v>
      </c>
      <c r="R104">
        <f t="shared" si="116"/>
        <v>0</v>
      </c>
      <c r="S104">
        <f t="shared" si="117"/>
        <v>0</v>
      </c>
      <c r="T104">
        <f t="shared" si="118"/>
        <v>0</v>
      </c>
      <c r="U104">
        <f t="shared" si="119"/>
        <v>0</v>
      </c>
      <c r="V104">
        <f t="shared" si="120"/>
        <v>0</v>
      </c>
      <c r="W104">
        <f t="shared" si="121"/>
        <v>0</v>
      </c>
      <c r="X104">
        <f t="shared" si="122"/>
        <v>0</v>
      </c>
      <c r="Y104">
        <f t="shared" si="123"/>
        <v>0</v>
      </c>
      <c r="AA104">
        <v>101989470</v>
      </c>
      <c r="AB104">
        <f t="shared" si="124"/>
        <v>11626.84</v>
      </c>
      <c r="AC104">
        <f t="shared" si="125"/>
        <v>11626.84</v>
      </c>
      <c r="AD104">
        <f t="shared" si="154"/>
        <v>0</v>
      </c>
      <c r="AE104">
        <f t="shared" si="127"/>
        <v>0</v>
      </c>
      <c r="AF104">
        <f t="shared" si="128"/>
        <v>0</v>
      </c>
      <c r="AG104">
        <f t="shared" si="129"/>
        <v>0</v>
      </c>
      <c r="AH104">
        <f t="shared" si="130"/>
        <v>0</v>
      </c>
      <c r="AI104">
        <f t="shared" si="131"/>
        <v>0</v>
      </c>
      <c r="AJ104">
        <f t="shared" si="132"/>
        <v>0</v>
      </c>
      <c r="AK104">
        <v>11626.84</v>
      </c>
      <c r="AL104">
        <v>11626.84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1.0680000000000001</v>
      </c>
      <c r="AZ104">
        <v>1</v>
      </c>
      <c r="BA104">
        <v>1</v>
      </c>
      <c r="BB104">
        <v>1</v>
      </c>
      <c r="BC104">
        <v>2.76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117</v>
      </c>
      <c r="BM104">
        <v>65</v>
      </c>
      <c r="BN104">
        <v>0</v>
      </c>
      <c r="BO104" t="s">
        <v>116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30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33"/>
        <v>11789.37</v>
      </c>
      <c r="CQ104">
        <f t="shared" si="134"/>
        <v>34272.22</v>
      </c>
      <c r="CR104">
        <f t="shared" si="155"/>
        <v>0</v>
      </c>
      <c r="CS104">
        <f t="shared" si="136"/>
        <v>0</v>
      </c>
      <c r="CT104">
        <f t="shared" si="137"/>
        <v>0</v>
      </c>
      <c r="CU104">
        <f t="shared" si="138"/>
        <v>0</v>
      </c>
      <c r="CV104">
        <f t="shared" si="156"/>
        <v>0</v>
      </c>
      <c r="CW104">
        <f t="shared" si="140"/>
        <v>0</v>
      </c>
      <c r="CX104">
        <f t="shared" si="141"/>
        <v>0</v>
      </c>
      <c r="CY104">
        <f t="shared" si="142"/>
        <v>0</v>
      </c>
      <c r="CZ104">
        <f t="shared" si="143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105</v>
      </c>
      <c r="DO104">
        <v>77</v>
      </c>
      <c r="DP104">
        <v>1.0469999999999999</v>
      </c>
      <c r="DQ104">
        <v>1.0680000000000001</v>
      </c>
      <c r="DU104">
        <v>1009</v>
      </c>
      <c r="DV104" t="s">
        <v>86</v>
      </c>
      <c r="DW104" t="s">
        <v>86</v>
      </c>
      <c r="DX104">
        <v>1000</v>
      </c>
      <c r="DZ104" t="s">
        <v>6</v>
      </c>
      <c r="EA104" t="s">
        <v>6</v>
      </c>
      <c r="EB104" t="s">
        <v>6</v>
      </c>
      <c r="EC104" t="s">
        <v>6</v>
      </c>
      <c r="EE104">
        <v>108958671</v>
      </c>
      <c r="EF104">
        <v>30</v>
      </c>
      <c r="EG104" t="s">
        <v>23</v>
      </c>
      <c r="EH104">
        <v>0</v>
      </c>
      <c r="EI104" t="s">
        <v>6</v>
      </c>
      <c r="EJ104">
        <v>1</v>
      </c>
      <c r="EK104">
        <v>65</v>
      </c>
      <c r="EL104" t="s">
        <v>104</v>
      </c>
      <c r="EM104" t="s">
        <v>105</v>
      </c>
      <c r="EO104" t="s">
        <v>6</v>
      </c>
      <c r="EQ104">
        <v>0</v>
      </c>
      <c r="ER104">
        <v>11626.84</v>
      </c>
      <c r="ES104">
        <v>11626.84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144"/>
        <v>0</v>
      </c>
      <c r="FS104">
        <v>0</v>
      </c>
      <c r="FX104">
        <v>105</v>
      </c>
      <c r="FY104">
        <v>77</v>
      </c>
      <c r="GA104" t="s">
        <v>6</v>
      </c>
      <c r="GD104">
        <v>0</v>
      </c>
      <c r="GF104">
        <v>-109214414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145"/>
        <v>0</v>
      </c>
      <c r="GM104">
        <f t="shared" si="146"/>
        <v>11789.37</v>
      </c>
      <c r="GN104">
        <f t="shared" si="147"/>
        <v>11789.37</v>
      </c>
      <c r="GO104">
        <f t="shared" si="148"/>
        <v>0</v>
      </c>
      <c r="GP104">
        <f t="shared" si="149"/>
        <v>0</v>
      </c>
      <c r="GR104">
        <v>0</v>
      </c>
      <c r="GS104">
        <v>3</v>
      </c>
      <c r="GT104">
        <v>0</v>
      </c>
      <c r="GU104" t="s">
        <v>6</v>
      </c>
      <c r="GV104">
        <f t="shared" si="150"/>
        <v>0</v>
      </c>
      <c r="GW104">
        <v>1</v>
      </c>
      <c r="GX104">
        <f t="shared" si="151"/>
        <v>0</v>
      </c>
      <c r="HA104">
        <v>0</v>
      </c>
      <c r="HB104">
        <v>0</v>
      </c>
      <c r="HC104">
        <f t="shared" si="152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IK104">
        <v>0</v>
      </c>
    </row>
    <row r="105" spans="1:245" x14ac:dyDescent="0.2">
      <c r="A105">
        <v>17</v>
      </c>
      <c r="B105">
        <v>1</v>
      </c>
      <c r="C105">
        <f>ROW(SmtRes!A86)</f>
        <v>86</v>
      </c>
      <c r="D105">
        <f>ROW(EtalonRes!A86)</f>
        <v>86</v>
      </c>
      <c r="E105" t="s">
        <v>241</v>
      </c>
      <c r="F105" t="s">
        <v>242</v>
      </c>
      <c r="G105" t="s">
        <v>243</v>
      </c>
      <c r="H105" t="s">
        <v>102</v>
      </c>
      <c r="I105">
        <v>1.83E-2</v>
      </c>
      <c r="J105">
        <v>0</v>
      </c>
      <c r="K105">
        <v>1.83E-2</v>
      </c>
      <c r="O105">
        <f t="shared" si="113"/>
        <v>260.97000000000003</v>
      </c>
      <c r="P105">
        <f t="shared" si="114"/>
        <v>3.77</v>
      </c>
      <c r="Q105">
        <f t="shared" si="153"/>
        <v>14.06</v>
      </c>
      <c r="R105">
        <f t="shared" si="116"/>
        <v>6.78</v>
      </c>
      <c r="S105">
        <f t="shared" si="117"/>
        <v>243.14</v>
      </c>
      <c r="T105">
        <f t="shared" si="118"/>
        <v>0</v>
      </c>
      <c r="U105">
        <f t="shared" si="119"/>
        <v>0.74724389999999996</v>
      </c>
      <c r="V105">
        <f t="shared" si="120"/>
        <v>0</v>
      </c>
      <c r="W105">
        <f t="shared" si="121"/>
        <v>0</v>
      </c>
      <c r="X105">
        <f t="shared" si="122"/>
        <v>211.53</v>
      </c>
      <c r="Y105">
        <f t="shared" si="123"/>
        <v>99.69</v>
      </c>
      <c r="AA105">
        <v>101989470</v>
      </c>
      <c r="AB105">
        <f t="shared" si="124"/>
        <v>586.12</v>
      </c>
      <c r="AC105">
        <f t="shared" si="125"/>
        <v>27.72</v>
      </c>
      <c r="AD105">
        <f t="shared" si="154"/>
        <v>71.290000000000006</v>
      </c>
      <c r="AE105">
        <f t="shared" si="127"/>
        <v>13.35</v>
      </c>
      <c r="AF105">
        <f t="shared" si="128"/>
        <v>487.11</v>
      </c>
      <c r="AG105">
        <f t="shared" si="129"/>
        <v>0</v>
      </c>
      <c r="AH105">
        <f t="shared" si="130"/>
        <v>39</v>
      </c>
      <c r="AI105">
        <f t="shared" si="131"/>
        <v>0</v>
      </c>
      <c r="AJ105">
        <f t="shared" si="132"/>
        <v>0</v>
      </c>
      <c r="AK105">
        <v>586.12</v>
      </c>
      <c r="AL105">
        <v>27.72</v>
      </c>
      <c r="AM105">
        <v>71.290000000000006</v>
      </c>
      <c r="AN105">
        <v>13.35</v>
      </c>
      <c r="AO105">
        <v>487.11</v>
      </c>
      <c r="AP105">
        <v>0</v>
      </c>
      <c r="AQ105">
        <v>39</v>
      </c>
      <c r="AR105">
        <v>0</v>
      </c>
      <c r="AS105">
        <v>0</v>
      </c>
      <c r="AT105">
        <v>87</v>
      </c>
      <c r="AU105">
        <v>41</v>
      </c>
      <c r="AV105">
        <v>1.0469999999999999</v>
      </c>
      <c r="AW105">
        <v>1.0680000000000001</v>
      </c>
      <c r="AZ105">
        <v>1</v>
      </c>
      <c r="BA105">
        <v>26.06</v>
      </c>
      <c r="BB105">
        <v>10.26</v>
      </c>
      <c r="BC105">
        <v>6.98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244</v>
      </c>
      <c r="BM105">
        <v>65</v>
      </c>
      <c r="BN105">
        <v>0</v>
      </c>
      <c r="BO105" t="s">
        <v>242</v>
      </c>
      <c r="BP105">
        <v>1</v>
      </c>
      <c r="BQ105">
        <v>30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87</v>
      </c>
      <c r="CA105">
        <v>41</v>
      </c>
      <c r="CB105" t="s">
        <v>6</v>
      </c>
      <c r="CE105">
        <v>30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33"/>
        <v>260.96999999999997</v>
      </c>
      <c r="CQ105">
        <f t="shared" si="134"/>
        <v>206.61</v>
      </c>
      <c r="CR105">
        <f t="shared" si="155"/>
        <v>765.81</v>
      </c>
      <c r="CS105">
        <f t="shared" si="136"/>
        <v>364.32</v>
      </c>
      <c r="CT105">
        <f t="shared" si="137"/>
        <v>13290.6</v>
      </c>
      <c r="CU105">
        <f t="shared" si="138"/>
        <v>0</v>
      </c>
      <c r="CV105">
        <f t="shared" si="156"/>
        <v>40.832999999999998</v>
      </c>
      <c r="CW105">
        <f t="shared" si="140"/>
        <v>0</v>
      </c>
      <c r="CX105">
        <f t="shared" si="141"/>
        <v>0</v>
      </c>
      <c r="CY105">
        <f t="shared" si="142"/>
        <v>211.53179999999998</v>
      </c>
      <c r="CZ105">
        <f t="shared" si="143"/>
        <v>99.687399999999982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105</v>
      </c>
      <c r="DO105">
        <v>77</v>
      </c>
      <c r="DP105">
        <v>1.0469999999999999</v>
      </c>
      <c r="DQ105">
        <v>1.0680000000000001</v>
      </c>
      <c r="DU105">
        <v>1005</v>
      </c>
      <c r="DV105" t="s">
        <v>102</v>
      </c>
      <c r="DW105" t="s">
        <v>102</v>
      </c>
      <c r="DX105">
        <v>100</v>
      </c>
      <c r="DZ105" t="s">
        <v>6</v>
      </c>
      <c r="EA105" t="s">
        <v>6</v>
      </c>
      <c r="EB105" t="s">
        <v>6</v>
      </c>
      <c r="EC105" t="s">
        <v>6</v>
      </c>
      <c r="EE105">
        <v>108958671</v>
      </c>
      <c r="EF105">
        <v>30</v>
      </c>
      <c r="EG105" t="s">
        <v>23</v>
      </c>
      <c r="EH105">
        <v>0</v>
      </c>
      <c r="EI105" t="s">
        <v>6</v>
      </c>
      <c r="EJ105">
        <v>1</v>
      </c>
      <c r="EK105">
        <v>65</v>
      </c>
      <c r="EL105" t="s">
        <v>104</v>
      </c>
      <c r="EM105" t="s">
        <v>105</v>
      </c>
      <c r="EO105" t="s">
        <v>6</v>
      </c>
      <c r="EQ105">
        <v>0</v>
      </c>
      <c r="ER105">
        <v>586.12</v>
      </c>
      <c r="ES105">
        <v>27.72</v>
      </c>
      <c r="ET105">
        <v>71.290000000000006</v>
      </c>
      <c r="EU105">
        <v>13.35</v>
      </c>
      <c r="EV105">
        <v>487.11</v>
      </c>
      <c r="EW105">
        <v>39</v>
      </c>
      <c r="EX105">
        <v>0</v>
      </c>
      <c r="EY105">
        <v>0</v>
      </c>
      <c r="FQ105">
        <v>0</v>
      </c>
      <c r="FR105">
        <f t="shared" si="144"/>
        <v>0</v>
      </c>
      <c r="FS105">
        <v>0</v>
      </c>
      <c r="FX105">
        <v>105</v>
      </c>
      <c r="FY105">
        <v>77</v>
      </c>
      <c r="GA105" t="s">
        <v>6</v>
      </c>
      <c r="GD105">
        <v>0</v>
      </c>
      <c r="GF105">
        <v>-1458127369</v>
      </c>
      <c r="GG105">
        <v>2</v>
      </c>
      <c r="GH105">
        <v>1</v>
      </c>
      <c r="GI105">
        <v>2</v>
      </c>
      <c r="GJ105">
        <v>0</v>
      </c>
      <c r="GK105">
        <f>ROUND(R105*(R12)/100,2)</f>
        <v>10.85</v>
      </c>
      <c r="GL105">
        <f t="shared" si="145"/>
        <v>0</v>
      </c>
      <c r="GM105">
        <f t="shared" si="146"/>
        <v>583.04</v>
      </c>
      <c r="GN105">
        <f t="shared" si="147"/>
        <v>583.04</v>
      </c>
      <c r="GO105">
        <f t="shared" si="148"/>
        <v>0</v>
      </c>
      <c r="GP105">
        <f t="shared" si="149"/>
        <v>0</v>
      </c>
      <c r="GR105">
        <v>0</v>
      </c>
      <c r="GS105">
        <v>3</v>
      </c>
      <c r="GT105">
        <v>0</v>
      </c>
      <c r="GU105" t="s">
        <v>6</v>
      </c>
      <c r="GV105">
        <f t="shared" si="150"/>
        <v>0</v>
      </c>
      <c r="GW105">
        <v>1</v>
      </c>
      <c r="GX105">
        <f t="shared" si="151"/>
        <v>0</v>
      </c>
      <c r="HA105">
        <v>0</v>
      </c>
      <c r="HB105">
        <v>0</v>
      </c>
      <c r="HC105">
        <f t="shared" si="152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IK105">
        <v>0</v>
      </c>
    </row>
    <row r="106" spans="1:245" x14ac:dyDescent="0.2">
      <c r="A106">
        <v>18</v>
      </c>
      <c r="B106">
        <v>1</v>
      </c>
      <c r="C106">
        <v>85</v>
      </c>
      <c r="E106" t="s">
        <v>245</v>
      </c>
      <c r="F106" t="s">
        <v>116</v>
      </c>
      <c r="G106" t="s">
        <v>821</v>
      </c>
      <c r="H106" t="s">
        <v>86</v>
      </c>
      <c r="I106">
        <f>I105*J106</f>
        <v>4.3920000000000001E-3</v>
      </c>
      <c r="J106">
        <v>0.24</v>
      </c>
      <c r="K106">
        <v>0.24</v>
      </c>
      <c r="O106">
        <f t="shared" si="113"/>
        <v>150.53</v>
      </c>
      <c r="P106">
        <f t="shared" si="114"/>
        <v>150.53</v>
      </c>
      <c r="Q106">
        <f t="shared" si="153"/>
        <v>0</v>
      </c>
      <c r="R106">
        <f t="shared" si="116"/>
        <v>0</v>
      </c>
      <c r="S106">
        <f t="shared" si="117"/>
        <v>0</v>
      </c>
      <c r="T106">
        <f t="shared" si="118"/>
        <v>0</v>
      </c>
      <c r="U106">
        <f t="shared" si="119"/>
        <v>0</v>
      </c>
      <c r="V106">
        <f t="shared" si="120"/>
        <v>0</v>
      </c>
      <c r="W106">
        <f t="shared" si="121"/>
        <v>0</v>
      </c>
      <c r="X106">
        <f t="shared" si="122"/>
        <v>0</v>
      </c>
      <c r="Y106">
        <f t="shared" si="123"/>
        <v>0</v>
      </c>
      <c r="AA106">
        <v>101989470</v>
      </c>
      <c r="AB106">
        <f t="shared" si="124"/>
        <v>11626.84</v>
      </c>
      <c r="AC106">
        <f t="shared" si="125"/>
        <v>11626.84</v>
      </c>
      <c r="AD106">
        <f t="shared" si="154"/>
        <v>0</v>
      </c>
      <c r="AE106">
        <f t="shared" si="127"/>
        <v>0</v>
      </c>
      <c r="AF106">
        <f t="shared" si="128"/>
        <v>0</v>
      </c>
      <c r="AG106">
        <f t="shared" si="129"/>
        <v>0</v>
      </c>
      <c r="AH106">
        <f t="shared" si="130"/>
        <v>0</v>
      </c>
      <c r="AI106">
        <f t="shared" si="131"/>
        <v>0</v>
      </c>
      <c r="AJ106">
        <f t="shared" si="132"/>
        <v>0</v>
      </c>
      <c r="AK106">
        <v>11626.84</v>
      </c>
      <c r="AL106">
        <v>11626.84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1.0680000000000001</v>
      </c>
      <c r="AZ106">
        <v>1</v>
      </c>
      <c r="BA106">
        <v>1</v>
      </c>
      <c r="BB106">
        <v>1</v>
      </c>
      <c r="BC106">
        <v>2.76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117</v>
      </c>
      <c r="BM106">
        <v>65</v>
      </c>
      <c r="BN106">
        <v>0</v>
      </c>
      <c r="BO106" t="s">
        <v>116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30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33"/>
        <v>150.53</v>
      </c>
      <c r="CQ106">
        <f t="shared" si="134"/>
        <v>34272.22</v>
      </c>
      <c r="CR106">
        <f t="shared" si="155"/>
        <v>0</v>
      </c>
      <c r="CS106">
        <f t="shared" si="136"/>
        <v>0</v>
      </c>
      <c r="CT106">
        <f t="shared" si="137"/>
        <v>0</v>
      </c>
      <c r="CU106">
        <f t="shared" si="138"/>
        <v>0</v>
      </c>
      <c r="CV106">
        <f t="shared" si="156"/>
        <v>0</v>
      </c>
      <c r="CW106">
        <f t="shared" si="140"/>
        <v>0</v>
      </c>
      <c r="CX106">
        <f t="shared" si="141"/>
        <v>0</v>
      </c>
      <c r="CY106">
        <f t="shared" si="142"/>
        <v>0</v>
      </c>
      <c r="CZ106">
        <f t="shared" si="143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105</v>
      </c>
      <c r="DO106">
        <v>77</v>
      </c>
      <c r="DP106">
        <v>1.0469999999999999</v>
      </c>
      <c r="DQ106">
        <v>1.0680000000000001</v>
      </c>
      <c r="DU106">
        <v>1009</v>
      </c>
      <c r="DV106" t="s">
        <v>86</v>
      </c>
      <c r="DW106" t="s">
        <v>86</v>
      </c>
      <c r="DX106">
        <v>1000</v>
      </c>
      <c r="DZ106" t="s">
        <v>6</v>
      </c>
      <c r="EA106" t="s">
        <v>6</v>
      </c>
      <c r="EB106" t="s">
        <v>6</v>
      </c>
      <c r="EC106" t="s">
        <v>6</v>
      </c>
      <c r="EE106">
        <v>108958671</v>
      </c>
      <c r="EF106">
        <v>30</v>
      </c>
      <c r="EG106" t="s">
        <v>23</v>
      </c>
      <c r="EH106">
        <v>0</v>
      </c>
      <c r="EI106" t="s">
        <v>6</v>
      </c>
      <c r="EJ106">
        <v>1</v>
      </c>
      <c r="EK106">
        <v>65</v>
      </c>
      <c r="EL106" t="s">
        <v>104</v>
      </c>
      <c r="EM106" t="s">
        <v>105</v>
      </c>
      <c r="EO106" t="s">
        <v>6</v>
      </c>
      <c r="EQ106">
        <v>0</v>
      </c>
      <c r="ER106">
        <v>11626.84</v>
      </c>
      <c r="ES106">
        <v>11626.84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44"/>
        <v>0</v>
      </c>
      <c r="FS106">
        <v>0</v>
      </c>
      <c r="FX106">
        <v>105</v>
      </c>
      <c r="FY106">
        <v>77</v>
      </c>
      <c r="GA106" t="s">
        <v>6</v>
      </c>
      <c r="GD106">
        <v>0</v>
      </c>
      <c r="GF106">
        <v>-109214414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45"/>
        <v>0</v>
      </c>
      <c r="GM106">
        <f t="shared" si="146"/>
        <v>150.53</v>
      </c>
      <c r="GN106">
        <f t="shared" si="147"/>
        <v>150.53</v>
      </c>
      <c r="GO106">
        <f t="shared" si="148"/>
        <v>0</v>
      </c>
      <c r="GP106">
        <f t="shared" si="149"/>
        <v>0</v>
      </c>
      <c r="GR106">
        <v>0</v>
      </c>
      <c r="GS106">
        <v>3</v>
      </c>
      <c r="GT106">
        <v>0</v>
      </c>
      <c r="GU106" t="s">
        <v>6</v>
      </c>
      <c r="GV106">
        <f t="shared" si="150"/>
        <v>0</v>
      </c>
      <c r="GW106">
        <v>1</v>
      </c>
      <c r="GX106">
        <f t="shared" si="151"/>
        <v>0</v>
      </c>
      <c r="HA106">
        <v>0</v>
      </c>
      <c r="HB106">
        <v>0</v>
      </c>
      <c r="HC106">
        <f t="shared" si="152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IK106">
        <v>0</v>
      </c>
    </row>
    <row r="107" spans="1:245" x14ac:dyDescent="0.2">
      <c r="A107">
        <v>17</v>
      </c>
      <c r="B107">
        <v>1</v>
      </c>
      <c r="C107">
        <f>ROW(SmtRes!A90)</f>
        <v>90</v>
      </c>
      <c r="D107">
        <f>ROW(EtalonRes!A90)</f>
        <v>90</v>
      </c>
      <c r="E107" t="s">
        <v>246</v>
      </c>
      <c r="F107" t="s">
        <v>247</v>
      </c>
      <c r="G107" t="s">
        <v>248</v>
      </c>
      <c r="H107" t="s">
        <v>249</v>
      </c>
      <c r="I107">
        <v>0.14580000000000001</v>
      </c>
      <c r="J107">
        <v>0</v>
      </c>
      <c r="K107">
        <v>0.14580000000000001</v>
      </c>
      <c r="O107">
        <f t="shared" si="113"/>
        <v>1764.58</v>
      </c>
      <c r="P107">
        <f t="shared" si="114"/>
        <v>135.34</v>
      </c>
      <c r="Q107">
        <f t="shared" si="153"/>
        <v>2.31</v>
      </c>
      <c r="R107">
        <f t="shared" si="116"/>
        <v>1.04</v>
      </c>
      <c r="S107">
        <f t="shared" si="117"/>
        <v>1626.93</v>
      </c>
      <c r="T107">
        <f t="shared" si="118"/>
        <v>0</v>
      </c>
      <c r="U107">
        <f t="shared" si="119"/>
        <v>5.2458402600000005</v>
      </c>
      <c r="V107">
        <f t="shared" si="120"/>
        <v>0</v>
      </c>
      <c r="W107">
        <f t="shared" si="121"/>
        <v>0</v>
      </c>
      <c r="X107">
        <f t="shared" si="122"/>
        <v>1171.3900000000001</v>
      </c>
      <c r="Y107">
        <f t="shared" si="123"/>
        <v>829.73</v>
      </c>
      <c r="AA107">
        <v>101989470</v>
      </c>
      <c r="AB107">
        <f t="shared" si="124"/>
        <v>528.29999999999995</v>
      </c>
      <c r="AC107">
        <f t="shared" si="125"/>
        <v>133</v>
      </c>
      <c r="AD107">
        <f t="shared" si="154"/>
        <v>1.41</v>
      </c>
      <c r="AE107">
        <f t="shared" si="127"/>
        <v>0.28000000000000003</v>
      </c>
      <c r="AF107">
        <f t="shared" si="128"/>
        <v>393.89</v>
      </c>
      <c r="AG107">
        <f t="shared" si="129"/>
        <v>0</v>
      </c>
      <c r="AH107">
        <f t="shared" si="130"/>
        <v>33.1</v>
      </c>
      <c r="AI107">
        <f t="shared" si="131"/>
        <v>0</v>
      </c>
      <c r="AJ107">
        <f t="shared" si="132"/>
        <v>0</v>
      </c>
      <c r="AK107">
        <v>528.29999999999995</v>
      </c>
      <c r="AL107">
        <v>133</v>
      </c>
      <c r="AM107">
        <v>1.41</v>
      </c>
      <c r="AN107">
        <v>0.28000000000000003</v>
      </c>
      <c r="AO107">
        <v>393.89</v>
      </c>
      <c r="AP107">
        <v>0</v>
      </c>
      <c r="AQ107">
        <v>33.1</v>
      </c>
      <c r="AR107">
        <v>0</v>
      </c>
      <c r="AS107">
        <v>0</v>
      </c>
      <c r="AT107">
        <v>72</v>
      </c>
      <c r="AU107">
        <v>51</v>
      </c>
      <c r="AV107">
        <v>1.087</v>
      </c>
      <c r="AW107">
        <v>1</v>
      </c>
      <c r="AZ107">
        <v>1</v>
      </c>
      <c r="BA107">
        <v>26.06</v>
      </c>
      <c r="BB107">
        <v>10.48</v>
      </c>
      <c r="BC107">
        <v>6.98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250</v>
      </c>
      <c r="BM107">
        <v>80</v>
      </c>
      <c r="BN107">
        <v>0</v>
      </c>
      <c r="BO107" t="s">
        <v>247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72</v>
      </c>
      <c r="CA107">
        <v>51</v>
      </c>
      <c r="CB107" t="s">
        <v>6</v>
      </c>
      <c r="CE107">
        <v>30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33"/>
        <v>1764.5800000000002</v>
      </c>
      <c r="CQ107">
        <f t="shared" si="134"/>
        <v>928.34</v>
      </c>
      <c r="CR107">
        <f t="shared" si="155"/>
        <v>16.03</v>
      </c>
      <c r="CS107">
        <f t="shared" si="136"/>
        <v>7.82</v>
      </c>
      <c r="CT107">
        <f t="shared" si="137"/>
        <v>11157.85</v>
      </c>
      <c r="CU107">
        <f t="shared" si="138"/>
        <v>0</v>
      </c>
      <c r="CV107">
        <f t="shared" si="156"/>
        <v>35.979700000000001</v>
      </c>
      <c r="CW107">
        <f t="shared" si="140"/>
        <v>0</v>
      </c>
      <c r="CX107">
        <f t="shared" si="141"/>
        <v>0</v>
      </c>
      <c r="CY107">
        <f t="shared" si="142"/>
        <v>1171.3896</v>
      </c>
      <c r="CZ107">
        <f t="shared" si="143"/>
        <v>829.73430000000008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87</v>
      </c>
      <c r="DO107">
        <v>105</v>
      </c>
      <c r="DP107">
        <v>1.087</v>
      </c>
      <c r="DQ107">
        <v>1</v>
      </c>
      <c r="DU107">
        <v>1003</v>
      </c>
      <c r="DV107" t="s">
        <v>249</v>
      </c>
      <c r="DW107" t="s">
        <v>249</v>
      </c>
      <c r="DX107">
        <v>100</v>
      </c>
      <c r="DZ107" t="s">
        <v>6</v>
      </c>
      <c r="EA107" t="s">
        <v>6</v>
      </c>
      <c r="EB107" t="s">
        <v>6</v>
      </c>
      <c r="EC107" t="s">
        <v>6</v>
      </c>
      <c r="EE107">
        <v>108958686</v>
      </c>
      <c r="EF107">
        <v>30</v>
      </c>
      <c r="EG107" t="s">
        <v>23</v>
      </c>
      <c r="EH107">
        <v>0</v>
      </c>
      <c r="EI107" t="s">
        <v>6</v>
      </c>
      <c r="EJ107">
        <v>1</v>
      </c>
      <c r="EK107">
        <v>80</v>
      </c>
      <c r="EL107" t="s">
        <v>251</v>
      </c>
      <c r="EM107" t="s">
        <v>252</v>
      </c>
      <c r="EO107" t="s">
        <v>6</v>
      </c>
      <c r="EQ107">
        <v>0</v>
      </c>
      <c r="ER107">
        <v>528.29999999999995</v>
      </c>
      <c r="ES107">
        <v>133</v>
      </c>
      <c r="ET107">
        <v>1.41</v>
      </c>
      <c r="EU107">
        <v>0.28000000000000003</v>
      </c>
      <c r="EV107">
        <v>393.89</v>
      </c>
      <c r="EW107">
        <v>33.1</v>
      </c>
      <c r="EX107">
        <v>0</v>
      </c>
      <c r="EY107">
        <v>0</v>
      </c>
      <c r="FQ107">
        <v>0</v>
      </c>
      <c r="FR107">
        <f t="shared" si="144"/>
        <v>0</v>
      </c>
      <c r="FS107">
        <v>0</v>
      </c>
      <c r="FX107">
        <v>87</v>
      </c>
      <c r="FY107">
        <v>105</v>
      </c>
      <c r="GA107" t="s">
        <v>6</v>
      </c>
      <c r="GD107">
        <v>0</v>
      </c>
      <c r="GF107">
        <v>1454142800</v>
      </c>
      <c r="GG107">
        <v>2</v>
      </c>
      <c r="GH107">
        <v>1</v>
      </c>
      <c r="GI107">
        <v>2</v>
      </c>
      <c r="GJ107">
        <v>0</v>
      </c>
      <c r="GK107">
        <f>ROUND(R107*(R12)/100,2)</f>
        <v>1.66</v>
      </c>
      <c r="GL107">
        <f t="shared" si="145"/>
        <v>0</v>
      </c>
      <c r="GM107">
        <f t="shared" si="146"/>
        <v>3767.36</v>
      </c>
      <c r="GN107">
        <f t="shared" si="147"/>
        <v>3767.36</v>
      </c>
      <c r="GO107">
        <f t="shared" si="148"/>
        <v>0</v>
      </c>
      <c r="GP107">
        <f t="shared" si="149"/>
        <v>0</v>
      </c>
      <c r="GR107">
        <v>0</v>
      </c>
      <c r="GS107">
        <v>3</v>
      </c>
      <c r="GT107">
        <v>0</v>
      </c>
      <c r="GU107" t="s">
        <v>6</v>
      </c>
      <c r="GV107">
        <f t="shared" si="150"/>
        <v>0</v>
      </c>
      <c r="GW107">
        <v>1</v>
      </c>
      <c r="GX107">
        <f t="shared" si="151"/>
        <v>0</v>
      </c>
      <c r="HA107">
        <v>0</v>
      </c>
      <c r="HB107">
        <v>0</v>
      </c>
      <c r="HC107">
        <f t="shared" si="152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IK107">
        <v>0</v>
      </c>
    </row>
    <row r="108" spans="1:245" x14ac:dyDescent="0.2">
      <c r="A108">
        <v>18</v>
      </c>
      <c r="B108">
        <v>1</v>
      </c>
      <c r="C108">
        <v>89</v>
      </c>
      <c r="E108" t="s">
        <v>253</v>
      </c>
      <c r="F108" t="s">
        <v>254</v>
      </c>
      <c r="G108" t="s">
        <v>255</v>
      </c>
      <c r="H108" t="s">
        <v>256</v>
      </c>
      <c r="I108">
        <f>I107*J108</f>
        <v>0</v>
      </c>
      <c r="J108">
        <v>0</v>
      </c>
      <c r="K108">
        <v>0</v>
      </c>
      <c r="O108">
        <f t="shared" si="113"/>
        <v>0</v>
      </c>
      <c r="P108">
        <f t="shared" si="114"/>
        <v>0</v>
      </c>
      <c r="Q108">
        <f t="shared" si="153"/>
        <v>0</v>
      </c>
      <c r="R108">
        <f t="shared" si="116"/>
        <v>0</v>
      </c>
      <c r="S108">
        <f t="shared" si="117"/>
        <v>0</v>
      </c>
      <c r="T108">
        <f t="shared" si="118"/>
        <v>0</v>
      </c>
      <c r="U108">
        <f t="shared" si="119"/>
        <v>0</v>
      </c>
      <c r="V108">
        <f t="shared" si="120"/>
        <v>0</v>
      </c>
      <c r="W108">
        <f t="shared" si="121"/>
        <v>0</v>
      </c>
      <c r="X108">
        <f t="shared" si="122"/>
        <v>0</v>
      </c>
      <c r="Y108">
        <f t="shared" si="123"/>
        <v>0</v>
      </c>
      <c r="AA108">
        <v>101989470</v>
      </c>
      <c r="AB108">
        <f t="shared" si="124"/>
        <v>0</v>
      </c>
      <c r="AC108">
        <f t="shared" si="125"/>
        <v>0</v>
      </c>
      <c r="AD108">
        <f t="shared" si="154"/>
        <v>0</v>
      </c>
      <c r="AE108">
        <f t="shared" si="127"/>
        <v>0</v>
      </c>
      <c r="AF108">
        <f t="shared" si="128"/>
        <v>0</v>
      </c>
      <c r="AG108">
        <f t="shared" si="129"/>
        <v>0</v>
      </c>
      <c r="AH108">
        <f t="shared" si="130"/>
        <v>0</v>
      </c>
      <c r="AI108">
        <f t="shared" si="131"/>
        <v>0</v>
      </c>
      <c r="AJ108">
        <f t="shared" si="132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6.82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6</v>
      </c>
      <c r="BM108">
        <v>80</v>
      </c>
      <c r="BN108">
        <v>0</v>
      </c>
      <c r="BO108" t="s">
        <v>6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0</v>
      </c>
      <c r="CA108">
        <v>0</v>
      </c>
      <c r="CB108" t="s">
        <v>6</v>
      </c>
      <c r="CE108">
        <v>30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33"/>
        <v>0</v>
      </c>
      <c r="CQ108">
        <f t="shared" si="134"/>
        <v>0</v>
      </c>
      <c r="CR108">
        <f t="shared" si="155"/>
        <v>0</v>
      </c>
      <c r="CS108">
        <f t="shared" si="136"/>
        <v>0</v>
      </c>
      <c r="CT108">
        <f t="shared" si="137"/>
        <v>0</v>
      </c>
      <c r="CU108">
        <f t="shared" si="138"/>
        <v>0</v>
      </c>
      <c r="CV108">
        <f t="shared" si="156"/>
        <v>0</v>
      </c>
      <c r="CW108">
        <f t="shared" si="140"/>
        <v>0</v>
      </c>
      <c r="CX108">
        <f t="shared" si="141"/>
        <v>0</v>
      </c>
      <c r="CY108">
        <f t="shared" si="142"/>
        <v>0</v>
      </c>
      <c r="CZ108">
        <f t="shared" si="143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87</v>
      </c>
      <c r="DO108">
        <v>105</v>
      </c>
      <c r="DP108">
        <v>1.087</v>
      </c>
      <c r="DQ108">
        <v>1</v>
      </c>
      <c r="DU108">
        <v>1003</v>
      </c>
      <c r="DV108" t="s">
        <v>256</v>
      </c>
      <c r="DW108" t="s">
        <v>256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108958686</v>
      </c>
      <c r="EF108">
        <v>30</v>
      </c>
      <c r="EG108" t="s">
        <v>23</v>
      </c>
      <c r="EH108">
        <v>0</v>
      </c>
      <c r="EI108" t="s">
        <v>6</v>
      </c>
      <c r="EJ108">
        <v>1</v>
      </c>
      <c r="EK108">
        <v>80</v>
      </c>
      <c r="EL108" t="s">
        <v>251</v>
      </c>
      <c r="EM108" t="s">
        <v>252</v>
      </c>
      <c r="EO108" t="s">
        <v>6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44"/>
        <v>0</v>
      </c>
      <c r="FS108">
        <v>0</v>
      </c>
      <c r="FX108">
        <v>87</v>
      </c>
      <c r="FY108">
        <v>105</v>
      </c>
      <c r="GA108" t="s">
        <v>6</v>
      </c>
      <c r="GD108">
        <v>0</v>
      </c>
      <c r="GF108">
        <v>818128233</v>
      </c>
      <c r="GG108">
        <v>2</v>
      </c>
      <c r="GH108">
        <v>1</v>
      </c>
      <c r="GI108">
        <v>5</v>
      </c>
      <c r="GJ108">
        <v>0</v>
      </c>
      <c r="GK108">
        <f>ROUND(R108*(R12)/100,2)</f>
        <v>0</v>
      </c>
      <c r="GL108">
        <f t="shared" si="145"/>
        <v>0</v>
      </c>
      <c r="GM108">
        <f t="shared" si="146"/>
        <v>0</v>
      </c>
      <c r="GN108">
        <f t="shared" si="147"/>
        <v>0</v>
      </c>
      <c r="GO108">
        <f t="shared" si="148"/>
        <v>0</v>
      </c>
      <c r="GP108">
        <f t="shared" si="149"/>
        <v>0</v>
      </c>
      <c r="GR108">
        <v>0</v>
      </c>
      <c r="GS108">
        <v>3</v>
      </c>
      <c r="GT108">
        <v>0</v>
      </c>
      <c r="GU108" t="s">
        <v>6</v>
      </c>
      <c r="GV108">
        <f t="shared" si="150"/>
        <v>0</v>
      </c>
      <c r="GW108">
        <v>1</v>
      </c>
      <c r="GX108">
        <f t="shared" si="151"/>
        <v>0</v>
      </c>
      <c r="HA108">
        <v>0</v>
      </c>
      <c r="HB108">
        <v>0</v>
      </c>
      <c r="HC108">
        <f t="shared" si="152"/>
        <v>0</v>
      </c>
      <c r="HE108" t="s">
        <v>6</v>
      </c>
      <c r="HF108" t="s">
        <v>6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IK108">
        <v>0</v>
      </c>
    </row>
    <row r="109" spans="1:245" x14ac:dyDescent="0.2">
      <c r="A109">
        <v>17</v>
      </c>
      <c r="B109">
        <v>1</v>
      </c>
      <c r="C109">
        <f>ROW(SmtRes!A94)</f>
        <v>94</v>
      </c>
      <c r="D109">
        <f>ROW(EtalonRes!A94)</f>
        <v>94</v>
      </c>
      <c r="E109" t="s">
        <v>257</v>
      </c>
      <c r="F109" t="s">
        <v>258</v>
      </c>
      <c r="G109" t="s">
        <v>259</v>
      </c>
      <c r="H109" t="s">
        <v>260</v>
      </c>
      <c r="I109">
        <v>0.18559999999999999</v>
      </c>
      <c r="J109">
        <v>0</v>
      </c>
      <c r="K109">
        <v>0.18559999999999999</v>
      </c>
      <c r="O109">
        <f t="shared" si="113"/>
        <v>5773.88</v>
      </c>
      <c r="P109">
        <f t="shared" si="114"/>
        <v>52.07</v>
      </c>
      <c r="Q109">
        <f t="shared" si="153"/>
        <v>8.42</v>
      </c>
      <c r="R109">
        <f t="shared" si="116"/>
        <v>4.6900000000000004</v>
      </c>
      <c r="S109">
        <f t="shared" si="117"/>
        <v>5713.39</v>
      </c>
      <c r="T109">
        <f t="shared" si="118"/>
        <v>0</v>
      </c>
      <c r="U109">
        <f t="shared" si="119"/>
        <v>19.609827840000001</v>
      </c>
      <c r="V109">
        <f t="shared" si="120"/>
        <v>0</v>
      </c>
      <c r="W109">
        <f t="shared" si="121"/>
        <v>0</v>
      </c>
      <c r="X109">
        <f t="shared" si="122"/>
        <v>5084.92</v>
      </c>
      <c r="Y109">
        <f t="shared" si="123"/>
        <v>2342.4899999999998</v>
      </c>
      <c r="AA109">
        <v>101989470</v>
      </c>
      <c r="AB109">
        <f t="shared" si="124"/>
        <v>1130.5999999999999</v>
      </c>
      <c r="AC109">
        <f t="shared" si="125"/>
        <v>40.18</v>
      </c>
      <c r="AD109">
        <f t="shared" si="154"/>
        <v>3.72</v>
      </c>
      <c r="AE109">
        <f t="shared" si="127"/>
        <v>0.88</v>
      </c>
      <c r="AF109">
        <f t="shared" si="128"/>
        <v>1086.7</v>
      </c>
      <c r="AG109">
        <f t="shared" si="129"/>
        <v>0</v>
      </c>
      <c r="AH109">
        <f t="shared" si="130"/>
        <v>97.2</v>
      </c>
      <c r="AI109">
        <f t="shared" si="131"/>
        <v>0</v>
      </c>
      <c r="AJ109">
        <f t="shared" si="132"/>
        <v>0</v>
      </c>
      <c r="AK109">
        <v>1130.5999999999999</v>
      </c>
      <c r="AL109">
        <v>40.18</v>
      </c>
      <c r="AM109">
        <v>3.72</v>
      </c>
      <c r="AN109">
        <v>0.88</v>
      </c>
      <c r="AO109">
        <v>1086.7</v>
      </c>
      <c r="AP109">
        <v>0</v>
      </c>
      <c r="AQ109">
        <v>97.2</v>
      </c>
      <c r="AR109">
        <v>0</v>
      </c>
      <c r="AS109">
        <v>0</v>
      </c>
      <c r="AT109">
        <v>89</v>
      </c>
      <c r="AU109">
        <v>41</v>
      </c>
      <c r="AV109">
        <v>1.087</v>
      </c>
      <c r="AW109">
        <v>1.0009999999999999</v>
      </c>
      <c r="AZ109">
        <v>1</v>
      </c>
      <c r="BA109">
        <v>26.06</v>
      </c>
      <c r="BB109">
        <v>11.22</v>
      </c>
      <c r="BC109">
        <v>6.98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261</v>
      </c>
      <c r="BM109">
        <v>96</v>
      </c>
      <c r="BN109">
        <v>0</v>
      </c>
      <c r="BO109" t="s">
        <v>258</v>
      </c>
      <c r="BP109">
        <v>1</v>
      </c>
      <c r="BQ109">
        <v>30</v>
      </c>
      <c r="BR109">
        <v>0</v>
      </c>
      <c r="BS109">
        <v>26.06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89</v>
      </c>
      <c r="CA109">
        <v>41</v>
      </c>
      <c r="CB109" t="s">
        <v>6</v>
      </c>
      <c r="CE109">
        <v>30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33"/>
        <v>5773.88</v>
      </c>
      <c r="CQ109">
        <f t="shared" si="134"/>
        <v>280.74</v>
      </c>
      <c r="CR109">
        <f t="shared" si="155"/>
        <v>45.33</v>
      </c>
      <c r="CS109">
        <f t="shared" si="136"/>
        <v>25.02</v>
      </c>
      <c r="CT109">
        <f t="shared" si="137"/>
        <v>30783.11</v>
      </c>
      <c r="CU109">
        <f t="shared" si="138"/>
        <v>0</v>
      </c>
      <c r="CV109">
        <f t="shared" si="156"/>
        <v>105.6564</v>
      </c>
      <c r="CW109">
        <f t="shared" si="140"/>
        <v>0</v>
      </c>
      <c r="CX109">
        <f t="shared" si="141"/>
        <v>0</v>
      </c>
      <c r="CY109">
        <f t="shared" si="142"/>
        <v>5084.9171000000006</v>
      </c>
      <c r="CZ109">
        <f t="shared" si="143"/>
        <v>2342.4899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120</v>
      </c>
      <c r="DO109">
        <v>84</v>
      </c>
      <c r="DP109">
        <v>1.087</v>
      </c>
      <c r="DQ109">
        <v>1.0009999999999999</v>
      </c>
      <c r="DU109">
        <v>1013</v>
      </c>
      <c r="DV109" t="s">
        <v>260</v>
      </c>
      <c r="DW109" t="s">
        <v>260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108958702</v>
      </c>
      <c r="EF109">
        <v>30</v>
      </c>
      <c r="EG109" t="s">
        <v>23</v>
      </c>
      <c r="EH109">
        <v>0</v>
      </c>
      <c r="EI109" t="s">
        <v>6</v>
      </c>
      <c r="EJ109">
        <v>1</v>
      </c>
      <c r="EK109">
        <v>96</v>
      </c>
      <c r="EL109" t="s">
        <v>262</v>
      </c>
      <c r="EM109" t="s">
        <v>263</v>
      </c>
      <c r="EO109" t="s">
        <v>6</v>
      </c>
      <c r="EQ109">
        <v>0</v>
      </c>
      <c r="ER109">
        <v>1130.5999999999999</v>
      </c>
      <c r="ES109">
        <v>40.18</v>
      </c>
      <c r="ET109">
        <v>3.72</v>
      </c>
      <c r="EU109">
        <v>0.88</v>
      </c>
      <c r="EV109">
        <v>1086.7</v>
      </c>
      <c r="EW109">
        <v>97.2</v>
      </c>
      <c r="EX109">
        <v>0</v>
      </c>
      <c r="EY109">
        <v>0</v>
      </c>
      <c r="FQ109">
        <v>0</v>
      </c>
      <c r="FR109">
        <f t="shared" si="144"/>
        <v>0</v>
      </c>
      <c r="FS109">
        <v>0</v>
      </c>
      <c r="FX109">
        <v>120</v>
      </c>
      <c r="FY109">
        <v>84</v>
      </c>
      <c r="GA109" t="s">
        <v>6</v>
      </c>
      <c r="GD109">
        <v>0</v>
      </c>
      <c r="GF109">
        <v>-1566114270</v>
      </c>
      <c r="GG109">
        <v>2</v>
      </c>
      <c r="GH109">
        <v>1</v>
      </c>
      <c r="GI109">
        <v>2</v>
      </c>
      <c r="GJ109">
        <v>0</v>
      </c>
      <c r="GK109">
        <f>ROUND(R109*(R12)/100,2)</f>
        <v>7.5</v>
      </c>
      <c r="GL109">
        <f t="shared" si="145"/>
        <v>0</v>
      </c>
      <c r="GM109">
        <f t="shared" si="146"/>
        <v>13208.79</v>
      </c>
      <c r="GN109">
        <f t="shared" si="147"/>
        <v>13208.79</v>
      </c>
      <c r="GO109">
        <f t="shared" si="148"/>
        <v>0</v>
      </c>
      <c r="GP109">
        <f t="shared" si="149"/>
        <v>0</v>
      </c>
      <c r="GR109">
        <v>0</v>
      </c>
      <c r="GS109">
        <v>3</v>
      </c>
      <c r="GT109">
        <v>0</v>
      </c>
      <c r="GU109" t="s">
        <v>6</v>
      </c>
      <c r="GV109">
        <f t="shared" si="150"/>
        <v>0</v>
      </c>
      <c r="GW109">
        <v>1</v>
      </c>
      <c r="GX109">
        <f t="shared" si="151"/>
        <v>0</v>
      </c>
      <c r="HA109">
        <v>0</v>
      </c>
      <c r="HB109">
        <v>0</v>
      </c>
      <c r="HC109">
        <f t="shared" si="152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IK109">
        <v>0</v>
      </c>
    </row>
    <row r="110" spans="1:245" x14ac:dyDescent="0.2">
      <c r="A110">
        <v>18</v>
      </c>
      <c r="B110">
        <v>1</v>
      </c>
      <c r="C110">
        <v>93</v>
      </c>
      <c r="E110" t="s">
        <v>264</v>
      </c>
      <c r="F110" t="s">
        <v>265</v>
      </c>
      <c r="G110" t="s">
        <v>266</v>
      </c>
      <c r="H110" t="s">
        <v>86</v>
      </c>
      <c r="I110">
        <f>I109*J110</f>
        <v>0.10579200000000001</v>
      </c>
      <c r="J110">
        <v>0.57000000000000006</v>
      </c>
      <c r="K110">
        <v>0.56999999999999995</v>
      </c>
      <c r="O110">
        <f t="shared" si="113"/>
        <v>0</v>
      </c>
      <c r="P110">
        <f t="shared" si="114"/>
        <v>0</v>
      </c>
      <c r="Q110">
        <f t="shared" si="153"/>
        <v>0</v>
      </c>
      <c r="R110">
        <f t="shared" si="116"/>
        <v>0</v>
      </c>
      <c r="S110">
        <f t="shared" si="117"/>
        <v>0</v>
      </c>
      <c r="T110">
        <f t="shared" si="118"/>
        <v>0</v>
      </c>
      <c r="U110">
        <f t="shared" si="119"/>
        <v>0</v>
      </c>
      <c r="V110">
        <f t="shared" si="120"/>
        <v>0</v>
      </c>
      <c r="W110">
        <f t="shared" si="121"/>
        <v>0</v>
      </c>
      <c r="X110">
        <f t="shared" si="122"/>
        <v>0</v>
      </c>
      <c r="Y110">
        <f t="shared" si="123"/>
        <v>0</v>
      </c>
      <c r="AA110">
        <v>101989470</v>
      </c>
      <c r="AB110">
        <f t="shared" si="124"/>
        <v>0</v>
      </c>
      <c r="AC110">
        <f t="shared" si="125"/>
        <v>0</v>
      </c>
      <c r="AD110">
        <f t="shared" si="154"/>
        <v>0</v>
      </c>
      <c r="AE110">
        <f t="shared" si="127"/>
        <v>0</v>
      </c>
      <c r="AF110">
        <f t="shared" si="128"/>
        <v>0</v>
      </c>
      <c r="AG110">
        <f t="shared" si="129"/>
        <v>0</v>
      </c>
      <c r="AH110">
        <f t="shared" si="130"/>
        <v>0</v>
      </c>
      <c r="AI110">
        <f t="shared" si="131"/>
        <v>0</v>
      </c>
      <c r="AJ110">
        <f t="shared" si="132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1.0009999999999999</v>
      </c>
      <c r="AZ110">
        <v>1</v>
      </c>
      <c r="BA110">
        <v>1</v>
      </c>
      <c r="BB110">
        <v>1</v>
      </c>
      <c r="BC110">
        <v>6.82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6</v>
      </c>
      <c r="BM110">
        <v>96</v>
      </c>
      <c r="BN110">
        <v>0</v>
      </c>
      <c r="BO110" t="s">
        <v>6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30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33"/>
        <v>0</v>
      </c>
      <c r="CQ110">
        <f t="shared" si="134"/>
        <v>0</v>
      </c>
      <c r="CR110">
        <f t="shared" si="155"/>
        <v>0</v>
      </c>
      <c r="CS110">
        <f t="shared" si="136"/>
        <v>0</v>
      </c>
      <c r="CT110">
        <f t="shared" si="137"/>
        <v>0</v>
      </c>
      <c r="CU110">
        <f t="shared" si="138"/>
        <v>0</v>
      </c>
      <c r="CV110">
        <f t="shared" si="156"/>
        <v>0</v>
      </c>
      <c r="CW110">
        <f t="shared" si="140"/>
        <v>0</v>
      </c>
      <c r="CX110">
        <f t="shared" si="141"/>
        <v>0</v>
      </c>
      <c r="CY110">
        <f t="shared" si="142"/>
        <v>0</v>
      </c>
      <c r="CZ110">
        <f t="shared" si="143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120</v>
      </c>
      <c r="DO110">
        <v>84</v>
      </c>
      <c r="DP110">
        <v>1.087</v>
      </c>
      <c r="DQ110">
        <v>1.0009999999999999</v>
      </c>
      <c r="DU110">
        <v>1009</v>
      </c>
      <c r="DV110" t="s">
        <v>86</v>
      </c>
      <c r="DW110" t="s">
        <v>86</v>
      </c>
      <c r="DX110">
        <v>1000</v>
      </c>
      <c r="DZ110" t="s">
        <v>6</v>
      </c>
      <c r="EA110" t="s">
        <v>6</v>
      </c>
      <c r="EB110" t="s">
        <v>6</v>
      </c>
      <c r="EC110" t="s">
        <v>6</v>
      </c>
      <c r="EE110">
        <v>108958702</v>
      </c>
      <c r="EF110">
        <v>30</v>
      </c>
      <c r="EG110" t="s">
        <v>23</v>
      </c>
      <c r="EH110">
        <v>0</v>
      </c>
      <c r="EI110" t="s">
        <v>6</v>
      </c>
      <c r="EJ110">
        <v>1</v>
      </c>
      <c r="EK110">
        <v>96</v>
      </c>
      <c r="EL110" t="s">
        <v>262</v>
      </c>
      <c r="EM110" t="s">
        <v>263</v>
      </c>
      <c r="EO110" t="s">
        <v>6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44"/>
        <v>0</v>
      </c>
      <c r="FS110">
        <v>0</v>
      </c>
      <c r="FX110">
        <v>120</v>
      </c>
      <c r="FY110">
        <v>84</v>
      </c>
      <c r="GA110" t="s">
        <v>6</v>
      </c>
      <c r="GD110">
        <v>0</v>
      </c>
      <c r="GF110">
        <v>1940584027</v>
      </c>
      <c r="GG110">
        <v>2</v>
      </c>
      <c r="GH110">
        <v>1</v>
      </c>
      <c r="GI110">
        <v>5</v>
      </c>
      <c r="GJ110">
        <v>0</v>
      </c>
      <c r="GK110">
        <f>ROUND(R110*(R12)/100,2)</f>
        <v>0</v>
      </c>
      <c r="GL110">
        <f t="shared" si="145"/>
        <v>0</v>
      </c>
      <c r="GM110">
        <f t="shared" si="146"/>
        <v>0</v>
      </c>
      <c r="GN110">
        <f t="shared" si="147"/>
        <v>0</v>
      </c>
      <c r="GO110">
        <f t="shared" si="148"/>
        <v>0</v>
      </c>
      <c r="GP110">
        <f t="shared" si="149"/>
        <v>0</v>
      </c>
      <c r="GR110">
        <v>0</v>
      </c>
      <c r="GS110">
        <v>3</v>
      </c>
      <c r="GT110">
        <v>0</v>
      </c>
      <c r="GU110" t="s">
        <v>6</v>
      </c>
      <c r="GV110">
        <f t="shared" si="150"/>
        <v>0</v>
      </c>
      <c r="GW110">
        <v>1</v>
      </c>
      <c r="GX110">
        <f t="shared" si="151"/>
        <v>0</v>
      </c>
      <c r="HA110">
        <v>0</v>
      </c>
      <c r="HB110">
        <v>0</v>
      </c>
      <c r="HC110">
        <f t="shared" si="152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IK110">
        <v>0</v>
      </c>
    </row>
    <row r="111" spans="1:245" x14ac:dyDescent="0.2">
      <c r="A111">
        <v>17</v>
      </c>
      <c r="B111">
        <v>1</v>
      </c>
      <c r="C111">
        <f>ROW(SmtRes!A98)</f>
        <v>98</v>
      </c>
      <c r="D111">
        <f>ROW(EtalonRes!A98)</f>
        <v>98</v>
      </c>
      <c r="E111" t="s">
        <v>267</v>
      </c>
      <c r="F111" t="s">
        <v>268</v>
      </c>
      <c r="G111" t="s">
        <v>269</v>
      </c>
      <c r="H111" t="s">
        <v>270</v>
      </c>
      <c r="I111">
        <v>0.8</v>
      </c>
      <c r="J111">
        <v>0</v>
      </c>
      <c r="K111">
        <v>0.8</v>
      </c>
      <c r="O111">
        <f t="shared" si="113"/>
        <v>1302.4000000000001</v>
      </c>
      <c r="P111">
        <f t="shared" si="114"/>
        <v>42.83</v>
      </c>
      <c r="Q111">
        <f t="shared" si="153"/>
        <v>4.26</v>
      </c>
      <c r="R111">
        <f t="shared" si="116"/>
        <v>2.61</v>
      </c>
      <c r="S111">
        <f t="shared" si="117"/>
        <v>1255.31</v>
      </c>
      <c r="T111">
        <f t="shared" si="118"/>
        <v>0</v>
      </c>
      <c r="U111">
        <f t="shared" si="119"/>
        <v>3.325272</v>
      </c>
      <c r="V111">
        <f t="shared" si="120"/>
        <v>0</v>
      </c>
      <c r="W111">
        <f t="shared" si="121"/>
        <v>0</v>
      </c>
      <c r="X111">
        <f t="shared" si="122"/>
        <v>1117.23</v>
      </c>
      <c r="Y111">
        <f t="shared" si="123"/>
        <v>514.67999999999995</v>
      </c>
      <c r="AA111">
        <v>101989470</v>
      </c>
      <c r="AB111">
        <f t="shared" si="124"/>
        <v>59.54</v>
      </c>
      <c r="AC111">
        <f t="shared" si="125"/>
        <v>1.61</v>
      </c>
      <c r="AD111">
        <f t="shared" si="154"/>
        <v>0.42</v>
      </c>
      <c r="AE111">
        <f t="shared" si="127"/>
        <v>0.12</v>
      </c>
      <c r="AF111">
        <f t="shared" si="128"/>
        <v>57.51</v>
      </c>
      <c r="AG111">
        <f t="shared" si="129"/>
        <v>0</v>
      </c>
      <c r="AH111">
        <f t="shared" si="130"/>
        <v>3.97</v>
      </c>
      <c r="AI111">
        <f t="shared" si="131"/>
        <v>0</v>
      </c>
      <c r="AJ111">
        <f t="shared" si="132"/>
        <v>0</v>
      </c>
      <c r="AK111">
        <v>59.54</v>
      </c>
      <c r="AL111">
        <v>1.61</v>
      </c>
      <c r="AM111">
        <v>0.42</v>
      </c>
      <c r="AN111">
        <v>0.12</v>
      </c>
      <c r="AO111">
        <v>57.51</v>
      </c>
      <c r="AP111">
        <v>0</v>
      </c>
      <c r="AQ111">
        <v>3.97</v>
      </c>
      <c r="AR111">
        <v>0</v>
      </c>
      <c r="AS111">
        <v>0</v>
      </c>
      <c r="AT111">
        <v>89</v>
      </c>
      <c r="AU111">
        <v>41</v>
      </c>
      <c r="AV111">
        <v>1.0469999999999999</v>
      </c>
      <c r="AW111">
        <v>1</v>
      </c>
      <c r="AZ111">
        <v>1</v>
      </c>
      <c r="BA111">
        <v>26.06</v>
      </c>
      <c r="BB111">
        <v>12.17</v>
      </c>
      <c r="BC111">
        <v>33.200000000000003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1</v>
      </c>
      <c r="BJ111" t="s">
        <v>271</v>
      </c>
      <c r="BM111">
        <v>86</v>
      </c>
      <c r="BN111">
        <v>0</v>
      </c>
      <c r="BO111" t="s">
        <v>268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89</v>
      </c>
      <c r="CA111">
        <v>41</v>
      </c>
      <c r="CB111" t="s">
        <v>6</v>
      </c>
      <c r="CE111">
        <v>30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33"/>
        <v>1302.3999999999999</v>
      </c>
      <c r="CQ111">
        <f t="shared" si="134"/>
        <v>53.45</v>
      </c>
      <c r="CR111">
        <f t="shared" si="155"/>
        <v>5.35</v>
      </c>
      <c r="CS111">
        <f t="shared" si="136"/>
        <v>3.39</v>
      </c>
      <c r="CT111">
        <f t="shared" si="137"/>
        <v>1569.07</v>
      </c>
      <c r="CU111">
        <f t="shared" si="138"/>
        <v>0</v>
      </c>
      <c r="CV111">
        <f t="shared" si="156"/>
        <v>4.1565899999999996</v>
      </c>
      <c r="CW111">
        <f t="shared" si="140"/>
        <v>0</v>
      </c>
      <c r="CX111">
        <f t="shared" si="141"/>
        <v>0</v>
      </c>
      <c r="CY111">
        <f t="shared" si="142"/>
        <v>1117.2258999999999</v>
      </c>
      <c r="CZ111">
        <f t="shared" si="143"/>
        <v>514.6771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120</v>
      </c>
      <c r="DO111">
        <v>84</v>
      </c>
      <c r="DP111">
        <v>1.0469999999999999</v>
      </c>
      <c r="DQ111">
        <v>1</v>
      </c>
      <c r="DU111">
        <v>1013</v>
      </c>
      <c r="DV111" t="s">
        <v>270</v>
      </c>
      <c r="DW111" t="s">
        <v>270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108958692</v>
      </c>
      <c r="EF111">
        <v>30</v>
      </c>
      <c r="EG111" t="s">
        <v>23</v>
      </c>
      <c r="EH111">
        <v>0</v>
      </c>
      <c r="EI111" t="s">
        <v>6</v>
      </c>
      <c r="EJ111">
        <v>1</v>
      </c>
      <c r="EK111">
        <v>86</v>
      </c>
      <c r="EL111" t="s">
        <v>272</v>
      </c>
      <c r="EM111" t="s">
        <v>273</v>
      </c>
      <c r="EO111" t="s">
        <v>6</v>
      </c>
      <c r="EQ111">
        <v>0</v>
      </c>
      <c r="ER111">
        <v>59.54</v>
      </c>
      <c r="ES111">
        <v>1.61</v>
      </c>
      <c r="ET111">
        <v>0.42</v>
      </c>
      <c r="EU111">
        <v>0.12</v>
      </c>
      <c r="EV111">
        <v>57.51</v>
      </c>
      <c r="EW111">
        <v>3.97</v>
      </c>
      <c r="EX111">
        <v>0</v>
      </c>
      <c r="EY111">
        <v>0</v>
      </c>
      <c r="FQ111">
        <v>0</v>
      </c>
      <c r="FR111">
        <f t="shared" si="144"/>
        <v>0</v>
      </c>
      <c r="FS111">
        <v>0</v>
      </c>
      <c r="FX111">
        <v>120</v>
      </c>
      <c r="FY111">
        <v>84</v>
      </c>
      <c r="GA111" t="s">
        <v>6</v>
      </c>
      <c r="GD111">
        <v>0</v>
      </c>
      <c r="GF111">
        <v>-1766897354</v>
      </c>
      <c r="GG111">
        <v>2</v>
      </c>
      <c r="GH111">
        <v>1</v>
      </c>
      <c r="GI111">
        <v>2</v>
      </c>
      <c r="GJ111">
        <v>0</v>
      </c>
      <c r="GK111">
        <f>ROUND(R111*(R12)/100,2)</f>
        <v>4.18</v>
      </c>
      <c r="GL111">
        <f t="shared" si="145"/>
        <v>0</v>
      </c>
      <c r="GM111">
        <f t="shared" si="146"/>
        <v>2938.49</v>
      </c>
      <c r="GN111">
        <f t="shared" si="147"/>
        <v>2938.49</v>
      </c>
      <c r="GO111">
        <f t="shared" si="148"/>
        <v>0</v>
      </c>
      <c r="GP111">
        <f t="shared" si="149"/>
        <v>0</v>
      </c>
      <c r="GR111">
        <v>0</v>
      </c>
      <c r="GS111">
        <v>3</v>
      </c>
      <c r="GT111">
        <v>0</v>
      </c>
      <c r="GU111" t="s">
        <v>6</v>
      </c>
      <c r="GV111">
        <f t="shared" si="150"/>
        <v>0</v>
      </c>
      <c r="GW111">
        <v>1</v>
      </c>
      <c r="GX111">
        <f t="shared" si="151"/>
        <v>0</v>
      </c>
      <c r="HA111">
        <v>0</v>
      </c>
      <c r="HB111">
        <v>0</v>
      </c>
      <c r="HC111">
        <f t="shared" si="152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IK111">
        <v>0</v>
      </c>
    </row>
    <row r="112" spans="1:245" x14ac:dyDescent="0.2">
      <c r="A112">
        <v>18</v>
      </c>
      <c r="B112">
        <v>1</v>
      </c>
      <c r="C112">
        <v>98</v>
      </c>
      <c r="E112" t="s">
        <v>274</v>
      </c>
      <c r="F112" t="s">
        <v>275</v>
      </c>
      <c r="G112" t="s">
        <v>276</v>
      </c>
      <c r="H112" t="s">
        <v>277</v>
      </c>
      <c r="I112">
        <f>I111*J112</f>
        <v>8</v>
      </c>
      <c r="J112">
        <v>10</v>
      </c>
      <c r="K112">
        <v>10</v>
      </c>
      <c r="O112">
        <f t="shared" si="113"/>
        <v>0</v>
      </c>
      <c r="P112">
        <f t="shared" si="114"/>
        <v>0</v>
      </c>
      <c r="Q112">
        <f t="shared" si="153"/>
        <v>0</v>
      </c>
      <c r="R112">
        <f t="shared" si="116"/>
        <v>0</v>
      </c>
      <c r="S112">
        <f t="shared" si="117"/>
        <v>0</v>
      </c>
      <c r="T112">
        <f t="shared" si="118"/>
        <v>0</v>
      </c>
      <c r="U112">
        <f t="shared" si="119"/>
        <v>0</v>
      </c>
      <c r="V112">
        <f t="shared" si="120"/>
        <v>0</v>
      </c>
      <c r="W112">
        <f t="shared" si="121"/>
        <v>0</v>
      </c>
      <c r="X112">
        <f t="shared" si="122"/>
        <v>0</v>
      </c>
      <c r="Y112">
        <f t="shared" si="123"/>
        <v>0</v>
      </c>
      <c r="AA112">
        <v>101989470</v>
      </c>
      <c r="AB112">
        <f t="shared" si="124"/>
        <v>0</v>
      </c>
      <c r="AC112">
        <f t="shared" si="125"/>
        <v>0</v>
      </c>
      <c r="AD112">
        <f t="shared" si="154"/>
        <v>0</v>
      </c>
      <c r="AE112">
        <f t="shared" si="127"/>
        <v>0</v>
      </c>
      <c r="AF112">
        <f t="shared" si="128"/>
        <v>0</v>
      </c>
      <c r="AG112">
        <f t="shared" si="129"/>
        <v>0</v>
      </c>
      <c r="AH112">
        <f t="shared" si="130"/>
        <v>0</v>
      </c>
      <c r="AI112">
        <f t="shared" si="131"/>
        <v>0</v>
      </c>
      <c r="AJ112">
        <f t="shared" si="13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6.82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6</v>
      </c>
      <c r="BM112">
        <v>86</v>
      </c>
      <c r="BN112">
        <v>0</v>
      </c>
      <c r="BO112" t="s">
        <v>6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30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33"/>
        <v>0</v>
      </c>
      <c r="CQ112">
        <f t="shared" si="134"/>
        <v>0</v>
      </c>
      <c r="CR112">
        <f t="shared" si="155"/>
        <v>0</v>
      </c>
      <c r="CS112">
        <f t="shared" si="136"/>
        <v>0</v>
      </c>
      <c r="CT112">
        <f t="shared" si="137"/>
        <v>0</v>
      </c>
      <c r="CU112">
        <f t="shared" si="138"/>
        <v>0</v>
      </c>
      <c r="CV112">
        <f t="shared" si="156"/>
        <v>0</v>
      </c>
      <c r="CW112">
        <f t="shared" si="140"/>
        <v>0</v>
      </c>
      <c r="CX112">
        <f t="shared" si="141"/>
        <v>0</v>
      </c>
      <c r="CY112">
        <f t="shared" si="142"/>
        <v>0</v>
      </c>
      <c r="CZ112">
        <f t="shared" si="143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120</v>
      </c>
      <c r="DO112">
        <v>84</v>
      </c>
      <c r="DP112">
        <v>1.0469999999999999</v>
      </c>
      <c r="DQ112">
        <v>1</v>
      </c>
      <c r="DU112">
        <v>1013</v>
      </c>
      <c r="DV112" t="s">
        <v>277</v>
      </c>
      <c r="DW112" t="s">
        <v>277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108958692</v>
      </c>
      <c r="EF112">
        <v>30</v>
      </c>
      <c r="EG112" t="s">
        <v>23</v>
      </c>
      <c r="EH112">
        <v>0</v>
      </c>
      <c r="EI112" t="s">
        <v>6</v>
      </c>
      <c r="EJ112">
        <v>1</v>
      </c>
      <c r="EK112">
        <v>86</v>
      </c>
      <c r="EL112" t="s">
        <v>272</v>
      </c>
      <c r="EM112" t="s">
        <v>273</v>
      </c>
      <c r="EO112" t="s">
        <v>6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4"/>
        <v>0</v>
      </c>
      <c r="FS112">
        <v>0</v>
      </c>
      <c r="FX112">
        <v>120</v>
      </c>
      <c r="FY112">
        <v>84</v>
      </c>
      <c r="GA112" t="s">
        <v>6</v>
      </c>
      <c r="GD112">
        <v>0</v>
      </c>
      <c r="GF112">
        <v>1227605245</v>
      </c>
      <c r="GG112">
        <v>2</v>
      </c>
      <c r="GH112">
        <v>1</v>
      </c>
      <c r="GI112">
        <v>5</v>
      </c>
      <c r="GJ112">
        <v>0</v>
      </c>
      <c r="GK112">
        <f>ROUND(R112*(R12)/100,2)</f>
        <v>0</v>
      </c>
      <c r="GL112">
        <f t="shared" si="145"/>
        <v>0</v>
      </c>
      <c r="GM112">
        <f t="shared" si="146"/>
        <v>0</v>
      </c>
      <c r="GN112">
        <f t="shared" si="147"/>
        <v>0</v>
      </c>
      <c r="GO112">
        <f t="shared" si="148"/>
        <v>0</v>
      </c>
      <c r="GP112">
        <f t="shared" si="149"/>
        <v>0</v>
      </c>
      <c r="GR112">
        <v>0</v>
      </c>
      <c r="GS112">
        <v>3</v>
      </c>
      <c r="GT112">
        <v>0</v>
      </c>
      <c r="GU112" t="s">
        <v>6</v>
      </c>
      <c r="GV112">
        <f t="shared" si="150"/>
        <v>0</v>
      </c>
      <c r="GW112">
        <v>1</v>
      </c>
      <c r="GX112">
        <f t="shared" si="151"/>
        <v>0</v>
      </c>
      <c r="HA112">
        <v>0</v>
      </c>
      <c r="HB112">
        <v>0</v>
      </c>
      <c r="HC112">
        <f t="shared" si="152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IK112">
        <v>0</v>
      </c>
    </row>
    <row r="113" spans="1:245" x14ac:dyDescent="0.2">
      <c r="A113">
        <v>17</v>
      </c>
      <c r="B113">
        <v>1</v>
      </c>
      <c r="C113">
        <f>ROW(SmtRes!A108)</f>
        <v>108</v>
      </c>
      <c r="D113">
        <f>ROW(EtalonRes!A108)</f>
        <v>108</v>
      </c>
      <c r="E113" t="s">
        <v>278</v>
      </c>
      <c r="F113" t="s">
        <v>279</v>
      </c>
      <c r="G113" t="s">
        <v>280</v>
      </c>
      <c r="H113" t="s">
        <v>281</v>
      </c>
      <c r="I113">
        <v>0.10680000000000001</v>
      </c>
      <c r="J113">
        <v>0</v>
      </c>
      <c r="K113">
        <v>0.10680000000000001</v>
      </c>
      <c r="O113">
        <f t="shared" si="113"/>
        <v>1324.64</v>
      </c>
      <c r="P113">
        <f t="shared" si="114"/>
        <v>88.56</v>
      </c>
      <c r="Q113">
        <f t="shared" si="153"/>
        <v>81.88</v>
      </c>
      <c r="R113">
        <f t="shared" si="116"/>
        <v>29.19</v>
      </c>
      <c r="S113">
        <f t="shared" si="117"/>
        <v>1154.2</v>
      </c>
      <c r="T113">
        <f t="shared" si="118"/>
        <v>0</v>
      </c>
      <c r="U113">
        <f t="shared" si="119"/>
        <v>3.3550472399999998</v>
      </c>
      <c r="V113">
        <f t="shared" si="120"/>
        <v>0</v>
      </c>
      <c r="W113">
        <f t="shared" si="121"/>
        <v>0</v>
      </c>
      <c r="X113">
        <f t="shared" si="122"/>
        <v>831.02</v>
      </c>
      <c r="Y113">
        <f t="shared" si="123"/>
        <v>588.64</v>
      </c>
      <c r="AA113">
        <v>101989470</v>
      </c>
      <c r="AB113">
        <f t="shared" si="124"/>
        <v>526.07000000000005</v>
      </c>
      <c r="AC113">
        <f t="shared" si="125"/>
        <v>80.900000000000006</v>
      </c>
      <c r="AD113">
        <f t="shared" si="154"/>
        <v>63.69</v>
      </c>
      <c r="AE113">
        <f t="shared" si="127"/>
        <v>9.61</v>
      </c>
      <c r="AF113">
        <f t="shared" si="128"/>
        <v>381.48</v>
      </c>
      <c r="AG113">
        <f t="shared" si="129"/>
        <v>0</v>
      </c>
      <c r="AH113">
        <f t="shared" si="130"/>
        <v>28.9</v>
      </c>
      <c r="AI113">
        <f t="shared" si="131"/>
        <v>0</v>
      </c>
      <c r="AJ113">
        <f t="shared" si="132"/>
        <v>0</v>
      </c>
      <c r="AK113">
        <v>526.07000000000005</v>
      </c>
      <c r="AL113">
        <v>80.900000000000006</v>
      </c>
      <c r="AM113">
        <v>63.69</v>
      </c>
      <c r="AN113">
        <v>9.61</v>
      </c>
      <c r="AO113">
        <v>381.48</v>
      </c>
      <c r="AP113">
        <v>0</v>
      </c>
      <c r="AQ113">
        <v>28.9</v>
      </c>
      <c r="AR113">
        <v>0</v>
      </c>
      <c r="AS113">
        <v>0</v>
      </c>
      <c r="AT113">
        <v>72</v>
      </c>
      <c r="AU113">
        <v>51</v>
      </c>
      <c r="AV113">
        <v>1.087</v>
      </c>
      <c r="AW113">
        <v>1</v>
      </c>
      <c r="AZ113">
        <v>1</v>
      </c>
      <c r="BA113">
        <v>26.06</v>
      </c>
      <c r="BB113">
        <v>11.08</v>
      </c>
      <c r="BC113">
        <v>10.25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282</v>
      </c>
      <c r="BM113">
        <v>80</v>
      </c>
      <c r="BN113">
        <v>0</v>
      </c>
      <c r="BO113" t="s">
        <v>279</v>
      </c>
      <c r="BP113">
        <v>1</v>
      </c>
      <c r="BQ113">
        <v>30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72</v>
      </c>
      <c r="CA113">
        <v>51</v>
      </c>
      <c r="CB113" t="s">
        <v>6</v>
      </c>
      <c r="CE113">
        <v>30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133"/>
        <v>1324.64</v>
      </c>
      <c r="CQ113">
        <f t="shared" si="134"/>
        <v>829.23</v>
      </c>
      <c r="CR113">
        <f t="shared" si="155"/>
        <v>767.07</v>
      </c>
      <c r="CS113">
        <f t="shared" si="136"/>
        <v>272.33</v>
      </c>
      <c r="CT113">
        <f t="shared" si="137"/>
        <v>10806.3</v>
      </c>
      <c r="CU113">
        <f t="shared" si="138"/>
        <v>0</v>
      </c>
      <c r="CV113">
        <f t="shared" si="156"/>
        <v>31.414299999999997</v>
      </c>
      <c r="CW113">
        <f t="shared" si="140"/>
        <v>0</v>
      </c>
      <c r="CX113">
        <f t="shared" si="141"/>
        <v>0</v>
      </c>
      <c r="CY113">
        <f t="shared" si="142"/>
        <v>831.024</v>
      </c>
      <c r="CZ113">
        <f t="shared" si="143"/>
        <v>588.64200000000005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87</v>
      </c>
      <c r="DO113">
        <v>105</v>
      </c>
      <c r="DP113">
        <v>1.087</v>
      </c>
      <c r="DQ113">
        <v>1</v>
      </c>
      <c r="DU113">
        <v>1013</v>
      </c>
      <c r="DV113" t="s">
        <v>281</v>
      </c>
      <c r="DW113" t="s">
        <v>281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108958686</v>
      </c>
      <c r="EF113">
        <v>30</v>
      </c>
      <c r="EG113" t="s">
        <v>23</v>
      </c>
      <c r="EH113">
        <v>0</v>
      </c>
      <c r="EI113" t="s">
        <v>6</v>
      </c>
      <c r="EJ113">
        <v>1</v>
      </c>
      <c r="EK113">
        <v>80</v>
      </c>
      <c r="EL113" t="s">
        <v>251</v>
      </c>
      <c r="EM113" t="s">
        <v>252</v>
      </c>
      <c r="EO113" t="s">
        <v>6</v>
      </c>
      <c r="EQ113">
        <v>0</v>
      </c>
      <c r="ER113">
        <v>526.07000000000005</v>
      </c>
      <c r="ES113">
        <v>80.900000000000006</v>
      </c>
      <c r="ET113">
        <v>63.69</v>
      </c>
      <c r="EU113">
        <v>9.61</v>
      </c>
      <c r="EV113">
        <v>381.48</v>
      </c>
      <c r="EW113">
        <v>28.9</v>
      </c>
      <c r="EX113">
        <v>0</v>
      </c>
      <c r="EY113">
        <v>0</v>
      </c>
      <c r="FQ113">
        <v>0</v>
      </c>
      <c r="FR113">
        <f t="shared" si="144"/>
        <v>0</v>
      </c>
      <c r="FS113">
        <v>0</v>
      </c>
      <c r="FX113">
        <v>87</v>
      </c>
      <c r="FY113">
        <v>105</v>
      </c>
      <c r="GA113" t="s">
        <v>6</v>
      </c>
      <c r="GD113">
        <v>0</v>
      </c>
      <c r="GF113">
        <v>-61118358</v>
      </c>
      <c r="GG113">
        <v>2</v>
      </c>
      <c r="GH113">
        <v>1</v>
      </c>
      <c r="GI113">
        <v>2</v>
      </c>
      <c r="GJ113">
        <v>0</v>
      </c>
      <c r="GK113">
        <f>ROUND(R113*(R12)/100,2)</f>
        <v>46.7</v>
      </c>
      <c r="GL113">
        <f t="shared" si="145"/>
        <v>0</v>
      </c>
      <c r="GM113">
        <f t="shared" si="146"/>
        <v>2791</v>
      </c>
      <c r="GN113">
        <f t="shared" si="147"/>
        <v>2791</v>
      </c>
      <c r="GO113">
        <f t="shared" si="148"/>
        <v>0</v>
      </c>
      <c r="GP113">
        <f t="shared" si="149"/>
        <v>0</v>
      </c>
      <c r="GR113">
        <v>0</v>
      </c>
      <c r="GS113">
        <v>3</v>
      </c>
      <c r="GT113">
        <v>0</v>
      </c>
      <c r="GU113" t="s">
        <v>6</v>
      </c>
      <c r="GV113">
        <f t="shared" si="150"/>
        <v>0</v>
      </c>
      <c r="GW113">
        <v>1</v>
      </c>
      <c r="GX113">
        <f t="shared" si="151"/>
        <v>0</v>
      </c>
      <c r="HA113">
        <v>0</v>
      </c>
      <c r="HB113">
        <v>0</v>
      </c>
      <c r="HC113">
        <f t="shared" si="152"/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IK113">
        <v>0</v>
      </c>
    </row>
    <row r="114" spans="1:245" x14ac:dyDescent="0.2">
      <c r="A114">
        <v>18</v>
      </c>
      <c r="B114">
        <v>1</v>
      </c>
      <c r="C114">
        <v>106</v>
      </c>
      <c r="E114" t="s">
        <v>283</v>
      </c>
      <c r="F114" t="s">
        <v>284</v>
      </c>
      <c r="G114" t="s">
        <v>285</v>
      </c>
      <c r="H114" t="s">
        <v>86</v>
      </c>
      <c r="I114">
        <f>I113*J114</f>
        <v>0</v>
      </c>
      <c r="J114">
        <v>0</v>
      </c>
      <c r="K114">
        <v>0</v>
      </c>
      <c r="O114">
        <f t="shared" si="113"/>
        <v>0</v>
      </c>
      <c r="P114">
        <f t="shared" si="114"/>
        <v>0</v>
      </c>
      <c r="Q114">
        <f t="shared" si="153"/>
        <v>0</v>
      </c>
      <c r="R114">
        <f t="shared" si="116"/>
        <v>0</v>
      </c>
      <c r="S114">
        <f t="shared" si="117"/>
        <v>0</v>
      </c>
      <c r="T114">
        <f t="shared" si="118"/>
        <v>0</v>
      </c>
      <c r="U114">
        <f t="shared" si="119"/>
        <v>0</v>
      </c>
      <c r="V114">
        <f t="shared" si="120"/>
        <v>0</v>
      </c>
      <c r="W114">
        <f t="shared" si="121"/>
        <v>0</v>
      </c>
      <c r="X114">
        <f t="shared" si="122"/>
        <v>0</v>
      </c>
      <c r="Y114">
        <f t="shared" si="123"/>
        <v>0</v>
      </c>
      <c r="AA114">
        <v>101989470</v>
      </c>
      <c r="AB114">
        <f t="shared" si="124"/>
        <v>0</v>
      </c>
      <c r="AC114">
        <f t="shared" si="125"/>
        <v>0</v>
      </c>
      <c r="AD114">
        <f t="shared" si="154"/>
        <v>0</v>
      </c>
      <c r="AE114">
        <f t="shared" si="127"/>
        <v>0</v>
      </c>
      <c r="AF114">
        <f t="shared" si="128"/>
        <v>0</v>
      </c>
      <c r="AG114">
        <f t="shared" si="129"/>
        <v>0</v>
      </c>
      <c r="AH114">
        <f t="shared" si="130"/>
        <v>0</v>
      </c>
      <c r="AI114">
        <f t="shared" si="131"/>
        <v>0</v>
      </c>
      <c r="AJ114">
        <f t="shared" si="13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6.82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6</v>
      </c>
      <c r="BM114">
        <v>80</v>
      </c>
      <c r="BN114">
        <v>0</v>
      </c>
      <c r="BO114" t="s">
        <v>6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30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133"/>
        <v>0</v>
      </c>
      <c r="CQ114">
        <f t="shared" si="134"/>
        <v>0</v>
      </c>
      <c r="CR114">
        <f t="shared" si="155"/>
        <v>0</v>
      </c>
      <c r="CS114">
        <f t="shared" si="136"/>
        <v>0</v>
      </c>
      <c r="CT114">
        <f t="shared" si="137"/>
        <v>0</v>
      </c>
      <c r="CU114">
        <f t="shared" si="138"/>
        <v>0</v>
      </c>
      <c r="CV114">
        <f t="shared" si="156"/>
        <v>0</v>
      </c>
      <c r="CW114">
        <f t="shared" si="140"/>
        <v>0</v>
      </c>
      <c r="CX114">
        <f t="shared" si="141"/>
        <v>0</v>
      </c>
      <c r="CY114">
        <f t="shared" si="142"/>
        <v>0</v>
      </c>
      <c r="CZ114">
        <f t="shared" si="143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87</v>
      </c>
      <c r="DO114">
        <v>105</v>
      </c>
      <c r="DP114">
        <v>1.087</v>
      </c>
      <c r="DQ114">
        <v>1</v>
      </c>
      <c r="DU114">
        <v>1009</v>
      </c>
      <c r="DV114" t="s">
        <v>86</v>
      </c>
      <c r="DW114" t="s">
        <v>86</v>
      </c>
      <c r="DX114">
        <v>1000</v>
      </c>
      <c r="DZ114" t="s">
        <v>6</v>
      </c>
      <c r="EA114" t="s">
        <v>6</v>
      </c>
      <c r="EB114" t="s">
        <v>6</v>
      </c>
      <c r="EC114" t="s">
        <v>6</v>
      </c>
      <c r="EE114">
        <v>108958686</v>
      </c>
      <c r="EF114">
        <v>30</v>
      </c>
      <c r="EG114" t="s">
        <v>23</v>
      </c>
      <c r="EH114">
        <v>0</v>
      </c>
      <c r="EI114" t="s">
        <v>6</v>
      </c>
      <c r="EJ114">
        <v>1</v>
      </c>
      <c r="EK114">
        <v>80</v>
      </c>
      <c r="EL114" t="s">
        <v>251</v>
      </c>
      <c r="EM114" t="s">
        <v>252</v>
      </c>
      <c r="EO114" t="s">
        <v>6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4"/>
        <v>0</v>
      </c>
      <c r="FS114">
        <v>0</v>
      </c>
      <c r="FX114">
        <v>87</v>
      </c>
      <c r="FY114">
        <v>105</v>
      </c>
      <c r="GA114" t="s">
        <v>6</v>
      </c>
      <c r="GD114">
        <v>0</v>
      </c>
      <c r="GF114">
        <v>-647853212</v>
      </c>
      <c r="GG114">
        <v>2</v>
      </c>
      <c r="GH114">
        <v>1</v>
      </c>
      <c r="GI114">
        <v>5</v>
      </c>
      <c r="GJ114">
        <v>0</v>
      </c>
      <c r="GK114">
        <f>ROUND(R114*(R12)/100,2)</f>
        <v>0</v>
      </c>
      <c r="GL114">
        <f t="shared" si="145"/>
        <v>0</v>
      </c>
      <c r="GM114">
        <f t="shared" si="146"/>
        <v>0</v>
      </c>
      <c r="GN114">
        <f t="shared" si="147"/>
        <v>0</v>
      </c>
      <c r="GO114">
        <f t="shared" si="148"/>
        <v>0</v>
      </c>
      <c r="GP114">
        <f t="shared" si="149"/>
        <v>0</v>
      </c>
      <c r="GR114">
        <v>0</v>
      </c>
      <c r="GS114">
        <v>3</v>
      </c>
      <c r="GT114">
        <v>0</v>
      </c>
      <c r="GU114" t="s">
        <v>6</v>
      </c>
      <c r="GV114">
        <f t="shared" si="150"/>
        <v>0</v>
      </c>
      <c r="GW114">
        <v>1</v>
      </c>
      <c r="GX114">
        <f t="shared" si="151"/>
        <v>0</v>
      </c>
      <c r="HA114">
        <v>0</v>
      </c>
      <c r="HB114">
        <v>0</v>
      </c>
      <c r="HC114">
        <f t="shared" si="152"/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IK114">
        <v>0</v>
      </c>
    </row>
    <row r="115" spans="1:245" x14ac:dyDescent="0.2">
      <c r="A115">
        <v>18</v>
      </c>
      <c r="B115">
        <v>1</v>
      </c>
      <c r="C115">
        <v>107</v>
      </c>
      <c r="E115" t="s">
        <v>286</v>
      </c>
      <c r="F115" t="s">
        <v>287</v>
      </c>
      <c r="G115" t="s">
        <v>288</v>
      </c>
      <c r="H115" t="s">
        <v>86</v>
      </c>
      <c r="I115">
        <f>I113*J115</f>
        <v>0.10680000000000001</v>
      </c>
      <c r="J115">
        <v>1</v>
      </c>
      <c r="K115">
        <v>1</v>
      </c>
      <c r="O115">
        <f t="shared" si="113"/>
        <v>0</v>
      </c>
      <c r="P115">
        <f t="shared" si="114"/>
        <v>0</v>
      </c>
      <c r="Q115">
        <f t="shared" si="153"/>
        <v>0</v>
      </c>
      <c r="R115">
        <f t="shared" si="116"/>
        <v>0</v>
      </c>
      <c r="S115">
        <f t="shared" si="117"/>
        <v>0</v>
      </c>
      <c r="T115">
        <f t="shared" si="118"/>
        <v>0</v>
      </c>
      <c r="U115">
        <f t="shared" si="119"/>
        <v>0</v>
      </c>
      <c r="V115">
        <f t="shared" si="120"/>
        <v>0</v>
      </c>
      <c r="W115">
        <f t="shared" si="121"/>
        <v>0</v>
      </c>
      <c r="X115">
        <f t="shared" si="122"/>
        <v>0</v>
      </c>
      <c r="Y115">
        <f t="shared" si="123"/>
        <v>0</v>
      </c>
      <c r="AA115">
        <v>101989470</v>
      </c>
      <c r="AB115">
        <f t="shared" si="124"/>
        <v>0</v>
      </c>
      <c r="AC115">
        <f t="shared" si="125"/>
        <v>0</v>
      </c>
      <c r="AD115">
        <f t="shared" si="154"/>
        <v>0</v>
      </c>
      <c r="AE115">
        <f t="shared" si="127"/>
        <v>0</v>
      </c>
      <c r="AF115">
        <f t="shared" si="128"/>
        <v>0</v>
      </c>
      <c r="AG115">
        <f t="shared" si="129"/>
        <v>0</v>
      </c>
      <c r="AH115">
        <f t="shared" si="130"/>
        <v>0</v>
      </c>
      <c r="AI115">
        <f t="shared" si="131"/>
        <v>0</v>
      </c>
      <c r="AJ115">
        <f t="shared" si="132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6</v>
      </c>
      <c r="BM115">
        <v>80</v>
      </c>
      <c r="BN115">
        <v>0</v>
      </c>
      <c r="BO115" t="s">
        <v>6</v>
      </c>
      <c r="BP115">
        <v>0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30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133"/>
        <v>0</v>
      </c>
      <c r="CQ115">
        <f t="shared" si="134"/>
        <v>0</v>
      </c>
      <c r="CR115">
        <f t="shared" si="155"/>
        <v>0</v>
      </c>
      <c r="CS115">
        <f t="shared" si="136"/>
        <v>0</v>
      </c>
      <c r="CT115">
        <f t="shared" si="137"/>
        <v>0</v>
      </c>
      <c r="CU115">
        <f t="shared" si="138"/>
        <v>0</v>
      </c>
      <c r="CV115">
        <f t="shared" si="156"/>
        <v>0</v>
      </c>
      <c r="CW115">
        <f t="shared" si="140"/>
        <v>0</v>
      </c>
      <c r="CX115">
        <f t="shared" si="141"/>
        <v>0</v>
      </c>
      <c r="CY115">
        <f t="shared" si="142"/>
        <v>0</v>
      </c>
      <c r="CZ115">
        <f t="shared" si="143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86</v>
      </c>
      <c r="DW115" t="s">
        <v>86</v>
      </c>
      <c r="DX115">
        <v>1000</v>
      </c>
      <c r="DZ115" t="s">
        <v>6</v>
      </c>
      <c r="EA115" t="s">
        <v>6</v>
      </c>
      <c r="EB115" t="s">
        <v>6</v>
      </c>
      <c r="EC115" t="s">
        <v>6</v>
      </c>
      <c r="EE115">
        <v>108958686</v>
      </c>
      <c r="EF115">
        <v>30</v>
      </c>
      <c r="EG115" t="s">
        <v>23</v>
      </c>
      <c r="EH115">
        <v>0</v>
      </c>
      <c r="EI115" t="s">
        <v>6</v>
      </c>
      <c r="EJ115">
        <v>1</v>
      </c>
      <c r="EK115">
        <v>80</v>
      </c>
      <c r="EL115" t="s">
        <v>251</v>
      </c>
      <c r="EM115" t="s">
        <v>252</v>
      </c>
      <c r="EO115" t="s">
        <v>6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44"/>
        <v>0</v>
      </c>
      <c r="FS115">
        <v>0</v>
      </c>
      <c r="FX115">
        <v>87</v>
      </c>
      <c r="FY115">
        <v>105</v>
      </c>
      <c r="GA115" t="s">
        <v>6</v>
      </c>
      <c r="GD115">
        <v>0</v>
      </c>
      <c r="GF115">
        <v>1004803192</v>
      </c>
      <c r="GG115">
        <v>2</v>
      </c>
      <c r="GH115">
        <v>1</v>
      </c>
      <c r="GI115">
        <v>5</v>
      </c>
      <c r="GJ115">
        <v>0</v>
      </c>
      <c r="GK115">
        <f>ROUND(R115*(R12)/100,2)</f>
        <v>0</v>
      </c>
      <c r="GL115">
        <f t="shared" si="145"/>
        <v>0</v>
      </c>
      <c r="GM115">
        <f t="shared" si="146"/>
        <v>0</v>
      </c>
      <c r="GN115">
        <f t="shared" si="147"/>
        <v>0</v>
      </c>
      <c r="GO115">
        <f t="shared" si="148"/>
        <v>0</v>
      </c>
      <c r="GP115">
        <f t="shared" si="149"/>
        <v>0</v>
      </c>
      <c r="GR115">
        <v>0</v>
      </c>
      <c r="GS115">
        <v>3</v>
      </c>
      <c r="GT115">
        <v>0</v>
      </c>
      <c r="GU115" t="s">
        <v>6</v>
      </c>
      <c r="GV115">
        <f t="shared" si="150"/>
        <v>0</v>
      </c>
      <c r="GW115">
        <v>1</v>
      </c>
      <c r="GX115">
        <f t="shared" si="151"/>
        <v>0</v>
      </c>
      <c r="HA115">
        <v>0</v>
      </c>
      <c r="HB115">
        <v>0</v>
      </c>
      <c r="HC115">
        <f t="shared" si="152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IK115">
        <v>0</v>
      </c>
    </row>
    <row r="117" spans="1:245" x14ac:dyDescent="0.2">
      <c r="A117" s="2">
        <v>51</v>
      </c>
      <c r="B117" s="2">
        <f>B82</f>
        <v>1</v>
      </c>
      <c r="C117" s="2">
        <f>A82</f>
        <v>5</v>
      </c>
      <c r="D117" s="2">
        <f>ROW(A82)</f>
        <v>82</v>
      </c>
      <c r="E117" s="2"/>
      <c r="F117" s="2" t="str">
        <f>IF(F82&lt;&gt;"",F82,"")</f>
        <v>Новый подраздел</v>
      </c>
      <c r="G117" s="2" t="str">
        <f>IF(G82&lt;&gt;"",G82,"")</f>
        <v>Подраздел: установка блоков и приямков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57">ROUND(AB117,2)</f>
        <v>136821.31</v>
      </c>
      <c r="P117" s="2">
        <f t="shared" si="157"/>
        <v>50279.78</v>
      </c>
      <c r="Q117" s="2">
        <f t="shared" si="157"/>
        <v>38922.6</v>
      </c>
      <c r="R117" s="2">
        <f t="shared" si="157"/>
        <v>11230.29</v>
      </c>
      <c r="S117" s="2">
        <f t="shared" si="157"/>
        <v>47618.93</v>
      </c>
      <c r="T117" s="2">
        <f t="shared" si="157"/>
        <v>0</v>
      </c>
      <c r="U117" s="2">
        <f>AH117</f>
        <v>148.25345764000002</v>
      </c>
      <c r="V117" s="2">
        <f>AI117</f>
        <v>0</v>
      </c>
      <c r="W117" s="2">
        <f>ROUND(AJ117,2)</f>
        <v>0</v>
      </c>
      <c r="X117" s="2">
        <f>ROUND(AK117,2)</f>
        <v>48473.09</v>
      </c>
      <c r="Y117" s="2">
        <f>ROUND(AL117,2)</f>
        <v>22629.31</v>
      </c>
      <c r="Z117" s="2"/>
      <c r="AA117" s="2"/>
      <c r="AB117" s="2">
        <f>ROUND(SUMIF(AA86:AA115,"=101989470",O86:O115),2)</f>
        <v>136821.31</v>
      </c>
      <c r="AC117" s="2">
        <f>ROUND(SUMIF(AA86:AA115,"=101989470",P86:P115),2)</f>
        <v>50279.78</v>
      </c>
      <c r="AD117" s="2">
        <f>ROUND(SUMIF(AA86:AA115,"=101989470",Q86:Q115),2)</f>
        <v>38922.6</v>
      </c>
      <c r="AE117" s="2">
        <f>ROUND(SUMIF(AA86:AA115,"=101989470",R86:R115),2)</f>
        <v>11230.29</v>
      </c>
      <c r="AF117" s="2">
        <f>ROUND(SUMIF(AA86:AA115,"=101989470",S86:S115),2)</f>
        <v>47618.93</v>
      </c>
      <c r="AG117" s="2">
        <f>ROUND(SUMIF(AA86:AA115,"=101989470",T86:T115),2)</f>
        <v>0</v>
      </c>
      <c r="AH117" s="2">
        <f>SUMIF(AA86:AA115,"=101989470",U86:U115)</f>
        <v>148.25345764000002</v>
      </c>
      <c r="AI117" s="2">
        <f>SUMIF(AA86:AA115,"=101989470",V86:V115)</f>
        <v>0</v>
      </c>
      <c r="AJ117" s="2">
        <f>ROUND(SUMIF(AA86:AA115,"=101989470",W86:W115),2)</f>
        <v>0</v>
      </c>
      <c r="AK117" s="2">
        <f>ROUND(SUMIF(AA86:AA115,"=101989470",X86:X115),2)</f>
        <v>48473.09</v>
      </c>
      <c r="AL117" s="2">
        <f>ROUND(SUMIF(AA86:AA115,"=101989470",Y86:Y115),2)</f>
        <v>22629.31</v>
      </c>
      <c r="AM117" s="2"/>
      <c r="AN117" s="2"/>
      <c r="AO117" s="2">
        <f t="shared" ref="AO117:BD117" si="158">ROUND(BX117,2)</f>
        <v>0</v>
      </c>
      <c r="AP117" s="2">
        <f t="shared" si="158"/>
        <v>0</v>
      </c>
      <c r="AQ117" s="2">
        <f t="shared" si="158"/>
        <v>0</v>
      </c>
      <c r="AR117" s="2">
        <f t="shared" si="158"/>
        <v>225892.17</v>
      </c>
      <c r="AS117" s="2">
        <f t="shared" si="158"/>
        <v>225892.17</v>
      </c>
      <c r="AT117" s="2">
        <f t="shared" si="158"/>
        <v>0</v>
      </c>
      <c r="AU117" s="2">
        <f t="shared" si="158"/>
        <v>0</v>
      </c>
      <c r="AV117" s="2">
        <f t="shared" si="158"/>
        <v>50279.78</v>
      </c>
      <c r="AW117" s="2">
        <f t="shared" si="158"/>
        <v>50279.78</v>
      </c>
      <c r="AX117" s="2">
        <f t="shared" si="158"/>
        <v>0</v>
      </c>
      <c r="AY117" s="2">
        <f t="shared" si="158"/>
        <v>50279.78</v>
      </c>
      <c r="AZ117" s="2">
        <f t="shared" si="158"/>
        <v>0</v>
      </c>
      <c r="BA117" s="2">
        <f t="shared" si="158"/>
        <v>0</v>
      </c>
      <c r="BB117" s="2">
        <f t="shared" si="158"/>
        <v>0</v>
      </c>
      <c r="BC117" s="2">
        <f t="shared" si="158"/>
        <v>0</v>
      </c>
      <c r="BD117" s="2">
        <f t="shared" si="15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ROUND(SUMIF(AA86:AA115,"=101989470",FQ86:FQ115),2)</f>
        <v>0</v>
      </c>
      <c r="BY117" s="2">
        <f>ROUND(SUMIF(AA86:AA115,"=101989470",FR86:FR115),2)</f>
        <v>0</v>
      </c>
      <c r="BZ117" s="2">
        <f>ROUND(SUMIF(AA86:AA115,"=101989470",GL86:GL115),2)</f>
        <v>0</v>
      </c>
      <c r="CA117" s="2">
        <f>ROUND(SUMIF(AA86:AA115,"=101989470",GM86:GM115),2)</f>
        <v>225892.17</v>
      </c>
      <c r="CB117" s="2">
        <f>ROUND(SUMIF(AA86:AA115,"=101989470",GN86:GN115),2)</f>
        <v>225892.17</v>
      </c>
      <c r="CC117" s="2">
        <f>ROUND(SUMIF(AA86:AA115,"=101989470",GO86:GO115),2)</f>
        <v>0</v>
      </c>
      <c r="CD117" s="2">
        <f>ROUND(SUMIF(AA86:AA115,"=101989470",GP86:GP115),2)</f>
        <v>0</v>
      </c>
      <c r="CE117" s="2">
        <f>AC117-BX117</f>
        <v>50279.78</v>
      </c>
      <c r="CF117" s="2">
        <f>AC117-BY117</f>
        <v>50279.78</v>
      </c>
      <c r="CG117" s="2">
        <f>BX117-BZ117</f>
        <v>0</v>
      </c>
      <c r="CH117" s="2">
        <f>AC117-BX117-BY117+BZ117</f>
        <v>50279.78</v>
      </c>
      <c r="CI117" s="2">
        <f>BY117-BZ117</f>
        <v>0</v>
      </c>
      <c r="CJ117" s="2">
        <f>ROUND(SUMIF(AA86:AA115,"=101989470",GX86:GX115),2)</f>
        <v>0</v>
      </c>
      <c r="CK117" s="2">
        <f>ROUND(SUMIF(AA86:AA115,"=101989470",GY86:GY115),2)</f>
        <v>0</v>
      </c>
      <c r="CL117" s="2">
        <f>ROUND(SUMIF(AA86:AA115,"=101989470",GZ86:GZ115),2)</f>
        <v>0</v>
      </c>
      <c r="CM117" s="2">
        <f>ROUND(SUMIF(AA86:AA115,"=101989470",HD86:HD115),2)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136821.31</v>
      </c>
      <c r="G119" s="4" t="s">
        <v>118</v>
      </c>
      <c r="H119" s="4" t="s">
        <v>119</v>
      </c>
      <c r="I119" s="4"/>
      <c r="J119" s="4"/>
      <c r="K119" s="4">
        <v>201</v>
      </c>
      <c r="L119" s="4">
        <v>1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136821.31</v>
      </c>
      <c r="X119" s="4">
        <v>1</v>
      </c>
      <c r="Y119" s="4">
        <v>136821.31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50279.78</v>
      </c>
      <c r="G120" s="4" t="s">
        <v>120</v>
      </c>
      <c r="H120" s="4" t="s">
        <v>121</v>
      </c>
      <c r="I120" s="4"/>
      <c r="J120" s="4"/>
      <c r="K120" s="4">
        <v>202</v>
      </c>
      <c r="L120" s="4">
        <v>2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50279.78</v>
      </c>
      <c r="X120" s="4">
        <v>1</v>
      </c>
      <c r="Y120" s="4">
        <v>50279.78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122</v>
      </c>
      <c r="H121" s="4" t="s">
        <v>123</v>
      </c>
      <c r="I121" s="4"/>
      <c r="J121" s="4"/>
      <c r="K121" s="4">
        <v>222</v>
      </c>
      <c r="L121" s="4">
        <v>3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50279.78</v>
      </c>
      <c r="G122" s="4" t="s">
        <v>124</v>
      </c>
      <c r="H122" s="4" t="s">
        <v>125</v>
      </c>
      <c r="I122" s="4"/>
      <c r="J122" s="4"/>
      <c r="K122" s="4">
        <v>225</v>
      </c>
      <c r="L122" s="4">
        <v>4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50279.78</v>
      </c>
      <c r="X122" s="4">
        <v>1</v>
      </c>
      <c r="Y122" s="4">
        <v>50279.78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50279.78</v>
      </c>
      <c r="G123" s="4" t="s">
        <v>126</v>
      </c>
      <c r="H123" s="4" t="s">
        <v>127</v>
      </c>
      <c r="I123" s="4"/>
      <c r="J123" s="4"/>
      <c r="K123" s="4">
        <v>226</v>
      </c>
      <c r="L123" s="4">
        <v>5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50279.78</v>
      </c>
      <c r="X123" s="4">
        <v>1</v>
      </c>
      <c r="Y123" s="4">
        <v>50279.78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128</v>
      </c>
      <c r="H124" s="4" t="s">
        <v>129</v>
      </c>
      <c r="I124" s="4"/>
      <c r="J124" s="4"/>
      <c r="K124" s="4">
        <v>227</v>
      </c>
      <c r="L124" s="4">
        <v>6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50279.78</v>
      </c>
      <c r="G125" s="4" t="s">
        <v>130</v>
      </c>
      <c r="H125" s="4" t="s">
        <v>131</v>
      </c>
      <c r="I125" s="4"/>
      <c r="J125" s="4"/>
      <c r="K125" s="4">
        <v>228</v>
      </c>
      <c r="L125" s="4">
        <v>7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50279.78</v>
      </c>
      <c r="X125" s="4">
        <v>1</v>
      </c>
      <c r="Y125" s="4">
        <v>50279.78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132</v>
      </c>
      <c r="H126" s="4" t="s">
        <v>133</v>
      </c>
      <c r="I126" s="4"/>
      <c r="J126" s="4"/>
      <c r="K126" s="4">
        <v>216</v>
      </c>
      <c r="L126" s="4">
        <v>8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134</v>
      </c>
      <c r="H127" s="4" t="s">
        <v>135</v>
      </c>
      <c r="I127" s="4"/>
      <c r="J127" s="4"/>
      <c r="K127" s="4">
        <v>223</v>
      </c>
      <c r="L127" s="4">
        <v>9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136</v>
      </c>
      <c r="H128" s="4" t="s">
        <v>137</v>
      </c>
      <c r="I128" s="4"/>
      <c r="J128" s="4"/>
      <c r="K128" s="4">
        <v>229</v>
      </c>
      <c r="L128" s="4">
        <v>10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38922.6</v>
      </c>
      <c r="G129" s="4" t="s">
        <v>138</v>
      </c>
      <c r="H129" s="4" t="s">
        <v>139</v>
      </c>
      <c r="I129" s="4"/>
      <c r="J129" s="4"/>
      <c r="K129" s="4">
        <v>203</v>
      </c>
      <c r="L129" s="4">
        <v>11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38922.6</v>
      </c>
      <c r="X129" s="4">
        <v>1</v>
      </c>
      <c r="Y129" s="4">
        <v>38922.6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140</v>
      </c>
      <c r="H130" s="4" t="s">
        <v>141</v>
      </c>
      <c r="I130" s="4"/>
      <c r="J130" s="4"/>
      <c r="K130" s="4">
        <v>231</v>
      </c>
      <c r="L130" s="4">
        <v>12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11230.29</v>
      </c>
      <c r="G131" s="4" t="s">
        <v>142</v>
      </c>
      <c r="H131" s="4" t="s">
        <v>143</v>
      </c>
      <c r="I131" s="4"/>
      <c r="J131" s="4"/>
      <c r="K131" s="4">
        <v>204</v>
      </c>
      <c r="L131" s="4">
        <v>13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11230.29</v>
      </c>
      <c r="X131" s="4">
        <v>1</v>
      </c>
      <c r="Y131" s="4">
        <v>11230.29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47618.93</v>
      </c>
      <c r="G132" s="4" t="s">
        <v>144</v>
      </c>
      <c r="H132" s="4" t="s">
        <v>145</v>
      </c>
      <c r="I132" s="4"/>
      <c r="J132" s="4"/>
      <c r="K132" s="4">
        <v>205</v>
      </c>
      <c r="L132" s="4">
        <v>14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47618.93</v>
      </c>
      <c r="X132" s="4">
        <v>1</v>
      </c>
      <c r="Y132" s="4">
        <v>47618.93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146</v>
      </c>
      <c r="H133" s="4" t="s">
        <v>147</v>
      </c>
      <c r="I133" s="4"/>
      <c r="J133" s="4"/>
      <c r="K133" s="4">
        <v>232</v>
      </c>
      <c r="L133" s="4">
        <v>15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225892.17</v>
      </c>
      <c r="G134" s="4" t="s">
        <v>148</v>
      </c>
      <c r="H134" s="4" t="s">
        <v>149</v>
      </c>
      <c r="I134" s="4"/>
      <c r="J134" s="4"/>
      <c r="K134" s="4">
        <v>214</v>
      </c>
      <c r="L134" s="4">
        <v>16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225892.17</v>
      </c>
      <c r="X134" s="4">
        <v>1</v>
      </c>
      <c r="Y134" s="4">
        <v>225892.17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150</v>
      </c>
      <c r="H135" s="4" t="s">
        <v>151</v>
      </c>
      <c r="I135" s="4"/>
      <c r="J135" s="4"/>
      <c r="K135" s="4">
        <v>215</v>
      </c>
      <c r="L135" s="4">
        <v>17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152</v>
      </c>
      <c r="H136" s="4" t="s">
        <v>153</v>
      </c>
      <c r="I136" s="4"/>
      <c r="J136" s="4"/>
      <c r="K136" s="4">
        <v>217</v>
      </c>
      <c r="L136" s="4">
        <v>18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154</v>
      </c>
      <c r="H137" s="4" t="s">
        <v>155</v>
      </c>
      <c r="I137" s="4"/>
      <c r="J137" s="4"/>
      <c r="K137" s="4">
        <v>230</v>
      </c>
      <c r="L137" s="4">
        <v>19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156</v>
      </c>
      <c r="H138" s="4" t="s">
        <v>157</v>
      </c>
      <c r="I138" s="4"/>
      <c r="J138" s="4"/>
      <c r="K138" s="4">
        <v>206</v>
      </c>
      <c r="L138" s="4">
        <v>20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148.25345764000002</v>
      </c>
      <c r="G139" s="4" t="s">
        <v>158</v>
      </c>
      <c r="H139" s="4" t="s">
        <v>159</v>
      </c>
      <c r="I139" s="4"/>
      <c r="J139" s="4"/>
      <c r="K139" s="4">
        <v>207</v>
      </c>
      <c r="L139" s="4">
        <v>21</v>
      </c>
      <c r="M139" s="4">
        <v>3</v>
      </c>
      <c r="N139" s="4" t="s">
        <v>6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148.25345764000002</v>
      </c>
      <c r="X139" s="4">
        <v>1</v>
      </c>
      <c r="Y139" s="4">
        <v>148.25345764000002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160</v>
      </c>
      <c r="H140" s="4" t="s">
        <v>161</v>
      </c>
      <c r="I140" s="4"/>
      <c r="J140" s="4"/>
      <c r="K140" s="4">
        <v>208</v>
      </c>
      <c r="L140" s="4">
        <v>22</v>
      </c>
      <c r="M140" s="4">
        <v>3</v>
      </c>
      <c r="N140" s="4" t="s">
        <v>6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162</v>
      </c>
      <c r="H141" s="4" t="s">
        <v>163</v>
      </c>
      <c r="I141" s="4"/>
      <c r="J141" s="4"/>
      <c r="K141" s="4">
        <v>209</v>
      </c>
      <c r="L141" s="4">
        <v>23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164</v>
      </c>
      <c r="H142" s="4" t="s">
        <v>165</v>
      </c>
      <c r="I142" s="4"/>
      <c r="J142" s="4"/>
      <c r="K142" s="4">
        <v>233</v>
      </c>
      <c r="L142" s="4">
        <v>24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48473.09</v>
      </c>
      <c r="G143" s="4" t="s">
        <v>166</v>
      </c>
      <c r="H143" s="4" t="s">
        <v>167</v>
      </c>
      <c r="I143" s="4"/>
      <c r="J143" s="4"/>
      <c r="K143" s="4">
        <v>210</v>
      </c>
      <c r="L143" s="4">
        <v>25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48473.09</v>
      </c>
      <c r="X143" s="4">
        <v>1</v>
      </c>
      <c r="Y143" s="4">
        <v>48473.09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22629.31</v>
      </c>
      <c r="G144" s="4" t="s">
        <v>168</v>
      </c>
      <c r="H144" s="4" t="s">
        <v>169</v>
      </c>
      <c r="I144" s="4"/>
      <c r="J144" s="4"/>
      <c r="K144" s="4">
        <v>211</v>
      </c>
      <c r="L144" s="4">
        <v>26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22629.31</v>
      </c>
      <c r="X144" s="4">
        <v>1</v>
      </c>
      <c r="Y144" s="4">
        <v>22629.31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225892.17</v>
      </c>
      <c r="G145" s="4" t="s">
        <v>170</v>
      </c>
      <c r="H145" s="4" t="s">
        <v>171</v>
      </c>
      <c r="I145" s="4"/>
      <c r="J145" s="4"/>
      <c r="K145" s="4">
        <v>224</v>
      </c>
      <c r="L145" s="4">
        <v>27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225892.17</v>
      </c>
      <c r="X145" s="4">
        <v>1</v>
      </c>
      <c r="Y145" s="4">
        <v>225892.17</v>
      </c>
      <c r="Z145" s="4"/>
      <c r="AA145" s="4"/>
      <c r="AB145" s="4"/>
    </row>
    <row r="147" spans="1:245" x14ac:dyDescent="0.2">
      <c r="A147" s="1">
        <v>5</v>
      </c>
      <c r="B147" s="1">
        <v>1</v>
      </c>
      <c r="C147" s="1"/>
      <c r="D147" s="1">
        <f>ROW(A164)</f>
        <v>164</v>
      </c>
      <c r="E147" s="1"/>
      <c r="F147" s="1" t="s">
        <v>54</v>
      </c>
      <c r="G147" s="1" t="s">
        <v>289</v>
      </c>
      <c r="H147" s="1" t="s">
        <v>6</v>
      </c>
      <c r="I147" s="1">
        <v>0</v>
      </c>
      <c r="J147" s="1"/>
      <c r="K147" s="1">
        <v>0</v>
      </c>
      <c r="L147" s="1"/>
      <c r="M147" s="1" t="s">
        <v>6</v>
      </c>
      <c r="N147" s="1"/>
      <c r="O147" s="1"/>
      <c r="P147" s="1"/>
      <c r="Q147" s="1"/>
      <c r="R147" s="1"/>
      <c r="S147" s="1">
        <v>0</v>
      </c>
      <c r="T147" s="1"/>
      <c r="U147" s="1" t="s">
        <v>6</v>
      </c>
      <c r="V147" s="1">
        <v>0</v>
      </c>
      <c r="W147" s="1"/>
      <c r="X147" s="1"/>
      <c r="Y147" s="1"/>
      <c r="Z147" s="1"/>
      <c r="AA147" s="1"/>
      <c r="AB147" s="1" t="s">
        <v>6</v>
      </c>
      <c r="AC147" s="1" t="s">
        <v>6</v>
      </c>
      <c r="AD147" s="1" t="s">
        <v>6</v>
      </c>
      <c r="AE147" s="1" t="s">
        <v>6</v>
      </c>
      <c r="AF147" s="1" t="s">
        <v>6</v>
      </c>
      <c r="AG147" s="1" t="s">
        <v>6</v>
      </c>
      <c r="AH147" s="1"/>
      <c r="AI147" s="1"/>
      <c r="AJ147" s="1"/>
      <c r="AK147" s="1"/>
      <c r="AL147" s="1"/>
      <c r="AM147" s="1"/>
      <c r="AN147" s="1"/>
      <c r="AO147" s="1"/>
      <c r="AP147" s="1" t="s">
        <v>6</v>
      </c>
      <c r="AQ147" s="1" t="s">
        <v>6</v>
      </c>
      <c r="AR147" s="1" t="s">
        <v>6</v>
      </c>
      <c r="AS147" s="1"/>
      <c r="AT147" s="1"/>
      <c r="AU147" s="1"/>
      <c r="AV147" s="1"/>
      <c r="AW147" s="1"/>
      <c r="AX147" s="1"/>
      <c r="AY147" s="1"/>
      <c r="AZ147" s="1" t="s">
        <v>6</v>
      </c>
      <c r="BA147" s="1"/>
      <c r="BB147" s="1" t="s">
        <v>6</v>
      </c>
      <c r="BC147" s="1" t="s">
        <v>6</v>
      </c>
      <c r="BD147" s="1" t="s">
        <v>6</v>
      </c>
      <c r="BE147" s="1" t="s">
        <v>6</v>
      </c>
      <c r="BF147" s="1" t="s">
        <v>6</v>
      </c>
      <c r="BG147" s="1" t="s">
        <v>6</v>
      </c>
      <c r="BH147" s="1" t="s">
        <v>6</v>
      </c>
      <c r="BI147" s="1" t="s">
        <v>6</v>
      </c>
      <c r="BJ147" s="1" t="s">
        <v>6</v>
      </c>
      <c r="BK147" s="1" t="s">
        <v>6</v>
      </c>
      <c r="BL147" s="1" t="s">
        <v>6</v>
      </c>
      <c r="BM147" s="1" t="s">
        <v>6</v>
      </c>
      <c r="BN147" s="1" t="s">
        <v>6</v>
      </c>
      <c r="BO147" s="1" t="s">
        <v>6</v>
      </c>
      <c r="BP147" s="1" t="s">
        <v>6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59">B164</f>
        <v>1</v>
      </c>
      <c r="C149" s="2">
        <f t="shared" si="159"/>
        <v>5</v>
      </c>
      <c r="D149" s="2">
        <f t="shared" si="159"/>
        <v>147</v>
      </c>
      <c r="E149" s="2">
        <f t="shared" si="159"/>
        <v>0</v>
      </c>
      <c r="F149" s="2" t="str">
        <f t="shared" si="159"/>
        <v>Новый подраздел</v>
      </c>
      <c r="G149" s="2" t="str">
        <f t="shared" si="159"/>
        <v>Подраздел: устройство трубопроводов</v>
      </c>
      <c r="H149" s="2"/>
      <c r="I149" s="2"/>
      <c r="J149" s="2"/>
      <c r="K149" s="2"/>
      <c r="L149" s="2"/>
      <c r="M149" s="2"/>
      <c r="N149" s="2"/>
      <c r="O149" s="2">
        <f t="shared" ref="O149:AT149" si="160">O164</f>
        <v>95128.15</v>
      </c>
      <c r="P149" s="2">
        <f t="shared" si="160"/>
        <v>49357.64</v>
      </c>
      <c r="Q149" s="2">
        <f t="shared" si="160"/>
        <v>12909.64</v>
      </c>
      <c r="R149" s="2">
        <f t="shared" si="160"/>
        <v>7317.64</v>
      </c>
      <c r="S149" s="2">
        <f t="shared" si="160"/>
        <v>32860.870000000003</v>
      </c>
      <c r="T149" s="2">
        <f t="shared" si="160"/>
        <v>0</v>
      </c>
      <c r="U149" s="2">
        <f t="shared" si="160"/>
        <v>108.51449879999998</v>
      </c>
      <c r="V149" s="2">
        <f t="shared" si="160"/>
        <v>0</v>
      </c>
      <c r="W149" s="2">
        <f t="shared" si="160"/>
        <v>0</v>
      </c>
      <c r="X149" s="2">
        <f t="shared" si="160"/>
        <v>26379.94</v>
      </c>
      <c r="Y149" s="2">
        <f t="shared" si="160"/>
        <v>13472.96</v>
      </c>
      <c r="Z149" s="2">
        <f t="shared" si="160"/>
        <v>0</v>
      </c>
      <c r="AA149" s="2">
        <f t="shared" si="160"/>
        <v>0</v>
      </c>
      <c r="AB149" s="2">
        <f t="shared" si="160"/>
        <v>95128.15</v>
      </c>
      <c r="AC149" s="2">
        <f t="shared" si="160"/>
        <v>49357.64</v>
      </c>
      <c r="AD149" s="2">
        <f t="shared" si="160"/>
        <v>12909.64</v>
      </c>
      <c r="AE149" s="2">
        <f t="shared" si="160"/>
        <v>7317.64</v>
      </c>
      <c r="AF149" s="2">
        <f t="shared" si="160"/>
        <v>32860.870000000003</v>
      </c>
      <c r="AG149" s="2">
        <f t="shared" si="160"/>
        <v>0</v>
      </c>
      <c r="AH149" s="2">
        <f t="shared" si="160"/>
        <v>108.51449879999998</v>
      </c>
      <c r="AI149" s="2">
        <f t="shared" si="160"/>
        <v>0</v>
      </c>
      <c r="AJ149" s="2">
        <f t="shared" si="160"/>
        <v>0</v>
      </c>
      <c r="AK149" s="2">
        <f t="shared" si="160"/>
        <v>26379.94</v>
      </c>
      <c r="AL149" s="2">
        <f t="shared" si="160"/>
        <v>13472.96</v>
      </c>
      <c r="AM149" s="2">
        <f t="shared" si="160"/>
        <v>0</v>
      </c>
      <c r="AN149" s="2">
        <f t="shared" si="160"/>
        <v>0</v>
      </c>
      <c r="AO149" s="2">
        <f t="shared" si="160"/>
        <v>0</v>
      </c>
      <c r="AP149" s="2">
        <f t="shared" si="160"/>
        <v>0</v>
      </c>
      <c r="AQ149" s="2">
        <f t="shared" si="160"/>
        <v>0</v>
      </c>
      <c r="AR149" s="2">
        <f t="shared" si="160"/>
        <v>146689.26999999999</v>
      </c>
      <c r="AS149" s="2">
        <f t="shared" si="160"/>
        <v>146689.26999999999</v>
      </c>
      <c r="AT149" s="2">
        <f t="shared" si="160"/>
        <v>0</v>
      </c>
      <c r="AU149" s="2">
        <f t="shared" ref="AU149:BZ149" si="161">AU164</f>
        <v>0</v>
      </c>
      <c r="AV149" s="2">
        <f t="shared" si="161"/>
        <v>49357.64</v>
      </c>
      <c r="AW149" s="2">
        <f t="shared" si="161"/>
        <v>49357.64</v>
      </c>
      <c r="AX149" s="2">
        <f t="shared" si="161"/>
        <v>0</v>
      </c>
      <c r="AY149" s="2">
        <f t="shared" si="161"/>
        <v>49357.64</v>
      </c>
      <c r="AZ149" s="2">
        <f t="shared" si="161"/>
        <v>0</v>
      </c>
      <c r="BA149" s="2">
        <f t="shared" si="161"/>
        <v>0</v>
      </c>
      <c r="BB149" s="2">
        <f t="shared" si="161"/>
        <v>0</v>
      </c>
      <c r="BC149" s="2">
        <f t="shared" si="161"/>
        <v>0</v>
      </c>
      <c r="BD149" s="2">
        <f t="shared" si="161"/>
        <v>0</v>
      </c>
      <c r="BE149" s="2">
        <f t="shared" si="161"/>
        <v>0</v>
      </c>
      <c r="BF149" s="2">
        <f t="shared" si="161"/>
        <v>0</v>
      </c>
      <c r="BG149" s="2">
        <f t="shared" si="161"/>
        <v>0</v>
      </c>
      <c r="BH149" s="2">
        <f t="shared" si="161"/>
        <v>0</v>
      </c>
      <c r="BI149" s="2">
        <f t="shared" si="161"/>
        <v>0</v>
      </c>
      <c r="BJ149" s="2">
        <f t="shared" si="161"/>
        <v>0</v>
      </c>
      <c r="BK149" s="2">
        <f t="shared" si="161"/>
        <v>0</v>
      </c>
      <c r="BL149" s="2">
        <f t="shared" si="161"/>
        <v>0</v>
      </c>
      <c r="BM149" s="2">
        <f t="shared" si="161"/>
        <v>0</v>
      </c>
      <c r="BN149" s="2">
        <f t="shared" si="161"/>
        <v>0</v>
      </c>
      <c r="BO149" s="2">
        <f t="shared" si="161"/>
        <v>0</v>
      </c>
      <c r="BP149" s="2">
        <f t="shared" si="161"/>
        <v>0</v>
      </c>
      <c r="BQ149" s="2">
        <f t="shared" si="161"/>
        <v>0</v>
      </c>
      <c r="BR149" s="2">
        <f t="shared" si="161"/>
        <v>0</v>
      </c>
      <c r="BS149" s="2">
        <f t="shared" si="161"/>
        <v>0</v>
      </c>
      <c r="BT149" s="2">
        <f t="shared" si="161"/>
        <v>0</v>
      </c>
      <c r="BU149" s="2">
        <f t="shared" si="161"/>
        <v>0</v>
      </c>
      <c r="BV149" s="2">
        <f t="shared" si="161"/>
        <v>0</v>
      </c>
      <c r="BW149" s="2">
        <f t="shared" si="161"/>
        <v>0</v>
      </c>
      <c r="BX149" s="2">
        <f t="shared" si="161"/>
        <v>0</v>
      </c>
      <c r="BY149" s="2">
        <f t="shared" si="161"/>
        <v>0</v>
      </c>
      <c r="BZ149" s="2">
        <f t="shared" si="161"/>
        <v>0</v>
      </c>
      <c r="CA149" s="2">
        <f t="shared" ref="CA149:DF149" si="162">CA164</f>
        <v>146689.26999999999</v>
      </c>
      <c r="CB149" s="2">
        <f t="shared" si="162"/>
        <v>146689.26999999999</v>
      </c>
      <c r="CC149" s="2">
        <f t="shared" si="162"/>
        <v>0</v>
      </c>
      <c r="CD149" s="2">
        <f t="shared" si="162"/>
        <v>0</v>
      </c>
      <c r="CE149" s="2">
        <f t="shared" si="162"/>
        <v>49357.64</v>
      </c>
      <c r="CF149" s="2">
        <f t="shared" si="162"/>
        <v>49357.64</v>
      </c>
      <c r="CG149" s="2">
        <f t="shared" si="162"/>
        <v>0</v>
      </c>
      <c r="CH149" s="2">
        <f t="shared" si="162"/>
        <v>49357.64</v>
      </c>
      <c r="CI149" s="2">
        <f t="shared" si="162"/>
        <v>0</v>
      </c>
      <c r="CJ149" s="2">
        <f t="shared" si="162"/>
        <v>0</v>
      </c>
      <c r="CK149" s="2">
        <f t="shared" si="162"/>
        <v>0</v>
      </c>
      <c r="CL149" s="2">
        <f t="shared" si="162"/>
        <v>0</v>
      </c>
      <c r="CM149" s="2">
        <f t="shared" si="162"/>
        <v>0</v>
      </c>
      <c r="CN149" s="2">
        <f t="shared" si="162"/>
        <v>0</v>
      </c>
      <c r="CO149" s="2">
        <f t="shared" si="162"/>
        <v>0</v>
      </c>
      <c r="CP149" s="2">
        <f t="shared" si="162"/>
        <v>0</v>
      </c>
      <c r="CQ149" s="2">
        <f t="shared" si="162"/>
        <v>0</v>
      </c>
      <c r="CR149" s="2">
        <f t="shared" si="162"/>
        <v>0</v>
      </c>
      <c r="CS149" s="2">
        <f t="shared" si="162"/>
        <v>0</v>
      </c>
      <c r="CT149" s="2">
        <f t="shared" si="162"/>
        <v>0</v>
      </c>
      <c r="CU149" s="2">
        <f t="shared" si="162"/>
        <v>0</v>
      </c>
      <c r="CV149" s="2">
        <f t="shared" si="162"/>
        <v>0</v>
      </c>
      <c r="CW149" s="2">
        <f t="shared" si="162"/>
        <v>0</v>
      </c>
      <c r="CX149" s="2">
        <f t="shared" si="162"/>
        <v>0</v>
      </c>
      <c r="CY149" s="2">
        <f t="shared" si="162"/>
        <v>0</v>
      </c>
      <c r="CZ149" s="2">
        <f t="shared" si="162"/>
        <v>0</v>
      </c>
      <c r="DA149" s="2">
        <f t="shared" si="162"/>
        <v>0</v>
      </c>
      <c r="DB149" s="2">
        <f t="shared" si="162"/>
        <v>0</v>
      </c>
      <c r="DC149" s="2">
        <f t="shared" si="162"/>
        <v>0</v>
      </c>
      <c r="DD149" s="2">
        <f t="shared" si="162"/>
        <v>0</v>
      </c>
      <c r="DE149" s="2">
        <f t="shared" si="162"/>
        <v>0</v>
      </c>
      <c r="DF149" s="2">
        <f t="shared" si="162"/>
        <v>0</v>
      </c>
      <c r="DG149" s="3">
        <f t="shared" ref="DG149:EL149" si="163">DG164</f>
        <v>0</v>
      </c>
      <c r="DH149" s="3">
        <f t="shared" si="163"/>
        <v>0</v>
      </c>
      <c r="DI149" s="3">
        <f t="shared" si="163"/>
        <v>0</v>
      </c>
      <c r="DJ149" s="3">
        <f t="shared" si="163"/>
        <v>0</v>
      </c>
      <c r="DK149" s="3">
        <f t="shared" si="163"/>
        <v>0</v>
      </c>
      <c r="DL149" s="3">
        <f t="shared" si="163"/>
        <v>0</v>
      </c>
      <c r="DM149" s="3">
        <f t="shared" si="163"/>
        <v>0</v>
      </c>
      <c r="DN149" s="3">
        <f t="shared" si="163"/>
        <v>0</v>
      </c>
      <c r="DO149" s="3">
        <f t="shared" si="163"/>
        <v>0</v>
      </c>
      <c r="DP149" s="3">
        <f t="shared" si="163"/>
        <v>0</v>
      </c>
      <c r="DQ149" s="3">
        <f t="shared" si="163"/>
        <v>0</v>
      </c>
      <c r="DR149" s="3">
        <f t="shared" si="163"/>
        <v>0</v>
      </c>
      <c r="DS149" s="3">
        <f t="shared" si="163"/>
        <v>0</v>
      </c>
      <c r="DT149" s="3">
        <f t="shared" si="163"/>
        <v>0</v>
      </c>
      <c r="DU149" s="3">
        <f t="shared" si="163"/>
        <v>0</v>
      </c>
      <c r="DV149" s="3">
        <f t="shared" si="163"/>
        <v>0</v>
      </c>
      <c r="DW149" s="3">
        <f t="shared" si="163"/>
        <v>0</v>
      </c>
      <c r="DX149" s="3">
        <f t="shared" si="163"/>
        <v>0</v>
      </c>
      <c r="DY149" s="3">
        <f t="shared" si="163"/>
        <v>0</v>
      </c>
      <c r="DZ149" s="3">
        <f t="shared" si="163"/>
        <v>0</v>
      </c>
      <c r="EA149" s="3">
        <f t="shared" si="163"/>
        <v>0</v>
      </c>
      <c r="EB149" s="3">
        <f t="shared" si="163"/>
        <v>0</v>
      </c>
      <c r="EC149" s="3">
        <f t="shared" si="163"/>
        <v>0</v>
      </c>
      <c r="ED149" s="3">
        <f t="shared" si="163"/>
        <v>0</v>
      </c>
      <c r="EE149" s="3">
        <f t="shared" si="163"/>
        <v>0</v>
      </c>
      <c r="EF149" s="3">
        <f t="shared" si="163"/>
        <v>0</v>
      </c>
      <c r="EG149" s="3">
        <f t="shared" si="163"/>
        <v>0</v>
      </c>
      <c r="EH149" s="3">
        <f t="shared" si="163"/>
        <v>0</v>
      </c>
      <c r="EI149" s="3">
        <f t="shared" si="163"/>
        <v>0</v>
      </c>
      <c r="EJ149" s="3">
        <f t="shared" si="163"/>
        <v>0</v>
      </c>
      <c r="EK149" s="3">
        <f t="shared" si="163"/>
        <v>0</v>
      </c>
      <c r="EL149" s="3">
        <f t="shared" si="163"/>
        <v>0</v>
      </c>
      <c r="EM149" s="3">
        <f t="shared" ref="EM149:FR149" si="164">EM164</f>
        <v>0</v>
      </c>
      <c r="EN149" s="3">
        <f t="shared" si="164"/>
        <v>0</v>
      </c>
      <c r="EO149" s="3">
        <f t="shared" si="164"/>
        <v>0</v>
      </c>
      <c r="EP149" s="3">
        <f t="shared" si="164"/>
        <v>0</v>
      </c>
      <c r="EQ149" s="3">
        <f t="shared" si="164"/>
        <v>0</v>
      </c>
      <c r="ER149" s="3">
        <f t="shared" si="164"/>
        <v>0</v>
      </c>
      <c r="ES149" s="3">
        <f t="shared" si="164"/>
        <v>0</v>
      </c>
      <c r="ET149" s="3">
        <f t="shared" si="164"/>
        <v>0</v>
      </c>
      <c r="EU149" s="3">
        <f t="shared" si="164"/>
        <v>0</v>
      </c>
      <c r="EV149" s="3">
        <f t="shared" si="164"/>
        <v>0</v>
      </c>
      <c r="EW149" s="3">
        <f t="shared" si="164"/>
        <v>0</v>
      </c>
      <c r="EX149" s="3">
        <f t="shared" si="164"/>
        <v>0</v>
      </c>
      <c r="EY149" s="3">
        <f t="shared" si="164"/>
        <v>0</v>
      </c>
      <c r="EZ149" s="3">
        <f t="shared" si="164"/>
        <v>0</v>
      </c>
      <c r="FA149" s="3">
        <f t="shared" si="164"/>
        <v>0</v>
      </c>
      <c r="FB149" s="3">
        <f t="shared" si="164"/>
        <v>0</v>
      </c>
      <c r="FC149" s="3">
        <f t="shared" si="164"/>
        <v>0</v>
      </c>
      <c r="FD149" s="3">
        <f t="shared" si="164"/>
        <v>0</v>
      </c>
      <c r="FE149" s="3">
        <f t="shared" si="164"/>
        <v>0</v>
      </c>
      <c r="FF149" s="3">
        <f t="shared" si="164"/>
        <v>0</v>
      </c>
      <c r="FG149" s="3">
        <f t="shared" si="164"/>
        <v>0</v>
      </c>
      <c r="FH149" s="3">
        <f t="shared" si="164"/>
        <v>0</v>
      </c>
      <c r="FI149" s="3">
        <f t="shared" si="164"/>
        <v>0</v>
      </c>
      <c r="FJ149" s="3">
        <f t="shared" si="164"/>
        <v>0</v>
      </c>
      <c r="FK149" s="3">
        <f t="shared" si="164"/>
        <v>0</v>
      </c>
      <c r="FL149" s="3">
        <f t="shared" si="164"/>
        <v>0</v>
      </c>
      <c r="FM149" s="3">
        <f t="shared" si="164"/>
        <v>0</v>
      </c>
      <c r="FN149" s="3">
        <f t="shared" si="164"/>
        <v>0</v>
      </c>
      <c r="FO149" s="3">
        <f t="shared" si="164"/>
        <v>0</v>
      </c>
      <c r="FP149" s="3">
        <f t="shared" si="164"/>
        <v>0</v>
      </c>
      <c r="FQ149" s="3">
        <f t="shared" si="164"/>
        <v>0</v>
      </c>
      <c r="FR149" s="3">
        <f t="shared" si="164"/>
        <v>0</v>
      </c>
      <c r="FS149" s="3">
        <f t="shared" ref="FS149:GX149" si="165">FS164</f>
        <v>0</v>
      </c>
      <c r="FT149" s="3">
        <f t="shared" si="165"/>
        <v>0</v>
      </c>
      <c r="FU149" s="3">
        <f t="shared" si="165"/>
        <v>0</v>
      </c>
      <c r="FV149" s="3">
        <f t="shared" si="165"/>
        <v>0</v>
      </c>
      <c r="FW149" s="3">
        <f t="shared" si="165"/>
        <v>0</v>
      </c>
      <c r="FX149" s="3">
        <f t="shared" si="165"/>
        <v>0</v>
      </c>
      <c r="FY149" s="3">
        <f t="shared" si="165"/>
        <v>0</v>
      </c>
      <c r="FZ149" s="3">
        <f t="shared" si="165"/>
        <v>0</v>
      </c>
      <c r="GA149" s="3">
        <f t="shared" si="165"/>
        <v>0</v>
      </c>
      <c r="GB149" s="3">
        <f t="shared" si="165"/>
        <v>0</v>
      </c>
      <c r="GC149" s="3">
        <f t="shared" si="165"/>
        <v>0</v>
      </c>
      <c r="GD149" s="3">
        <f t="shared" si="165"/>
        <v>0</v>
      </c>
      <c r="GE149" s="3">
        <f t="shared" si="165"/>
        <v>0</v>
      </c>
      <c r="GF149" s="3">
        <f t="shared" si="165"/>
        <v>0</v>
      </c>
      <c r="GG149" s="3">
        <f t="shared" si="165"/>
        <v>0</v>
      </c>
      <c r="GH149" s="3">
        <f t="shared" si="165"/>
        <v>0</v>
      </c>
      <c r="GI149" s="3">
        <f t="shared" si="165"/>
        <v>0</v>
      </c>
      <c r="GJ149" s="3">
        <f t="shared" si="165"/>
        <v>0</v>
      </c>
      <c r="GK149" s="3">
        <f t="shared" si="165"/>
        <v>0</v>
      </c>
      <c r="GL149" s="3">
        <f t="shared" si="165"/>
        <v>0</v>
      </c>
      <c r="GM149" s="3">
        <f t="shared" si="165"/>
        <v>0</v>
      </c>
      <c r="GN149" s="3">
        <f t="shared" si="165"/>
        <v>0</v>
      </c>
      <c r="GO149" s="3">
        <f t="shared" si="165"/>
        <v>0</v>
      </c>
      <c r="GP149" s="3">
        <f t="shared" si="165"/>
        <v>0</v>
      </c>
      <c r="GQ149" s="3">
        <f t="shared" si="165"/>
        <v>0</v>
      </c>
      <c r="GR149" s="3">
        <f t="shared" si="165"/>
        <v>0</v>
      </c>
      <c r="GS149" s="3">
        <f t="shared" si="165"/>
        <v>0</v>
      </c>
      <c r="GT149" s="3">
        <f t="shared" si="165"/>
        <v>0</v>
      </c>
      <c r="GU149" s="3">
        <f t="shared" si="165"/>
        <v>0</v>
      </c>
      <c r="GV149" s="3">
        <f t="shared" si="165"/>
        <v>0</v>
      </c>
      <c r="GW149" s="3">
        <f t="shared" si="165"/>
        <v>0</v>
      </c>
      <c r="GX149" s="3">
        <f t="shared" si="165"/>
        <v>0</v>
      </c>
    </row>
    <row r="151" spans="1:245" x14ac:dyDescent="0.2">
      <c r="A151">
        <v>17</v>
      </c>
      <c r="B151">
        <v>1</v>
      </c>
      <c r="C151">
        <f>ROW(SmtRes!A111)</f>
        <v>111</v>
      </c>
      <c r="D151">
        <f>ROW(EtalonRes!A111)</f>
        <v>111</v>
      </c>
      <c r="E151" t="s">
        <v>290</v>
      </c>
      <c r="F151" t="s">
        <v>291</v>
      </c>
      <c r="G151" t="s">
        <v>292</v>
      </c>
      <c r="H151" t="s">
        <v>293</v>
      </c>
      <c r="I151">
        <v>0.08</v>
      </c>
      <c r="J151">
        <v>0</v>
      </c>
      <c r="K151">
        <v>0.08</v>
      </c>
      <c r="O151">
        <f t="shared" ref="O151:O162" si="166">ROUND(CP151,2)</f>
        <v>7970.59</v>
      </c>
      <c r="P151">
        <f t="shared" ref="P151:P162" si="167">ROUND((ROUND((AC151*AW151*I151),2)*BC151),2)</f>
        <v>0</v>
      </c>
      <c r="Q151">
        <f t="shared" ref="Q151:Q162" si="168">(ROUND((ROUND(((ET151)*AV151*I151),2)*BB151),2)+ROUND((ROUND(((AE151-(EU151))*AV151*I151),2)*BS151),2))</f>
        <v>3872.92</v>
      </c>
      <c r="R151">
        <f t="shared" ref="R151:R162" si="169">ROUND((ROUND((AE151*AV151*I151),2)*BS151),2)</f>
        <v>2195.29</v>
      </c>
      <c r="S151">
        <f t="shared" ref="S151:S162" si="170">ROUND((ROUND((AF151*AV151*I151),2)*BA151),2)</f>
        <v>4097.67</v>
      </c>
      <c r="T151">
        <f t="shared" ref="T151:T162" si="171">ROUND(CU151*I151,2)</f>
        <v>0</v>
      </c>
      <c r="U151">
        <f t="shared" ref="U151:U162" si="172">CV151*I151</f>
        <v>12.899039999999999</v>
      </c>
      <c r="V151">
        <f t="shared" ref="V151:V162" si="173">CW151*I151</f>
        <v>0</v>
      </c>
      <c r="W151">
        <f t="shared" ref="W151:W162" si="174">ROUND(CX151*I151,2)</f>
        <v>0</v>
      </c>
      <c r="X151">
        <f t="shared" ref="X151:X162" si="175">ROUND(CY151,2)</f>
        <v>3073.25</v>
      </c>
      <c r="Y151">
        <f t="shared" ref="Y151:Y162" si="176">ROUND(CZ151,2)</f>
        <v>1680.04</v>
      </c>
      <c r="AA151">
        <v>101989470</v>
      </c>
      <c r="AB151">
        <f t="shared" ref="AB151:AB162" si="177">ROUND((AC151+AD151+AF151),6)</f>
        <v>5472.76</v>
      </c>
      <c r="AC151">
        <f t="shared" ref="AC151:AC162" si="178">ROUND((ES151),6)</f>
        <v>0</v>
      </c>
      <c r="AD151">
        <f t="shared" ref="AD151:AD162" si="179">ROUND((((ET151)-(EU151))+AE151),6)</f>
        <v>3595.5</v>
      </c>
      <c r="AE151">
        <f t="shared" ref="AE151:AE162" si="180">ROUND((EU151),6)</f>
        <v>1005.75</v>
      </c>
      <c r="AF151">
        <f t="shared" ref="AF151:AF162" si="181">ROUND((EV151),6)</f>
        <v>1877.26</v>
      </c>
      <c r="AG151">
        <f t="shared" ref="AG151:AG162" si="182">ROUND((AP151),6)</f>
        <v>0</v>
      </c>
      <c r="AH151">
        <f t="shared" ref="AH151:AH162" si="183">(EW151)</f>
        <v>154</v>
      </c>
      <c r="AI151">
        <f t="shared" ref="AI151:AI162" si="184">(EX151)</f>
        <v>0</v>
      </c>
      <c r="AJ151">
        <f t="shared" ref="AJ151:AJ162" si="185">(AS151)</f>
        <v>0</v>
      </c>
      <c r="AK151">
        <v>5472.76</v>
      </c>
      <c r="AL151">
        <v>0</v>
      </c>
      <c r="AM151">
        <v>3595.5</v>
      </c>
      <c r="AN151">
        <v>1005.75</v>
      </c>
      <c r="AO151">
        <v>1877.26</v>
      </c>
      <c r="AP151">
        <v>0</v>
      </c>
      <c r="AQ151">
        <v>154</v>
      </c>
      <c r="AR151">
        <v>0</v>
      </c>
      <c r="AS151">
        <v>0</v>
      </c>
      <c r="AT151">
        <v>75</v>
      </c>
      <c r="AU151">
        <v>41</v>
      </c>
      <c r="AV151">
        <v>1.0469999999999999</v>
      </c>
      <c r="AW151">
        <v>1.002</v>
      </c>
      <c r="AZ151">
        <v>1</v>
      </c>
      <c r="BA151">
        <v>26.06</v>
      </c>
      <c r="BB151">
        <v>12.86</v>
      </c>
      <c r="BC151">
        <v>1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294</v>
      </c>
      <c r="BM151">
        <v>682</v>
      </c>
      <c r="BN151">
        <v>0</v>
      </c>
      <c r="BO151" t="s">
        <v>291</v>
      </c>
      <c r="BP151">
        <v>1</v>
      </c>
      <c r="BQ151">
        <v>60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75</v>
      </c>
      <c r="CA151">
        <v>41</v>
      </c>
      <c r="CB151" t="s">
        <v>6</v>
      </c>
      <c r="CE151">
        <v>30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ref="CP151:CP162" si="186">(P151+Q151+S151)</f>
        <v>7970.59</v>
      </c>
      <c r="CQ151">
        <f t="shared" ref="CQ151:CQ162" si="187">ROUND((ROUND((AC151*AW151*1),2)*BC151),2)</f>
        <v>0</v>
      </c>
      <c r="CR151">
        <f t="shared" ref="CR151:CR162" si="188">(ROUND((ROUND(((ET151)*AV151*1),2)*BB151),2)+ROUND((ROUND(((AE151-(EU151))*AV151*1),2)*BS151),2))</f>
        <v>48411.34</v>
      </c>
      <c r="CS151">
        <f t="shared" ref="CS151:CS162" si="189">ROUND((ROUND((AE151*AV151*1),2)*BS151),2)</f>
        <v>27441.7</v>
      </c>
      <c r="CT151">
        <f t="shared" ref="CT151:CT162" si="190">ROUND((ROUND((AF151*AV151*1),2)*BA151),2)</f>
        <v>51220.67</v>
      </c>
      <c r="CU151">
        <f t="shared" ref="CU151:CU162" si="191">AG151</f>
        <v>0</v>
      </c>
      <c r="CV151">
        <f t="shared" ref="CV151:CV162" si="192">(AH151*AV151)</f>
        <v>161.238</v>
      </c>
      <c r="CW151">
        <f t="shared" ref="CW151:CW162" si="193">AI151</f>
        <v>0</v>
      </c>
      <c r="CX151">
        <f t="shared" ref="CX151:CX162" si="194">AJ151</f>
        <v>0</v>
      </c>
      <c r="CY151">
        <f t="shared" ref="CY151:CY162" si="195">S151*(BZ151/100)</f>
        <v>3073.2525000000001</v>
      </c>
      <c r="CZ151">
        <f t="shared" ref="CZ151:CZ162" si="196">S151*(CA151/100)</f>
        <v>1680.0446999999999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91</v>
      </c>
      <c r="DO151">
        <v>70</v>
      </c>
      <c r="DP151">
        <v>1.0469999999999999</v>
      </c>
      <c r="DQ151">
        <v>1.002</v>
      </c>
      <c r="DU151">
        <v>1013</v>
      </c>
      <c r="DV151" t="s">
        <v>293</v>
      </c>
      <c r="DW151" t="s">
        <v>293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108959342</v>
      </c>
      <c r="EF151">
        <v>60</v>
      </c>
      <c r="EG151" t="s">
        <v>295</v>
      </c>
      <c r="EH151">
        <v>0</v>
      </c>
      <c r="EI151" t="s">
        <v>6</v>
      </c>
      <c r="EJ151">
        <v>1</v>
      </c>
      <c r="EK151">
        <v>682</v>
      </c>
      <c r="EL151" t="s">
        <v>296</v>
      </c>
      <c r="EM151" t="s">
        <v>297</v>
      </c>
      <c r="EO151" t="s">
        <v>6</v>
      </c>
      <c r="EQ151">
        <v>0</v>
      </c>
      <c r="ER151">
        <v>5472.76</v>
      </c>
      <c r="ES151">
        <v>0</v>
      </c>
      <c r="ET151">
        <v>3595.5</v>
      </c>
      <c r="EU151">
        <v>1005.75</v>
      </c>
      <c r="EV151">
        <v>1877.26</v>
      </c>
      <c r="EW151">
        <v>154</v>
      </c>
      <c r="EX151">
        <v>0</v>
      </c>
      <c r="EY151">
        <v>0</v>
      </c>
      <c r="FQ151">
        <v>0</v>
      </c>
      <c r="FR151">
        <f t="shared" ref="FR151:FR162" si="197">ROUND(IF(AND(BH151=3,BI151=3),P151,0),2)</f>
        <v>0</v>
      </c>
      <c r="FS151">
        <v>0</v>
      </c>
      <c r="FX151">
        <v>91</v>
      </c>
      <c r="FY151">
        <v>70</v>
      </c>
      <c r="GA151" t="s">
        <v>6</v>
      </c>
      <c r="GD151">
        <v>0</v>
      </c>
      <c r="GF151">
        <v>481926121</v>
      </c>
      <c r="GG151">
        <v>2</v>
      </c>
      <c r="GH151">
        <v>1</v>
      </c>
      <c r="GI151">
        <v>2</v>
      </c>
      <c r="GJ151">
        <v>0</v>
      </c>
      <c r="GK151">
        <f>ROUND(R151*(R12)/100,2)</f>
        <v>3512.46</v>
      </c>
      <c r="GL151">
        <f t="shared" ref="GL151:GL162" si="198">ROUND(IF(AND(BH151=3,BI151=3,FS151&lt;&gt;0),P151,0),2)</f>
        <v>0</v>
      </c>
      <c r="GM151">
        <f t="shared" ref="GM151:GM162" si="199">ROUND(O151+X151+Y151+GK151,2)+GX151</f>
        <v>16236.34</v>
      </c>
      <c r="GN151">
        <f t="shared" ref="GN151:GN162" si="200">IF(OR(BI151=0,BI151=1),ROUND(O151+X151+Y151+GK151,2),0)</f>
        <v>16236.34</v>
      </c>
      <c r="GO151">
        <f t="shared" ref="GO151:GO162" si="201">IF(BI151=2,ROUND(O151+X151+Y151+GK151,2),0)</f>
        <v>0</v>
      </c>
      <c r="GP151">
        <f t="shared" ref="GP151:GP162" si="202">IF(BI151=4,ROUND(O151+X151+Y151+GK151,2)+GX151,0)</f>
        <v>0</v>
      </c>
      <c r="GR151">
        <v>0</v>
      </c>
      <c r="GS151">
        <v>3</v>
      </c>
      <c r="GT151">
        <v>0</v>
      </c>
      <c r="GU151" t="s">
        <v>6</v>
      </c>
      <c r="GV151">
        <f t="shared" ref="GV151:GV162" si="203">ROUND((GT151),6)</f>
        <v>0</v>
      </c>
      <c r="GW151">
        <v>1</v>
      </c>
      <c r="GX151">
        <f t="shared" ref="GX151:GX162" si="204">ROUND(HC151*I151,2)</f>
        <v>0</v>
      </c>
      <c r="HA151">
        <v>0</v>
      </c>
      <c r="HB151">
        <v>0</v>
      </c>
      <c r="HC151">
        <f t="shared" ref="HC151:HC162" si="205">GV151*GW151</f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C152">
        <f>ROW(SmtRes!A114)</f>
        <v>114</v>
      </c>
      <c r="D152">
        <f>ROW(EtalonRes!A114)</f>
        <v>114</v>
      </c>
      <c r="E152" t="s">
        <v>298</v>
      </c>
      <c r="F152" t="s">
        <v>299</v>
      </c>
      <c r="G152" t="s">
        <v>300</v>
      </c>
      <c r="H152" t="s">
        <v>293</v>
      </c>
      <c r="I152">
        <v>0.14000000000000001</v>
      </c>
      <c r="J152">
        <v>0</v>
      </c>
      <c r="K152">
        <v>0.14000000000000001</v>
      </c>
      <c r="O152">
        <f t="shared" si="166"/>
        <v>18628.88</v>
      </c>
      <c r="P152">
        <f t="shared" si="167"/>
        <v>0</v>
      </c>
      <c r="Q152">
        <f t="shared" si="168"/>
        <v>9036.7199999999993</v>
      </c>
      <c r="R152">
        <f t="shared" si="169"/>
        <v>5122.3500000000004</v>
      </c>
      <c r="S152">
        <f t="shared" si="170"/>
        <v>9592.16</v>
      </c>
      <c r="T152">
        <f t="shared" si="171"/>
        <v>0</v>
      </c>
      <c r="U152">
        <f t="shared" si="172"/>
        <v>30.19548</v>
      </c>
      <c r="V152">
        <f t="shared" si="173"/>
        <v>0</v>
      </c>
      <c r="W152">
        <f t="shared" si="174"/>
        <v>0</v>
      </c>
      <c r="X152">
        <f t="shared" si="175"/>
        <v>7194.12</v>
      </c>
      <c r="Y152">
        <f t="shared" si="176"/>
        <v>3932.79</v>
      </c>
      <c r="AA152">
        <v>101989470</v>
      </c>
      <c r="AB152">
        <f t="shared" si="177"/>
        <v>7305.14</v>
      </c>
      <c r="AC152">
        <f t="shared" si="178"/>
        <v>0</v>
      </c>
      <c r="AD152">
        <f t="shared" si="179"/>
        <v>4794</v>
      </c>
      <c r="AE152">
        <f t="shared" si="180"/>
        <v>1341</v>
      </c>
      <c r="AF152">
        <f t="shared" si="181"/>
        <v>2511.14</v>
      </c>
      <c r="AG152">
        <f t="shared" si="182"/>
        <v>0</v>
      </c>
      <c r="AH152">
        <f t="shared" si="183"/>
        <v>206</v>
      </c>
      <c r="AI152">
        <f t="shared" si="184"/>
        <v>0</v>
      </c>
      <c r="AJ152">
        <f t="shared" si="185"/>
        <v>0</v>
      </c>
      <c r="AK152">
        <v>7305.14</v>
      </c>
      <c r="AL152">
        <v>0</v>
      </c>
      <c r="AM152">
        <v>4794</v>
      </c>
      <c r="AN152">
        <v>1341</v>
      </c>
      <c r="AO152">
        <v>2511.14</v>
      </c>
      <c r="AP152">
        <v>0</v>
      </c>
      <c r="AQ152">
        <v>206</v>
      </c>
      <c r="AR152">
        <v>0</v>
      </c>
      <c r="AS152">
        <v>0</v>
      </c>
      <c r="AT152">
        <v>75</v>
      </c>
      <c r="AU152">
        <v>41</v>
      </c>
      <c r="AV152">
        <v>1.0469999999999999</v>
      </c>
      <c r="AW152">
        <v>1.002</v>
      </c>
      <c r="AZ152">
        <v>1</v>
      </c>
      <c r="BA152">
        <v>26.06</v>
      </c>
      <c r="BB152">
        <v>12.86</v>
      </c>
      <c r="BC152">
        <v>1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301</v>
      </c>
      <c r="BM152">
        <v>682</v>
      </c>
      <c r="BN152">
        <v>0</v>
      </c>
      <c r="BO152" t="s">
        <v>299</v>
      </c>
      <c r="BP152">
        <v>1</v>
      </c>
      <c r="BQ152">
        <v>60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75</v>
      </c>
      <c r="CA152">
        <v>41</v>
      </c>
      <c r="CB152" t="s">
        <v>6</v>
      </c>
      <c r="CE152">
        <v>30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86"/>
        <v>18628.879999999997</v>
      </c>
      <c r="CQ152">
        <f t="shared" si="187"/>
        <v>0</v>
      </c>
      <c r="CR152">
        <f t="shared" si="188"/>
        <v>64548.46</v>
      </c>
      <c r="CS152">
        <f t="shared" si="189"/>
        <v>36589.019999999997</v>
      </c>
      <c r="CT152">
        <f t="shared" si="190"/>
        <v>68515.91</v>
      </c>
      <c r="CU152">
        <f t="shared" si="191"/>
        <v>0</v>
      </c>
      <c r="CV152">
        <f t="shared" si="192"/>
        <v>215.68199999999999</v>
      </c>
      <c r="CW152">
        <f t="shared" si="193"/>
        <v>0</v>
      </c>
      <c r="CX152">
        <f t="shared" si="194"/>
        <v>0</v>
      </c>
      <c r="CY152">
        <f t="shared" si="195"/>
        <v>7194.12</v>
      </c>
      <c r="CZ152">
        <f t="shared" si="196"/>
        <v>3932.7855999999997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91</v>
      </c>
      <c r="DO152">
        <v>70</v>
      </c>
      <c r="DP152">
        <v>1.0469999999999999</v>
      </c>
      <c r="DQ152">
        <v>1.002</v>
      </c>
      <c r="DU152">
        <v>1013</v>
      </c>
      <c r="DV152" t="s">
        <v>293</v>
      </c>
      <c r="DW152" t="s">
        <v>293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108959342</v>
      </c>
      <c r="EF152">
        <v>60</v>
      </c>
      <c r="EG152" t="s">
        <v>295</v>
      </c>
      <c r="EH152">
        <v>0</v>
      </c>
      <c r="EI152" t="s">
        <v>6</v>
      </c>
      <c r="EJ152">
        <v>1</v>
      </c>
      <c r="EK152">
        <v>682</v>
      </c>
      <c r="EL152" t="s">
        <v>296</v>
      </c>
      <c r="EM152" t="s">
        <v>297</v>
      </c>
      <c r="EO152" t="s">
        <v>6</v>
      </c>
      <c r="EQ152">
        <v>0</v>
      </c>
      <c r="ER152">
        <v>7305.14</v>
      </c>
      <c r="ES152">
        <v>0</v>
      </c>
      <c r="ET152">
        <v>4794</v>
      </c>
      <c r="EU152">
        <v>1341</v>
      </c>
      <c r="EV152">
        <v>2511.14</v>
      </c>
      <c r="EW152">
        <v>206</v>
      </c>
      <c r="EX152">
        <v>0</v>
      </c>
      <c r="EY152">
        <v>0</v>
      </c>
      <c r="FQ152">
        <v>0</v>
      </c>
      <c r="FR152">
        <f t="shared" si="197"/>
        <v>0</v>
      </c>
      <c r="FS152">
        <v>0</v>
      </c>
      <c r="FX152">
        <v>91</v>
      </c>
      <c r="FY152">
        <v>70</v>
      </c>
      <c r="GA152" t="s">
        <v>6</v>
      </c>
      <c r="GD152">
        <v>0</v>
      </c>
      <c r="GF152">
        <v>878765690</v>
      </c>
      <c r="GG152">
        <v>2</v>
      </c>
      <c r="GH152">
        <v>1</v>
      </c>
      <c r="GI152">
        <v>2</v>
      </c>
      <c r="GJ152">
        <v>0</v>
      </c>
      <c r="GK152">
        <f>ROUND(R152*(R12)/100,2)</f>
        <v>8195.76</v>
      </c>
      <c r="GL152">
        <f t="shared" si="198"/>
        <v>0</v>
      </c>
      <c r="GM152">
        <f t="shared" si="199"/>
        <v>37951.550000000003</v>
      </c>
      <c r="GN152">
        <f t="shared" si="200"/>
        <v>37951.550000000003</v>
      </c>
      <c r="GO152">
        <f t="shared" si="201"/>
        <v>0</v>
      </c>
      <c r="GP152">
        <f t="shared" si="202"/>
        <v>0</v>
      </c>
      <c r="GR152">
        <v>0</v>
      </c>
      <c r="GS152">
        <v>3</v>
      </c>
      <c r="GT152">
        <v>0</v>
      </c>
      <c r="GU152" t="s">
        <v>6</v>
      </c>
      <c r="GV152">
        <f t="shared" si="203"/>
        <v>0</v>
      </c>
      <c r="GW152">
        <v>1</v>
      </c>
      <c r="GX152">
        <f t="shared" si="204"/>
        <v>0</v>
      </c>
      <c r="HA152">
        <v>0</v>
      </c>
      <c r="HB152">
        <v>0</v>
      </c>
      <c r="HC152">
        <f t="shared" si="205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C153">
        <f>ROW(SmtRes!A118)</f>
        <v>118</v>
      </c>
      <c r="D153">
        <f>ROW(EtalonRes!A118)</f>
        <v>118</v>
      </c>
      <c r="E153" t="s">
        <v>302</v>
      </c>
      <c r="F153" t="s">
        <v>303</v>
      </c>
      <c r="G153" t="s">
        <v>304</v>
      </c>
      <c r="H153" t="s">
        <v>305</v>
      </c>
      <c r="I153">
        <v>0.1331</v>
      </c>
      <c r="J153">
        <v>0</v>
      </c>
      <c r="K153">
        <v>0.1331</v>
      </c>
      <c r="O153">
        <f t="shared" si="166"/>
        <v>19073.990000000002</v>
      </c>
      <c r="P153">
        <f t="shared" si="167"/>
        <v>13363.98</v>
      </c>
      <c r="Q153">
        <f t="shared" si="168"/>
        <v>0</v>
      </c>
      <c r="R153">
        <f t="shared" si="169"/>
        <v>0</v>
      </c>
      <c r="S153">
        <f t="shared" si="170"/>
        <v>5710.01</v>
      </c>
      <c r="T153">
        <f t="shared" si="171"/>
        <v>0</v>
      </c>
      <c r="U153">
        <f t="shared" si="172"/>
        <v>19.598442599999998</v>
      </c>
      <c r="V153">
        <f t="shared" si="173"/>
        <v>0</v>
      </c>
      <c r="W153">
        <f t="shared" si="174"/>
        <v>0</v>
      </c>
      <c r="X153">
        <f t="shared" si="175"/>
        <v>5253.21</v>
      </c>
      <c r="Y153">
        <f t="shared" si="176"/>
        <v>2341.1</v>
      </c>
      <c r="AA153">
        <v>101989470</v>
      </c>
      <c r="AB153">
        <f t="shared" si="177"/>
        <v>21096.98</v>
      </c>
      <c r="AC153">
        <f t="shared" si="178"/>
        <v>19554.14</v>
      </c>
      <c r="AD153">
        <f t="shared" si="179"/>
        <v>0</v>
      </c>
      <c r="AE153">
        <f t="shared" si="180"/>
        <v>0</v>
      </c>
      <c r="AF153">
        <f t="shared" si="181"/>
        <v>1542.84</v>
      </c>
      <c r="AG153">
        <f t="shared" si="182"/>
        <v>0</v>
      </c>
      <c r="AH153">
        <f t="shared" si="183"/>
        <v>138</v>
      </c>
      <c r="AI153">
        <f t="shared" si="184"/>
        <v>0</v>
      </c>
      <c r="AJ153">
        <f t="shared" si="185"/>
        <v>0</v>
      </c>
      <c r="AK153">
        <v>21096.98</v>
      </c>
      <c r="AL153">
        <v>19554.14</v>
      </c>
      <c r="AM153">
        <v>0</v>
      </c>
      <c r="AN153">
        <v>0</v>
      </c>
      <c r="AO153">
        <v>1542.84</v>
      </c>
      <c r="AP153">
        <v>0</v>
      </c>
      <c r="AQ153">
        <v>138</v>
      </c>
      <c r="AR153">
        <v>0</v>
      </c>
      <c r="AS153">
        <v>0</v>
      </c>
      <c r="AT153">
        <v>92</v>
      </c>
      <c r="AU153">
        <v>41</v>
      </c>
      <c r="AV153">
        <v>1.0669999999999999</v>
      </c>
      <c r="AW153">
        <v>1.081</v>
      </c>
      <c r="AZ153">
        <v>1</v>
      </c>
      <c r="BA153">
        <v>26.06</v>
      </c>
      <c r="BB153">
        <v>1</v>
      </c>
      <c r="BC153">
        <v>4.75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306</v>
      </c>
      <c r="BM153">
        <v>242</v>
      </c>
      <c r="BN153">
        <v>0</v>
      </c>
      <c r="BO153" t="s">
        <v>303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92</v>
      </c>
      <c r="CA153">
        <v>41</v>
      </c>
      <c r="CB153" t="s">
        <v>6</v>
      </c>
      <c r="CE153">
        <v>30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86"/>
        <v>19073.989999999998</v>
      </c>
      <c r="CQ153">
        <f t="shared" si="187"/>
        <v>100405.64</v>
      </c>
      <c r="CR153">
        <f t="shared" si="188"/>
        <v>0</v>
      </c>
      <c r="CS153">
        <f t="shared" si="189"/>
        <v>0</v>
      </c>
      <c r="CT153">
        <f t="shared" si="190"/>
        <v>42900.23</v>
      </c>
      <c r="CU153">
        <f t="shared" si="191"/>
        <v>0</v>
      </c>
      <c r="CV153">
        <f t="shared" si="192"/>
        <v>147.24599999999998</v>
      </c>
      <c r="CW153">
        <f t="shared" si="193"/>
        <v>0</v>
      </c>
      <c r="CX153">
        <f t="shared" si="194"/>
        <v>0</v>
      </c>
      <c r="CY153">
        <f t="shared" si="195"/>
        <v>5253.2092000000002</v>
      </c>
      <c r="CZ153">
        <f t="shared" si="196"/>
        <v>2341.1041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112</v>
      </c>
      <c r="DO153">
        <v>70</v>
      </c>
      <c r="DP153">
        <v>1.0669999999999999</v>
      </c>
      <c r="DQ153">
        <v>1.081</v>
      </c>
      <c r="DU153">
        <v>1013</v>
      </c>
      <c r="DV153" t="s">
        <v>305</v>
      </c>
      <c r="DW153" t="s">
        <v>305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108958902</v>
      </c>
      <c r="EF153">
        <v>30</v>
      </c>
      <c r="EG153" t="s">
        <v>23</v>
      </c>
      <c r="EH153">
        <v>0</v>
      </c>
      <c r="EI153" t="s">
        <v>6</v>
      </c>
      <c r="EJ153">
        <v>1</v>
      </c>
      <c r="EK153">
        <v>242</v>
      </c>
      <c r="EL153" t="s">
        <v>307</v>
      </c>
      <c r="EM153" t="s">
        <v>308</v>
      </c>
      <c r="EO153" t="s">
        <v>6</v>
      </c>
      <c r="EQ153">
        <v>0</v>
      </c>
      <c r="ER153">
        <v>21096.98</v>
      </c>
      <c r="ES153">
        <v>19554.14</v>
      </c>
      <c r="ET153">
        <v>0</v>
      </c>
      <c r="EU153">
        <v>0</v>
      </c>
      <c r="EV153">
        <v>1542.84</v>
      </c>
      <c r="EW153">
        <v>138</v>
      </c>
      <c r="EX153">
        <v>0</v>
      </c>
      <c r="EY153">
        <v>0</v>
      </c>
      <c r="FQ153">
        <v>0</v>
      </c>
      <c r="FR153">
        <f t="shared" si="197"/>
        <v>0</v>
      </c>
      <c r="FS153">
        <v>0</v>
      </c>
      <c r="FX153">
        <v>112</v>
      </c>
      <c r="FY153">
        <v>70</v>
      </c>
      <c r="GA153" t="s">
        <v>6</v>
      </c>
      <c r="GD153">
        <v>0</v>
      </c>
      <c r="GF153">
        <v>357937352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98"/>
        <v>0</v>
      </c>
      <c r="GM153">
        <f t="shared" si="199"/>
        <v>26668.3</v>
      </c>
      <c r="GN153">
        <f t="shared" si="200"/>
        <v>26668.3</v>
      </c>
      <c r="GO153">
        <f t="shared" si="201"/>
        <v>0</v>
      </c>
      <c r="GP153">
        <f t="shared" si="202"/>
        <v>0</v>
      </c>
      <c r="GR153">
        <v>0</v>
      </c>
      <c r="GS153">
        <v>3</v>
      </c>
      <c r="GT153">
        <v>0</v>
      </c>
      <c r="GU153" t="s">
        <v>6</v>
      </c>
      <c r="GV153">
        <f t="shared" si="203"/>
        <v>0</v>
      </c>
      <c r="GW153">
        <v>1</v>
      </c>
      <c r="GX153">
        <f t="shared" si="204"/>
        <v>0</v>
      </c>
      <c r="HA153">
        <v>0</v>
      </c>
      <c r="HB153">
        <v>0</v>
      </c>
      <c r="HC153">
        <f t="shared" si="205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17</v>
      </c>
      <c r="B154">
        <v>1</v>
      </c>
      <c r="C154">
        <f>ROW(SmtRes!A122)</f>
        <v>122</v>
      </c>
      <c r="D154">
        <f>ROW(EtalonRes!A122)</f>
        <v>122</v>
      </c>
      <c r="E154" t="s">
        <v>309</v>
      </c>
      <c r="F154" t="s">
        <v>303</v>
      </c>
      <c r="G154" t="s">
        <v>304</v>
      </c>
      <c r="H154" t="s">
        <v>305</v>
      </c>
      <c r="I154">
        <v>0.1047</v>
      </c>
      <c r="J154">
        <v>0</v>
      </c>
      <c r="K154">
        <v>0.1047</v>
      </c>
      <c r="O154">
        <f t="shared" si="166"/>
        <v>15004.16</v>
      </c>
      <c r="P154">
        <f t="shared" si="167"/>
        <v>10512.46</v>
      </c>
      <c r="Q154">
        <f t="shared" si="168"/>
        <v>0</v>
      </c>
      <c r="R154">
        <f t="shared" si="169"/>
        <v>0</v>
      </c>
      <c r="S154">
        <f t="shared" si="170"/>
        <v>4491.7</v>
      </c>
      <c r="T154">
        <f t="shared" si="171"/>
        <v>0</v>
      </c>
      <c r="U154">
        <f t="shared" si="172"/>
        <v>15.416656199999998</v>
      </c>
      <c r="V154">
        <f t="shared" si="173"/>
        <v>0</v>
      </c>
      <c r="W154">
        <f t="shared" si="174"/>
        <v>0</v>
      </c>
      <c r="X154">
        <f t="shared" si="175"/>
        <v>4132.3599999999997</v>
      </c>
      <c r="Y154">
        <f t="shared" si="176"/>
        <v>1841.6</v>
      </c>
      <c r="AA154">
        <v>101989470</v>
      </c>
      <c r="AB154">
        <f t="shared" si="177"/>
        <v>21096.98</v>
      </c>
      <c r="AC154">
        <f t="shared" si="178"/>
        <v>19554.14</v>
      </c>
      <c r="AD154">
        <f t="shared" si="179"/>
        <v>0</v>
      </c>
      <c r="AE154">
        <f t="shared" si="180"/>
        <v>0</v>
      </c>
      <c r="AF154">
        <f t="shared" si="181"/>
        <v>1542.84</v>
      </c>
      <c r="AG154">
        <f t="shared" si="182"/>
        <v>0</v>
      </c>
      <c r="AH154">
        <f t="shared" si="183"/>
        <v>138</v>
      </c>
      <c r="AI154">
        <f t="shared" si="184"/>
        <v>0</v>
      </c>
      <c r="AJ154">
        <f t="shared" si="185"/>
        <v>0</v>
      </c>
      <c r="AK154">
        <v>21096.98</v>
      </c>
      <c r="AL154">
        <v>19554.14</v>
      </c>
      <c r="AM154">
        <v>0</v>
      </c>
      <c r="AN154">
        <v>0</v>
      </c>
      <c r="AO154">
        <v>1542.84</v>
      </c>
      <c r="AP154">
        <v>0</v>
      </c>
      <c r="AQ154">
        <v>138</v>
      </c>
      <c r="AR154">
        <v>0</v>
      </c>
      <c r="AS154">
        <v>0</v>
      </c>
      <c r="AT154">
        <v>92</v>
      </c>
      <c r="AU154">
        <v>41</v>
      </c>
      <c r="AV154">
        <v>1.0669999999999999</v>
      </c>
      <c r="AW154">
        <v>1.081</v>
      </c>
      <c r="AZ154">
        <v>1</v>
      </c>
      <c r="BA154">
        <v>26.06</v>
      </c>
      <c r="BB154">
        <v>1</v>
      </c>
      <c r="BC154">
        <v>4.75</v>
      </c>
      <c r="BD154" t="s">
        <v>6</v>
      </c>
      <c r="BE154" t="s">
        <v>6</v>
      </c>
      <c r="BF154" t="s">
        <v>6</v>
      </c>
      <c r="BG154" t="s">
        <v>6</v>
      </c>
      <c r="BH154">
        <v>0</v>
      </c>
      <c r="BI154">
        <v>1</v>
      </c>
      <c r="BJ154" t="s">
        <v>306</v>
      </c>
      <c r="BM154">
        <v>242</v>
      </c>
      <c r="BN154">
        <v>0</v>
      </c>
      <c r="BO154" t="s">
        <v>303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92</v>
      </c>
      <c r="CA154">
        <v>41</v>
      </c>
      <c r="CB154" t="s">
        <v>6</v>
      </c>
      <c r="CE154">
        <v>30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86"/>
        <v>15004.16</v>
      </c>
      <c r="CQ154">
        <f t="shared" si="187"/>
        <v>100405.64</v>
      </c>
      <c r="CR154">
        <f t="shared" si="188"/>
        <v>0</v>
      </c>
      <c r="CS154">
        <f t="shared" si="189"/>
        <v>0</v>
      </c>
      <c r="CT154">
        <f t="shared" si="190"/>
        <v>42900.23</v>
      </c>
      <c r="CU154">
        <f t="shared" si="191"/>
        <v>0</v>
      </c>
      <c r="CV154">
        <f t="shared" si="192"/>
        <v>147.24599999999998</v>
      </c>
      <c r="CW154">
        <f t="shared" si="193"/>
        <v>0</v>
      </c>
      <c r="CX154">
        <f t="shared" si="194"/>
        <v>0</v>
      </c>
      <c r="CY154">
        <f t="shared" si="195"/>
        <v>4132.3639999999996</v>
      </c>
      <c r="CZ154">
        <f t="shared" si="196"/>
        <v>1841.5969999999998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112</v>
      </c>
      <c r="DO154">
        <v>70</v>
      </c>
      <c r="DP154">
        <v>1.0669999999999999</v>
      </c>
      <c r="DQ154">
        <v>1.081</v>
      </c>
      <c r="DU154">
        <v>1013</v>
      </c>
      <c r="DV154" t="s">
        <v>305</v>
      </c>
      <c r="DW154" t="s">
        <v>305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108958902</v>
      </c>
      <c r="EF154">
        <v>30</v>
      </c>
      <c r="EG154" t="s">
        <v>23</v>
      </c>
      <c r="EH154">
        <v>0</v>
      </c>
      <c r="EI154" t="s">
        <v>6</v>
      </c>
      <c r="EJ154">
        <v>1</v>
      </c>
      <c r="EK154">
        <v>242</v>
      </c>
      <c r="EL154" t="s">
        <v>307</v>
      </c>
      <c r="EM154" t="s">
        <v>308</v>
      </c>
      <c r="EO154" t="s">
        <v>6</v>
      </c>
      <c r="EQ154">
        <v>0</v>
      </c>
      <c r="ER154">
        <v>21096.98</v>
      </c>
      <c r="ES154">
        <v>19554.14</v>
      </c>
      <c r="ET154">
        <v>0</v>
      </c>
      <c r="EU154">
        <v>0</v>
      </c>
      <c r="EV154">
        <v>1542.84</v>
      </c>
      <c r="EW154">
        <v>138</v>
      </c>
      <c r="EX154">
        <v>0</v>
      </c>
      <c r="EY154">
        <v>0</v>
      </c>
      <c r="FQ154">
        <v>0</v>
      </c>
      <c r="FR154">
        <f t="shared" si="197"/>
        <v>0</v>
      </c>
      <c r="FS154">
        <v>0</v>
      </c>
      <c r="FX154">
        <v>112</v>
      </c>
      <c r="FY154">
        <v>70</v>
      </c>
      <c r="GA154" t="s">
        <v>6</v>
      </c>
      <c r="GD154">
        <v>0</v>
      </c>
      <c r="GF154">
        <v>357937352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98"/>
        <v>0</v>
      </c>
      <c r="GM154">
        <f t="shared" si="199"/>
        <v>20978.12</v>
      </c>
      <c r="GN154">
        <f t="shared" si="200"/>
        <v>20978.12</v>
      </c>
      <c r="GO154">
        <f t="shared" si="201"/>
        <v>0</v>
      </c>
      <c r="GP154">
        <f t="shared" si="202"/>
        <v>0</v>
      </c>
      <c r="GR154">
        <v>0</v>
      </c>
      <c r="GS154">
        <v>3</v>
      </c>
      <c r="GT154">
        <v>0</v>
      </c>
      <c r="GU154" t="s">
        <v>6</v>
      </c>
      <c r="GV154">
        <f t="shared" si="203"/>
        <v>0</v>
      </c>
      <c r="GW154">
        <v>1</v>
      </c>
      <c r="GX154">
        <f t="shared" si="204"/>
        <v>0</v>
      </c>
      <c r="HA154">
        <v>0</v>
      </c>
      <c r="HB154">
        <v>0</v>
      </c>
      <c r="HC154">
        <f t="shared" si="205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18</v>
      </c>
      <c r="B155">
        <v>1</v>
      </c>
      <c r="C155">
        <v>120</v>
      </c>
      <c r="E155" t="s">
        <v>310</v>
      </c>
      <c r="F155" t="s">
        <v>311</v>
      </c>
      <c r="G155" t="s">
        <v>312</v>
      </c>
      <c r="H155" t="s">
        <v>256</v>
      </c>
      <c r="I155">
        <f>I154*J155</f>
        <v>-103.65300000000001</v>
      </c>
      <c r="J155">
        <v>-990</v>
      </c>
      <c r="K155">
        <v>-990</v>
      </c>
      <c r="O155">
        <f t="shared" si="166"/>
        <v>-9737.91</v>
      </c>
      <c r="P155">
        <f t="shared" si="167"/>
        <v>-9737.91</v>
      </c>
      <c r="Q155">
        <f t="shared" si="168"/>
        <v>0</v>
      </c>
      <c r="R155">
        <f t="shared" si="169"/>
        <v>0</v>
      </c>
      <c r="S155">
        <f t="shared" si="170"/>
        <v>0</v>
      </c>
      <c r="T155">
        <f t="shared" si="171"/>
        <v>0</v>
      </c>
      <c r="U155">
        <f t="shared" si="172"/>
        <v>0</v>
      </c>
      <c r="V155">
        <f t="shared" si="173"/>
        <v>0</v>
      </c>
      <c r="W155">
        <f t="shared" si="174"/>
        <v>0</v>
      </c>
      <c r="X155">
        <f t="shared" si="175"/>
        <v>0</v>
      </c>
      <c r="Y155">
        <f t="shared" si="176"/>
        <v>0</v>
      </c>
      <c r="AA155">
        <v>101989470</v>
      </c>
      <c r="AB155">
        <f t="shared" si="177"/>
        <v>15.01</v>
      </c>
      <c r="AC155">
        <f t="shared" si="178"/>
        <v>15.01</v>
      </c>
      <c r="AD155">
        <f t="shared" si="179"/>
        <v>0</v>
      </c>
      <c r="AE155">
        <f t="shared" si="180"/>
        <v>0</v>
      </c>
      <c r="AF155">
        <f t="shared" si="181"/>
        <v>0</v>
      </c>
      <c r="AG155">
        <f t="shared" si="182"/>
        <v>0</v>
      </c>
      <c r="AH155">
        <f t="shared" si="183"/>
        <v>0</v>
      </c>
      <c r="AI155">
        <f t="shared" si="184"/>
        <v>0</v>
      </c>
      <c r="AJ155">
        <f t="shared" si="185"/>
        <v>0</v>
      </c>
      <c r="AK155">
        <v>15.01</v>
      </c>
      <c r="AL155">
        <v>15.01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1.081</v>
      </c>
      <c r="AZ155">
        <v>1</v>
      </c>
      <c r="BA155">
        <v>1</v>
      </c>
      <c r="BB155">
        <v>1</v>
      </c>
      <c r="BC155">
        <v>5.79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313</v>
      </c>
      <c r="BM155">
        <v>242</v>
      </c>
      <c r="BN155">
        <v>0</v>
      </c>
      <c r="BO155" t="s">
        <v>311</v>
      </c>
      <c r="BP155">
        <v>1</v>
      </c>
      <c r="BQ155">
        <v>30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30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86"/>
        <v>-9737.91</v>
      </c>
      <c r="CQ155">
        <f t="shared" si="187"/>
        <v>93.97</v>
      </c>
      <c r="CR155">
        <f t="shared" si="188"/>
        <v>0</v>
      </c>
      <c r="CS155">
        <f t="shared" si="189"/>
        <v>0</v>
      </c>
      <c r="CT155">
        <f t="shared" si="190"/>
        <v>0</v>
      </c>
      <c r="CU155">
        <f t="shared" si="191"/>
        <v>0</v>
      </c>
      <c r="CV155">
        <f t="shared" si="192"/>
        <v>0</v>
      </c>
      <c r="CW155">
        <f t="shared" si="193"/>
        <v>0</v>
      </c>
      <c r="CX155">
        <f t="shared" si="194"/>
        <v>0</v>
      </c>
      <c r="CY155">
        <f t="shared" si="195"/>
        <v>0</v>
      </c>
      <c r="CZ155">
        <f t="shared" si="196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112</v>
      </c>
      <c r="DO155">
        <v>70</v>
      </c>
      <c r="DP155">
        <v>1.0669999999999999</v>
      </c>
      <c r="DQ155">
        <v>1.081</v>
      </c>
      <c r="DU155">
        <v>1003</v>
      </c>
      <c r="DV155" t="s">
        <v>256</v>
      </c>
      <c r="DW155" t="s">
        <v>256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108958902</v>
      </c>
      <c r="EF155">
        <v>30</v>
      </c>
      <c r="EG155" t="s">
        <v>23</v>
      </c>
      <c r="EH155">
        <v>0</v>
      </c>
      <c r="EI155" t="s">
        <v>6</v>
      </c>
      <c r="EJ155">
        <v>1</v>
      </c>
      <c r="EK155">
        <v>242</v>
      </c>
      <c r="EL155" t="s">
        <v>307</v>
      </c>
      <c r="EM155" t="s">
        <v>308</v>
      </c>
      <c r="EO155" t="s">
        <v>6</v>
      </c>
      <c r="EQ155">
        <v>0</v>
      </c>
      <c r="ER155">
        <v>15.01</v>
      </c>
      <c r="ES155">
        <v>15.01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97"/>
        <v>0</v>
      </c>
      <c r="FS155">
        <v>0</v>
      </c>
      <c r="FX155">
        <v>112</v>
      </c>
      <c r="FY155">
        <v>70</v>
      </c>
      <c r="GA155" t="s">
        <v>6</v>
      </c>
      <c r="GD155">
        <v>0</v>
      </c>
      <c r="GF155">
        <v>1426399734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98"/>
        <v>0</v>
      </c>
      <c r="GM155">
        <f t="shared" si="199"/>
        <v>-9737.91</v>
      </c>
      <c r="GN155">
        <f t="shared" si="200"/>
        <v>-9737.91</v>
      </c>
      <c r="GO155">
        <f t="shared" si="201"/>
        <v>0</v>
      </c>
      <c r="GP155">
        <f t="shared" si="202"/>
        <v>0</v>
      </c>
      <c r="GR155">
        <v>0</v>
      </c>
      <c r="GS155">
        <v>3</v>
      </c>
      <c r="GT155">
        <v>0</v>
      </c>
      <c r="GU155" t="s">
        <v>6</v>
      </c>
      <c r="GV155">
        <f t="shared" si="203"/>
        <v>0</v>
      </c>
      <c r="GW155">
        <v>1</v>
      </c>
      <c r="GX155">
        <f t="shared" si="204"/>
        <v>0</v>
      </c>
      <c r="HA155">
        <v>0</v>
      </c>
      <c r="HB155">
        <v>0</v>
      </c>
      <c r="HC155">
        <f t="shared" si="205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17</v>
      </c>
      <c r="B156">
        <v>1</v>
      </c>
      <c r="E156" t="s">
        <v>314</v>
      </c>
      <c r="F156" t="s">
        <v>315</v>
      </c>
      <c r="G156" t="s">
        <v>316</v>
      </c>
      <c r="H156" t="s">
        <v>256</v>
      </c>
      <c r="I156">
        <v>97.5</v>
      </c>
      <c r="J156">
        <v>0</v>
      </c>
      <c r="K156">
        <v>97.5</v>
      </c>
      <c r="O156">
        <f t="shared" si="166"/>
        <v>13845.78</v>
      </c>
      <c r="P156">
        <f t="shared" si="167"/>
        <v>13845.78</v>
      </c>
      <c r="Q156">
        <f t="shared" si="168"/>
        <v>0</v>
      </c>
      <c r="R156">
        <f t="shared" si="169"/>
        <v>0</v>
      </c>
      <c r="S156">
        <f t="shared" si="170"/>
        <v>0</v>
      </c>
      <c r="T156">
        <f t="shared" si="171"/>
        <v>0</v>
      </c>
      <c r="U156">
        <f t="shared" si="172"/>
        <v>0</v>
      </c>
      <c r="V156">
        <f t="shared" si="173"/>
        <v>0</v>
      </c>
      <c r="W156">
        <f t="shared" si="174"/>
        <v>0</v>
      </c>
      <c r="X156">
        <f t="shared" si="175"/>
        <v>0</v>
      </c>
      <c r="Y156">
        <f t="shared" si="176"/>
        <v>0</v>
      </c>
      <c r="AA156">
        <v>101989470</v>
      </c>
      <c r="AB156">
        <f t="shared" si="177"/>
        <v>24.4</v>
      </c>
      <c r="AC156">
        <f t="shared" si="178"/>
        <v>24.4</v>
      </c>
      <c r="AD156">
        <f t="shared" si="179"/>
        <v>0</v>
      </c>
      <c r="AE156">
        <f t="shared" si="180"/>
        <v>0</v>
      </c>
      <c r="AF156">
        <f t="shared" si="181"/>
        <v>0</v>
      </c>
      <c r="AG156">
        <f t="shared" si="182"/>
        <v>0</v>
      </c>
      <c r="AH156">
        <f t="shared" si="183"/>
        <v>0</v>
      </c>
      <c r="AI156">
        <f t="shared" si="184"/>
        <v>0</v>
      </c>
      <c r="AJ156">
        <f t="shared" si="185"/>
        <v>0</v>
      </c>
      <c r="AK156">
        <v>24.4</v>
      </c>
      <c r="AL156">
        <v>24.4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5.82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317</v>
      </c>
      <c r="BM156">
        <v>1617</v>
      </c>
      <c r="BN156">
        <v>0</v>
      </c>
      <c r="BO156" t="s">
        <v>315</v>
      </c>
      <c r="BP156">
        <v>1</v>
      </c>
      <c r="BQ156">
        <v>200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30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86"/>
        <v>13845.78</v>
      </c>
      <c r="CQ156">
        <f t="shared" si="187"/>
        <v>142.01</v>
      </c>
      <c r="CR156">
        <f t="shared" si="188"/>
        <v>0</v>
      </c>
      <c r="CS156">
        <f t="shared" si="189"/>
        <v>0</v>
      </c>
      <c r="CT156">
        <f t="shared" si="190"/>
        <v>0</v>
      </c>
      <c r="CU156">
        <f t="shared" si="191"/>
        <v>0</v>
      </c>
      <c r="CV156">
        <f t="shared" si="192"/>
        <v>0</v>
      </c>
      <c r="CW156">
        <f t="shared" si="193"/>
        <v>0</v>
      </c>
      <c r="CX156">
        <f t="shared" si="194"/>
        <v>0</v>
      </c>
      <c r="CY156">
        <f t="shared" si="195"/>
        <v>0</v>
      </c>
      <c r="CZ156">
        <f t="shared" si="196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256</v>
      </c>
      <c r="DW156" t="s">
        <v>256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108960277</v>
      </c>
      <c r="EF156">
        <v>200</v>
      </c>
      <c r="EG156" t="s">
        <v>96</v>
      </c>
      <c r="EH156">
        <v>0</v>
      </c>
      <c r="EI156" t="s">
        <v>6</v>
      </c>
      <c r="EJ156">
        <v>1</v>
      </c>
      <c r="EK156">
        <v>1617</v>
      </c>
      <c r="EL156" t="s">
        <v>97</v>
      </c>
      <c r="EM156" t="s">
        <v>98</v>
      </c>
      <c r="EO156" t="s">
        <v>6</v>
      </c>
      <c r="EQ156">
        <v>0</v>
      </c>
      <c r="ER156">
        <v>24.4</v>
      </c>
      <c r="ES156">
        <v>24.4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97"/>
        <v>0</v>
      </c>
      <c r="FS156">
        <v>0</v>
      </c>
      <c r="FX156">
        <v>0</v>
      </c>
      <c r="FY156">
        <v>0</v>
      </c>
      <c r="GA156" t="s">
        <v>6</v>
      </c>
      <c r="GD156">
        <v>0</v>
      </c>
      <c r="GF156">
        <v>-894897623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98"/>
        <v>0</v>
      </c>
      <c r="GM156">
        <f t="shared" si="199"/>
        <v>13845.78</v>
      </c>
      <c r="GN156">
        <f t="shared" si="200"/>
        <v>13845.78</v>
      </c>
      <c r="GO156">
        <f t="shared" si="201"/>
        <v>0</v>
      </c>
      <c r="GP156">
        <f t="shared" si="202"/>
        <v>0</v>
      </c>
      <c r="GR156">
        <v>0</v>
      </c>
      <c r="GS156">
        <v>3</v>
      </c>
      <c r="GT156">
        <v>0</v>
      </c>
      <c r="GU156" t="s">
        <v>6</v>
      </c>
      <c r="GV156">
        <f t="shared" si="203"/>
        <v>0</v>
      </c>
      <c r="GW156">
        <v>1</v>
      </c>
      <c r="GX156">
        <f t="shared" si="204"/>
        <v>0</v>
      </c>
      <c r="HA156">
        <v>0</v>
      </c>
      <c r="HB156">
        <v>0</v>
      </c>
      <c r="HC156">
        <f t="shared" si="205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E157" t="s">
        <v>318</v>
      </c>
      <c r="F157" t="s">
        <v>319</v>
      </c>
      <c r="G157" t="s">
        <v>320</v>
      </c>
      <c r="H157" t="s">
        <v>256</v>
      </c>
      <c r="I157">
        <v>7.2</v>
      </c>
      <c r="J157">
        <v>0</v>
      </c>
      <c r="K157">
        <v>7.2</v>
      </c>
      <c r="O157">
        <f t="shared" si="166"/>
        <v>1559.78</v>
      </c>
      <c r="P157">
        <f t="shared" si="167"/>
        <v>1559.78</v>
      </c>
      <c r="Q157">
        <f t="shared" si="168"/>
        <v>0</v>
      </c>
      <c r="R157">
        <f t="shared" si="169"/>
        <v>0</v>
      </c>
      <c r="S157">
        <f t="shared" si="170"/>
        <v>0</v>
      </c>
      <c r="T157">
        <f t="shared" si="171"/>
        <v>0</v>
      </c>
      <c r="U157">
        <f t="shared" si="172"/>
        <v>0</v>
      </c>
      <c r="V157">
        <f t="shared" si="173"/>
        <v>0</v>
      </c>
      <c r="W157">
        <f t="shared" si="174"/>
        <v>0</v>
      </c>
      <c r="X157">
        <f t="shared" si="175"/>
        <v>0</v>
      </c>
      <c r="Y157">
        <f t="shared" si="176"/>
        <v>0</v>
      </c>
      <c r="AA157">
        <v>101989470</v>
      </c>
      <c r="AB157">
        <f t="shared" si="177"/>
        <v>35.340000000000003</v>
      </c>
      <c r="AC157">
        <f t="shared" si="178"/>
        <v>35.340000000000003</v>
      </c>
      <c r="AD157">
        <f t="shared" si="179"/>
        <v>0</v>
      </c>
      <c r="AE157">
        <f t="shared" si="180"/>
        <v>0</v>
      </c>
      <c r="AF157">
        <f t="shared" si="181"/>
        <v>0</v>
      </c>
      <c r="AG157">
        <f t="shared" si="182"/>
        <v>0</v>
      </c>
      <c r="AH157">
        <f t="shared" si="183"/>
        <v>0</v>
      </c>
      <c r="AI157">
        <f t="shared" si="184"/>
        <v>0</v>
      </c>
      <c r="AJ157">
        <f t="shared" si="185"/>
        <v>0</v>
      </c>
      <c r="AK157">
        <v>35.340000000000003</v>
      </c>
      <c r="AL157">
        <v>35.340000000000003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6.13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321</v>
      </c>
      <c r="BM157">
        <v>1617</v>
      </c>
      <c r="BN157">
        <v>0</v>
      </c>
      <c r="BO157" t="s">
        <v>319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0</v>
      </c>
      <c r="CA157">
        <v>0</v>
      </c>
      <c r="CB157" t="s">
        <v>6</v>
      </c>
      <c r="CE157">
        <v>30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86"/>
        <v>1559.78</v>
      </c>
      <c r="CQ157">
        <f t="shared" si="187"/>
        <v>216.63</v>
      </c>
      <c r="CR157">
        <f t="shared" si="188"/>
        <v>0</v>
      </c>
      <c r="CS157">
        <f t="shared" si="189"/>
        <v>0</v>
      </c>
      <c r="CT157">
        <f t="shared" si="190"/>
        <v>0</v>
      </c>
      <c r="CU157">
        <f t="shared" si="191"/>
        <v>0</v>
      </c>
      <c r="CV157">
        <f t="shared" si="192"/>
        <v>0</v>
      </c>
      <c r="CW157">
        <f t="shared" si="193"/>
        <v>0</v>
      </c>
      <c r="CX157">
        <f t="shared" si="194"/>
        <v>0</v>
      </c>
      <c r="CY157">
        <f t="shared" si="195"/>
        <v>0</v>
      </c>
      <c r="CZ157">
        <f t="shared" si="196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256</v>
      </c>
      <c r="DW157" t="s">
        <v>256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108960277</v>
      </c>
      <c r="EF157">
        <v>200</v>
      </c>
      <c r="EG157" t="s">
        <v>96</v>
      </c>
      <c r="EH157">
        <v>0</v>
      </c>
      <c r="EI157" t="s">
        <v>6</v>
      </c>
      <c r="EJ157">
        <v>1</v>
      </c>
      <c r="EK157">
        <v>1617</v>
      </c>
      <c r="EL157" t="s">
        <v>97</v>
      </c>
      <c r="EM157" t="s">
        <v>98</v>
      </c>
      <c r="EO157" t="s">
        <v>6</v>
      </c>
      <c r="EQ157">
        <v>0</v>
      </c>
      <c r="ER157">
        <v>35.340000000000003</v>
      </c>
      <c r="ES157">
        <v>35.340000000000003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97"/>
        <v>0</v>
      </c>
      <c r="FS157">
        <v>0</v>
      </c>
      <c r="FX157">
        <v>0</v>
      </c>
      <c r="FY157">
        <v>0</v>
      </c>
      <c r="GA157" t="s">
        <v>6</v>
      </c>
      <c r="GD157">
        <v>0</v>
      </c>
      <c r="GF157">
        <v>-1497296125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98"/>
        <v>0</v>
      </c>
      <c r="GM157">
        <f t="shared" si="199"/>
        <v>1559.78</v>
      </c>
      <c r="GN157">
        <f t="shared" si="200"/>
        <v>1559.78</v>
      </c>
      <c r="GO157">
        <f t="shared" si="201"/>
        <v>0</v>
      </c>
      <c r="GP157">
        <f t="shared" si="202"/>
        <v>0</v>
      </c>
      <c r="GR157">
        <v>0</v>
      </c>
      <c r="GS157">
        <v>3</v>
      </c>
      <c r="GT157">
        <v>0</v>
      </c>
      <c r="GU157" t="s">
        <v>6</v>
      </c>
      <c r="GV157">
        <f t="shared" si="203"/>
        <v>0</v>
      </c>
      <c r="GW157">
        <v>1</v>
      </c>
      <c r="GX157">
        <f t="shared" si="204"/>
        <v>0</v>
      </c>
      <c r="HA157">
        <v>0</v>
      </c>
      <c r="HB157">
        <v>0</v>
      </c>
      <c r="HC157">
        <f t="shared" si="205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8" spans="1:245" x14ac:dyDescent="0.2">
      <c r="A158">
        <v>17</v>
      </c>
      <c r="B158">
        <v>1</v>
      </c>
      <c r="E158" t="s">
        <v>322</v>
      </c>
      <c r="F158" t="s">
        <v>64</v>
      </c>
      <c r="G158" t="s">
        <v>65</v>
      </c>
      <c r="H158" t="s">
        <v>66</v>
      </c>
      <c r="I158">
        <v>19.95</v>
      </c>
      <c r="J158">
        <v>0</v>
      </c>
      <c r="K158">
        <v>19.95</v>
      </c>
      <c r="O158">
        <f t="shared" si="166"/>
        <v>12713.92</v>
      </c>
      <c r="P158">
        <f t="shared" si="167"/>
        <v>12713.92</v>
      </c>
      <c r="Q158">
        <f t="shared" si="168"/>
        <v>0</v>
      </c>
      <c r="R158">
        <f t="shared" si="169"/>
        <v>0</v>
      </c>
      <c r="S158">
        <f t="shared" si="170"/>
        <v>0</v>
      </c>
      <c r="T158">
        <f t="shared" si="171"/>
        <v>0</v>
      </c>
      <c r="U158">
        <f t="shared" si="172"/>
        <v>0</v>
      </c>
      <c r="V158">
        <f t="shared" si="173"/>
        <v>0</v>
      </c>
      <c r="W158">
        <f t="shared" si="174"/>
        <v>0</v>
      </c>
      <c r="X158">
        <f t="shared" si="175"/>
        <v>0</v>
      </c>
      <c r="Y158">
        <f t="shared" si="176"/>
        <v>0</v>
      </c>
      <c r="AA158">
        <v>101989470</v>
      </c>
      <c r="AB158">
        <f t="shared" si="177"/>
        <v>104.99</v>
      </c>
      <c r="AC158">
        <f t="shared" si="178"/>
        <v>104.99</v>
      </c>
      <c r="AD158">
        <f t="shared" si="179"/>
        <v>0</v>
      </c>
      <c r="AE158">
        <f t="shared" si="180"/>
        <v>0</v>
      </c>
      <c r="AF158">
        <f t="shared" si="181"/>
        <v>0</v>
      </c>
      <c r="AG158">
        <f t="shared" si="182"/>
        <v>0</v>
      </c>
      <c r="AH158">
        <f t="shared" si="183"/>
        <v>0</v>
      </c>
      <c r="AI158">
        <f t="shared" si="184"/>
        <v>0</v>
      </c>
      <c r="AJ158">
        <f t="shared" si="185"/>
        <v>0</v>
      </c>
      <c r="AK158">
        <v>104.99</v>
      </c>
      <c r="AL158">
        <v>104.99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6.07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67</v>
      </c>
      <c r="BM158">
        <v>1617</v>
      </c>
      <c r="BN158">
        <v>0</v>
      </c>
      <c r="BO158" t="s">
        <v>64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30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86"/>
        <v>12713.92</v>
      </c>
      <c r="CQ158">
        <f t="shared" si="187"/>
        <v>637.29</v>
      </c>
      <c r="CR158">
        <f t="shared" si="188"/>
        <v>0</v>
      </c>
      <c r="CS158">
        <f t="shared" si="189"/>
        <v>0</v>
      </c>
      <c r="CT158">
        <f t="shared" si="190"/>
        <v>0</v>
      </c>
      <c r="CU158">
        <f t="shared" si="191"/>
        <v>0</v>
      </c>
      <c r="CV158">
        <f t="shared" si="192"/>
        <v>0</v>
      </c>
      <c r="CW158">
        <f t="shared" si="193"/>
        <v>0</v>
      </c>
      <c r="CX158">
        <f t="shared" si="194"/>
        <v>0</v>
      </c>
      <c r="CY158">
        <f t="shared" si="195"/>
        <v>0</v>
      </c>
      <c r="CZ158">
        <f t="shared" si="196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66</v>
      </c>
      <c r="DW158" t="s">
        <v>66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108960277</v>
      </c>
      <c r="EF158">
        <v>200</v>
      </c>
      <c r="EG158" t="s">
        <v>96</v>
      </c>
      <c r="EH158">
        <v>0</v>
      </c>
      <c r="EI158" t="s">
        <v>6</v>
      </c>
      <c r="EJ158">
        <v>1</v>
      </c>
      <c r="EK158">
        <v>1617</v>
      </c>
      <c r="EL158" t="s">
        <v>97</v>
      </c>
      <c r="EM158" t="s">
        <v>98</v>
      </c>
      <c r="EO158" t="s">
        <v>6</v>
      </c>
      <c r="EQ158">
        <v>0</v>
      </c>
      <c r="ER158">
        <v>104.99</v>
      </c>
      <c r="ES158">
        <v>104.99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97"/>
        <v>0</v>
      </c>
      <c r="FS158">
        <v>0</v>
      </c>
      <c r="FX158">
        <v>0</v>
      </c>
      <c r="FY158">
        <v>0</v>
      </c>
      <c r="GA158" t="s">
        <v>6</v>
      </c>
      <c r="GD158">
        <v>0</v>
      </c>
      <c r="GF158">
        <v>2069056849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98"/>
        <v>0</v>
      </c>
      <c r="GM158">
        <f t="shared" si="199"/>
        <v>12713.92</v>
      </c>
      <c r="GN158">
        <f t="shared" si="200"/>
        <v>12713.92</v>
      </c>
      <c r="GO158">
        <f t="shared" si="201"/>
        <v>0</v>
      </c>
      <c r="GP158">
        <f t="shared" si="202"/>
        <v>0</v>
      </c>
      <c r="GR158">
        <v>0</v>
      </c>
      <c r="GS158">
        <v>3</v>
      </c>
      <c r="GT158">
        <v>0</v>
      </c>
      <c r="GU158" t="s">
        <v>6</v>
      </c>
      <c r="GV158">
        <f t="shared" si="203"/>
        <v>0</v>
      </c>
      <c r="GW158">
        <v>1</v>
      </c>
      <c r="GX158">
        <f t="shared" si="204"/>
        <v>0</v>
      </c>
      <c r="HA158">
        <v>0</v>
      </c>
      <c r="HB158">
        <v>0</v>
      </c>
      <c r="HC158">
        <f t="shared" si="205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IK158">
        <v>0</v>
      </c>
    </row>
    <row r="159" spans="1:245" x14ac:dyDescent="0.2">
      <c r="A159">
        <v>17</v>
      </c>
      <c r="B159">
        <v>1</v>
      </c>
      <c r="E159" t="s">
        <v>323</v>
      </c>
      <c r="F159" t="s">
        <v>324</v>
      </c>
      <c r="G159" t="s">
        <v>325</v>
      </c>
      <c r="H159" t="s">
        <v>183</v>
      </c>
      <c r="I159">
        <v>112</v>
      </c>
      <c r="J159">
        <v>0</v>
      </c>
      <c r="K159">
        <v>112</v>
      </c>
      <c r="O159">
        <f t="shared" si="166"/>
        <v>2833.33</v>
      </c>
      <c r="P159">
        <f t="shared" si="167"/>
        <v>2833.33</v>
      </c>
      <c r="Q159">
        <f t="shared" si="168"/>
        <v>0</v>
      </c>
      <c r="R159">
        <f t="shared" si="169"/>
        <v>0</v>
      </c>
      <c r="S159">
        <f t="shared" si="170"/>
        <v>0</v>
      </c>
      <c r="T159">
        <f t="shared" si="171"/>
        <v>0</v>
      </c>
      <c r="U159">
        <f t="shared" si="172"/>
        <v>0</v>
      </c>
      <c r="V159">
        <f t="shared" si="173"/>
        <v>0</v>
      </c>
      <c r="W159">
        <f t="shared" si="174"/>
        <v>0</v>
      </c>
      <c r="X159">
        <f t="shared" si="175"/>
        <v>0</v>
      </c>
      <c r="Y159">
        <f t="shared" si="176"/>
        <v>0</v>
      </c>
      <c r="AA159">
        <v>101989470</v>
      </c>
      <c r="AB159">
        <f t="shared" si="177"/>
        <v>3.26</v>
      </c>
      <c r="AC159">
        <f t="shared" si="178"/>
        <v>3.26</v>
      </c>
      <c r="AD159">
        <f t="shared" si="179"/>
        <v>0</v>
      </c>
      <c r="AE159">
        <f t="shared" si="180"/>
        <v>0</v>
      </c>
      <c r="AF159">
        <f t="shared" si="181"/>
        <v>0</v>
      </c>
      <c r="AG159">
        <f t="shared" si="182"/>
        <v>0</v>
      </c>
      <c r="AH159">
        <f t="shared" si="183"/>
        <v>0</v>
      </c>
      <c r="AI159">
        <f t="shared" si="184"/>
        <v>0</v>
      </c>
      <c r="AJ159">
        <f t="shared" si="185"/>
        <v>0</v>
      </c>
      <c r="AK159">
        <v>3.26</v>
      </c>
      <c r="AL159">
        <v>3.26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7.76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1</v>
      </c>
      <c r="BJ159" t="s">
        <v>326</v>
      </c>
      <c r="BM159">
        <v>1617</v>
      </c>
      <c r="BN159">
        <v>0</v>
      </c>
      <c r="BO159" t="s">
        <v>324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B159" t="s">
        <v>6</v>
      </c>
      <c r="CE159">
        <v>30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86"/>
        <v>2833.33</v>
      </c>
      <c r="CQ159">
        <f t="shared" si="187"/>
        <v>25.3</v>
      </c>
      <c r="CR159">
        <f t="shared" si="188"/>
        <v>0</v>
      </c>
      <c r="CS159">
        <f t="shared" si="189"/>
        <v>0</v>
      </c>
      <c r="CT159">
        <f t="shared" si="190"/>
        <v>0</v>
      </c>
      <c r="CU159">
        <f t="shared" si="191"/>
        <v>0</v>
      </c>
      <c r="CV159">
        <f t="shared" si="192"/>
        <v>0</v>
      </c>
      <c r="CW159">
        <f t="shared" si="193"/>
        <v>0</v>
      </c>
      <c r="CX159">
        <f t="shared" si="194"/>
        <v>0</v>
      </c>
      <c r="CY159">
        <f t="shared" si="195"/>
        <v>0</v>
      </c>
      <c r="CZ159">
        <f t="shared" si="196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183</v>
      </c>
      <c r="DW159" t="s">
        <v>183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108960277</v>
      </c>
      <c r="EF159">
        <v>200</v>
      </c>
      <c r="EG159" t="s">
        <v>96</v>
      </c>
      <c r="EH159">
        <v>0</v>
      </c>
      <c r="EI159" t="s">
        <v>6</v>
      </c>
      <c r="EJ159">
        <v>1</v>
      </c>
      <c r="EK159">
        <v>1617</v>
      </c>
      <c r="EL159" t="s">
        <v>97</v>
      </c>
      <c r="EM159" t="s">
        <v>98</v>
      </c>
      <c r="EO159" t="s">
        <v>6</v>
      </c>
      <c r="EQ159">
        <v>0</v>
      </c>
      <c r="ER159">
        <v>3.26</v>
      </c>
      <c r="ES159">
        <v>3.26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97"/>
        <v>0</v>
      </c>
      <c r="FS159">
        <v>0</v>
      </c>
      <c r="FX159">
        <v>0</v>
      </c>
      <c r="FY159">
        <v>0</v>
      </c>
      <c r="GA159" t="s">
        <v>6</v>
      </c>
      <c r="GD159">
        <v>0</v>
      </c>
      <c r="GF159">
        <v>1367222240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98"/>
        <v>0</v>
      </c>
      <c r="GM159">
        <f t="shared" si="199"/>
        <v>2833.33</v>
      </c>
      <c r="GN159">
        <f t="shared" si="200"/>
        <v>2833.33</v>
      </c>
      <c r="GO159">
        <f t="shared" si="201"/>
        <v>0</v>
      </c>
      <c r="GP159">
        <f t="shared" si="202"/>
        <v>0</v>
      </c>
      <c r="GR159">
        <v>0</v>
      </c>
      <c r="GS159">
        <v>3</v>
      </c>
      <c r="GT159">
        <v>0</v>
      </c>
      <c r="GU159" t="s">
        <v>6</v>
      </c>
      <c r="GV159">
        <f t="shared" si="203"/>
        <v>0</v>
      </c>
      <c r="GW159">
        <v>1</v>
      </c>
      <c r="GX159">
        <f t="shared" si="204"/>
        <v>0</v>
      </c>
      <c r="HA159">
        <v>0</v>
      </c>
      <c r="HB159">
        <v>0</v>
      </c>
      <c r="HC159">
        <f t="shared" si="205"/>
        <v>0</v>
      </c>
      <c r="HE159" t="s">
        <v>6</v>
      </c>
      <c r="HF159" t="s">
        <v>6</v>
      </c>
      <c r="HM159" t="s">
        <v>6</v>
      </c>
      <c r="HN159" t="s">
        <v>6</v>
      </c>
      <c r="HO159" t="s">
        <v>6</v>
      </c>
      <c r="HP159" t="s">
        <v>6</v>
      </c>
      <c r="HQ159" t="s">
        <v>6</v>
      </c>
      <c r="IK159">
        <v>0</v>
      </c>
    </row>
    <row r="160" spans="1:245" x14ac:dyDescent="0.2">
      <c r="A160">
        <v>17</v>
      </c>
      <c r="B160">
        <v>1</v>
      </c>
      <c r="E160" t="s">
        <v>327</v>
      </c>
      <c r="F160" t="s">
        <v>328</v>
      </c>
      <c r="G160" t="s">
        <v>329</v>
      </c>
      <c r="H160" t="s">
        <v>183</v>
      </c>
      <c r="I160">
        <v>86</v>
      </c>
      <c r="J160">
        <v>0</v>
      </c>
      <c r="K160">
        <v>86</v>
      </c>
      <c r="O160">
        <f t="shared" si="166"/>
        <v>2592.64</v>
      </c>
      <c r="P160">
        <f t="shared" si="167"/>
        <v>2592.64</v>
      </c>
      <c r="Q160">
        <f t="shared" si="168"/>
        <v>0</v>
      </c>
      <c r="R160">
        <f t="shared" si="169"/>
        <v>0</v>
      </c>
      <c r="S160">
        <f t="shared" si="170"/>
        <v>0</v>
      </c>
      <c r="T160">
        <f t="shared" si="171"/>
        <v>0</v>
      </c>
      <c r="U160">
        <f t="shared" si="172"/>
        <v>0</v>
      </c>
      <c r="V160">
        <f t="shared" si="173"/>
        <v>0</v>
      </c>
      <c r="W160">
        <f t="shared" si="174"/>
        <v>0</v>
      </c>
      <c r="X160">
        <f t="shared" si="175"/>
        <v>0</v>
      </c>
      <c r="Y160">
        <f t="shared" si="176"/>
        <v>0</v>
      </c>
      <c r="AA160">
        <v>101989470</v>
      </c>
      <c r="AB160">
        <f t="shared" si="177"/>
        <v>3.9</v>
      </c>
      <c r="AC160">
        <f t="shared" si="178"/>
        <v>3.9</v>
      </c>
      <c r="AD160">
        <f t="shared" si="179"/>
        <v>0</v>
      </c>
      <c r="AE160">
        <f t="shared" si="180"/>
        <v>0</v>
      </c>
      <c r="AF160">
        <f t="shared" si="181"/>
        <v>0</v>
      </c>
      <c r="AG160">
        <f t="shared" si="182"/>
        <v>0</v>
      </c>
      <c r="AH160">
        <f t="shared" si="183"/>
        <v>0</v>
      </c>
      <c r="AI160">
        <f t="shared" si="184"/>
        <v>0</v>
      </c>
      <c r="AJ160">
        <f t="shared" si="185"/>
        <v>0</v>
      </c>
      <c r="AK160">
        <v>3.9</v>
      </c>
      <c r="AL160">
        <v>3.9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7.73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1</v>
      </c>
      <c r="BJ160" t="s">
        <v>330</v>
      </c>
      <c r="BM160">
        <v>1617</v>
      </c>
      <c r="BN160">
        <v>0</v>
      </c>
      <c r="BO160" t="s">
        <v>328</v>
      </c>
      <c r="BP160">
        <v>1</v>
      </c>
      <c r="BQ160">
        <v>200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30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86"/>
        <v>2592.64</v>
      </c>
      <c r="CQ160">
        <f t="shared" si="187"/>
        <v>30.15</v>
      </c>
      <c r="CR160">
        <f t="shared" si="188"/>
        <v>0</v>
      </c>
      <c r="CS160">
        <f t="shared" si="189"/>
        <v>0</v>
      </c>
      <c r="CT160">
        <f t="shared" si="190"/>
        <v>0</v>
      </c>
      <c r="CU160">
        <f t="shared" si="191"/>
        <v>0</v>
      </c>
      <c r="CV160">
        <f t="shared" si="192"/>
        <v>0</v>
      </c>
      <c r="CW160">
        <f t="shared" si="193"/>
        <v>0</v>
      </c>
      <c r="CX160">
        <f t="shared" si="194"/>
        <v>0</v>
      </c>
      <c r="CY160">
        <f t="shared" si="195"/>
        <v>0</v>
      </c>
      <c r="CZ160">
        <f t="shared" si="196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183</v>
      </c>
      <c r="DW160" t="s">
        <v>183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108960277</v>
      </c>
      <c r="EF160">
        <v>200</v>
      </c>
      <c r="EG160" t="s">
        <v>96</v>
      </c>
      <c r="EH160">
        <v>0</v>
      </c>
      <c r="EI160" t="s">
        <v>6</v>
      </c>
      <c r="EJ160">
        <v>1</v>
      </c>
      <c r="EK160">
        <v>1617</v>
      </c>
      <c r="EL160" t="s">
        <v>97</v>
      </c>
      <c r="EM160" t="s">
        <v>98</v>
      </c>
      <c r="EO160" t="s">
        <v>6</v>
      </c>
      <c r="EQ160">
        <v>0</v>
      </c>
      <c r="ER160">
        <v>3.9</v>
      </c>
      <c r="ES160">
        <v>3.9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97"/>
        <v>0</v>
      </c>
      <c r="FS160">
        <v>0</v>
      </c>
      <c r="FX160">
        <v>0</v>
      </c>
      <c r="FY160">
        <v>0</v>
      </c>
      <c r="GA160" t="s">
        <v>6</v>
      </c>
      <c r="GD160">
        <v>0</v>
      </c>
      <c r="GF160">
        <v>534973333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98"/>
        <v>0</v>
      </c>
      <c r="GM160">
        <f t="shared" si="199"/>
        <v>2592.64</v>
      </c>
      <c r="GN160">
        <f t="shared" si="200"/>
        <v>2592.64</v>
      </c>
      <c r="GO160">
        <f t="shared" si="201"/>
        <v>0</v>
      </c>
      <c r="GP160">
        <f t="shared" si="202"/>
        <v>0</v>
      </c>
      <c r="GR160">
        <v>0</v>
      </c>
      <c r="GS160">
        <v>3</v>
      </c>
      <c r="GT160">
        <v>0</v>
      </c>
      <c r="GU160" t="s">
        <v>6</v>
      </c>
      <c r="GV160">
        <f t="shared" si="203"/>
        <v>0</v>
      </c>
      <c r="GW160">
        <v>1</v>
      </c>
      <c r="GX160">
        <f t="shared" si="204"/>
        <v>0</v>
      </c>
      <c r="HA160">
        <v>0</v>
      </c>
      <c r="HB160">
        <v>0</v>
      </c>
      <c r="HC160">
        <f t="shared" si="205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IK160">
        <v>0</v>
      </c>
    </row>
    <row r="161" spans="1:245" x14ac:dyDescent="0.2">
      <c r="A161">
        <v>17</v>
      </c>
      <c r="B161">
        <v>1</v>
      </c>
      <c r="C161">
        <f>ROW(SmtRes!A128)</f>
        <v>128</v>
      </c>
      <c r="D161">
        <f>ROW(EtalonRes!A128)</f>
        <v>128</v>
      </c>
      <c r="E161" t="s">
        <v>331</v>
      </c>
      <c r="F161" t="s">
        <v>332</v>
      </c>
      <c r="G161" t="s">
        <v>333</v>
      </c>
      <c r="H161" t="s">
        <v>293</v>
      </c>
      <c r="I161">
        <v>0.22</v>
      </c>
      <c r="J161">
        <v>0</v>
      </c>
      <c r="K161">
        <v>0.22</v>
      </c>
      <c r="O161">
        <f t="shared" si="166"/>
        <v>10152.370000000001</v>
      </c>
      <c r="P161">
        <f t="shared" si="167"/>
        <v>1183.04</v>
      </c>
      <c r="Q161">
        <f t="shared" si="168"/>
        <v>0</v>
      </c>
      <c r="R161">
        <f t="shared" si="169"/>
        <v>0</v>
      </c>
      <c r="S161">
        <f t="shared" si="170"/>
        <v>8969.33</v>
      </c>
      <c r="T161">
        <f t="shared" si="171"/>
        <v>0</v>
      </c>
      <c r="U161">
        <f t="shared" si="172"/>
        <v>30.404879999999995</v>
      </c>
      <c r="V161">
        <f t="shared" si="173"/>
        <v>0</v>
      </c>
      <c r="W161">
        <f t="shared" si="174"/>
        <v>0</v>
      </c>
      <c r="X161">
        <f t="shared" si="175"/>
        <v>6727</v>
      </c>
      <c r="Y161">
        <f t="shared" si="176"/>
        <v>3677.43</v>
      </c>
      <c r="AA161">
        <v>101989470</v>
      </c>
      <c r="AB161">
        <f t="shared" si="177"/>
        <v>2357.0500000000002</v>
      </c>
      <c r="AC161">
        <f t="shared" si="178"/>
        <v>862.81</v>
      </c>
      <c r="AD161">
        <f t="shared" si="179"/>
        <v>0</v>
      </c>
      <c r="AE161">
        <f t="shared" si="180"/>
        <v>0</v>
      </c>
      <c r="AF161">
        <f t="shared" si="181"/>
        <v>1494.24</v>
      </c>
      <c r="AG161">
        <f t="shared" si="182"/>
        <v>0</v>
      </c>
      <c r="AH161">
        <f t="shared" si="183"/>
        <v>132</v>
      </c>
      <c r="AI161">
        <f t="shared" si="184"/>
        <v>0</v>
      </c>
      <c r="AJ161">
        <f t="shared" si="185"/>
        <v>0</v>
      </c>
      <c r="AK161">
        <v>2357.0500000000002</v>
      </c>
      <c r="AL161">
        <v>862.81</v>
      </c>
      <c r="AM161">
        <v>0</v>
      </c>
      <c r="AN161">
        <v>0</v>
      </c>
      <c r="AO161">
        <v>1494.24</v>
      </c>
      <c r="AP161">
        <v>0</v>
      </c>
      <c r="AQ161">
        <v>132</v>
      </c>
      <c r="AR161">
        <v>0</v>
      </c>
      <c r="AS161">
        <v>0</v>
      </c>
      <c r="AT161">
        <v>75</v>
      </c>
      <c r="AU161">
        <v>41</v>
      </c>
      <c r="AV161">
        <v>1.0469999999999999</v>
      </c>
      <c r="AW161">
        <v>1.002</v>
      </c>
      <c r="AZ161">
        <v>1</v>
      </c>
      <c r="BA161">
        <v>26.06</v>
      </c>
      <c r="BB161">
        <v>1</v>
      </c>
      <c r="BC161">
        <v>6.22</v>
      </c>
      <c r="BD161" t="s">
        <v>6</v>
      </c>
      <c r="BE161" t="s">
        <v>6</v>
      </c>
      <c r="BF161" t="s">
        <v>6</v>
      </c>
      <c r="BG161" t="s">
        <v>6</v>
      </c>
      <c r="BH161">
        <v>0</v>
      </c>
      <c r="BI161">
        <v>1</v>
      </c>
      <c r="BJ161" t="s">
        <v>334</v>
      </c>
      <c r="BM161">
        <v>682</v>
      </c>
      <c r="BN161">
        <v>0</v>
      </c>
      <c r="BO161" t="s">
        <v>332</v>
      </c>
      <c r="BP161">
        <v>1</v>
      </c>
      <c r="BQ161">
        <v>60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75</v>
      </c>
      <c r="CA161">
        <v>41</v>
      </c>
      <c r="CB161" t="s">
        <v>6</v>
      </c>
      <c r="CE161">
        <v>30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86"/>
        <v>10152.369999999999</v>
      </c>
      <c r="CQ161">
        <f t="shared" si="187"/>
        <v>5377.44</v>
      </c>
      <c r="CR161">
        <f t="shared" si="188"/>
        <v>0</v>
      </c>
      <c r="CS161">
        <f t="shared" si="189"/>
        <v>0</v>
      </c>
      <c r="CT161">
        <f t="shared" si="190"/>
        <v>40770.089999999997</v>
      </c>
      <c r="CU161">
        <f t="shared" si="191"/>
        <v>0</v>
      </c>
      <c r="CV161">
        <f t="shared" si="192"/>
        <v>138.20399999999998</v>
      </c>
      <c r="CW161">
        <f t="shared" si="193"/>
        <v>0</v>
      </c>
      <c r="CX161">
        <f t="shared" si="194"/>
        <v>0</v>
      </c>
      <c r="CY161">
        <f t="shared" si="195"/>
        <v>6726.9974999999995</v>
      </c>
      <c r="CZ161">
        <f t="shared" si="196"/>
        <v>3677.4252999999999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91</v>
      </c>
      <c r="DO161">
        <v>70</v>
      </c>
      <c r="DP161">
        <v>1.0469999999999999</v>
      </c>
      <c r="DQ161">
        <v>1.002</v>
      </c>
      <c r="DU161">
        <v>1013</v>
      </c>
      <c r="DV161" t="s">
        <v>293</v>
      </c>
      <c r="DW161" t="s">
        <v>293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108959342</v>
      </c>
      <c r="EF161">
        <v>60</v>
      </c>
      <c r="EG161" t="s">
        <v>295</v>
      </c>
      <c r="EH161">
        <v>0</v>
      </c>
      <c r="EI161" t="s">
        <v>6</v>
      </c>
      <c r="EJ161">
        <v>1</v>
      </c>
      <c r="EK161">
        <v>682</v>
      </c>
      <c r="EL161" t="s">
        <v>296</v>
      </c>
      <c r="EM161" t="s">
        <v>297</v>
      </c>
      <c r="EO161" t="s">
        <v>6</v>
      </c>
      <c r="EQ161">
        <v>0</v>
      </c>
      <c r="ER161">
        <v>2357.0500000000002</v>
      </c>
      <c r="ES161">
        <v>862.81</v>
      </c>
      <c r="ET161">
        <v>0</v>
      </c>
      <c r="EU161">
        <v>0</v>
      </c>
      <c r="EV161">
        <v>1494.24</v>
      </c>
      <c r="EW161">
        <v>132</v>
      </c>
      <c r="EX161">
        <v>0</v>
      </c>
      <c r="EY161">
        <v>0</v>
      </c>
      <c r="FQ161">
        <v>0</v>
      </c>
      <c r="FR161">
        <f t="shared" si="197"/>
        <v>0</v>
      </c>
      <c r="FS161">
        <v>0</v>
      </c>
      <c r="FX161">
        <v>91</v>
      </c>
      <c r="FY161">
        <v>70</v>
      </c>
      <c r="GA161" t="s">
        <v>6</v>
      </c>
      <c r="GD161">
        <v>0</v>
      </c>
      <c r="GF161">
        <v>1570428321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98"/>
        <v>0</v>
      </c>
      <c r="GM161">
        <f t="shared" si="199"/>
        <v>20556.8</v>
      </c>
      <c r="GN161">
        <f t="shared" si="200"/>
        <v>20556.8</v>
      </c>
      <c r="GO161">
        <f t="shared" si="201"/>
        <v>0</v>
      </c>
      <c r="GP161">
        <f t="shared" si="202"/>
        <v>0</v>
      </c>
      <c r="GR161">
        <v>0</v>
      </c>
      <c r="GS161">
        <v>3</v>
      </c>
      <c r="GT161">
        <v>0</v>
      </c>
      <c r="GU161" t="s">
        <v>6</v>
      </c>
      <c r="GV161">
        <f t="shared" si="203"/>
        <v>0</v>
      </c>
      <c r="GW161">
        <v>1</v>
      </c>
      <c r="GX161">
        <f t="shared" si="204"/>
        <v>0</v>
      </c>
      <c r="HA161">
        <v>0</v>
      </c>
      <c r="HB161">
        <v>0</v>
      </c>
      <c r="HC161">
        <f t="shared" si="205"/>
        <v>0</v>
      </c>
      <c r="HE161" t="s">
        <v>6</v>
      </c>
      <c r="HF161" t="s">
        <v>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IK161">
        <v>0</v>
      </c>
    </row>
    <row r="162" spans="1:245" x14ac:dyDescent="0.2">
      <c r="A162">
        <v>18</v>
      </c>
      <c r="B162">
        <v>1</v>
      </c>
      <c r="C162">
        <v>128</v>
      </c>
      <c r="E162" t="s">
        <v>335</v>
      </c>
      <c r="F162" t="s">
        <v>336</v>
      </c>
      <c r="G162" t="s">
        <v>337</v>
      </c>
      <c r="H162" t="s">
        <v>66</v>
      </c>
      <c r="I162">
        <f>I161*J162</f>
        <v>9.1520000000000004E-2</v>
      </c>
      <c r="J162">
        <v>0.41600000000000004</v>
      </c>
      <c r="K162">
        <v>0.41599999999999998</v>
      </c>
      <c r="O162">
        <f t="shared" si="166"/>
        <v>490.62</v>
      </c>
      <c r="P162">
        <f t="shared" si="167"/>
        <v>490.62</v>
      </c>
      <c r="Q162">
        <f t="shared" si="168"/>
        <v>0</v>
      </c>
      <c r="R162">
        <f t="shared" si="169"/>
        <v>0</v>
      </c>
      <c r="S162">
        <f t="shared" si="170"/>
        <v>0</v>
      </c>
      <c r="T162">
        <f t="shared" si="171"/>
        <v>0</v>
      </c>
      <c r="U162">
        <f t="shared" si="172"/>
        <v>0</v>
      </c>
      <c r="V162">
        <f t="shared" si="173"/>
        <v>0</v>
      </c>
      <c r="W162">
        <f t="shared" si="174"/>
        <v>0</v>
      </c>
      <c r="X162">
        <f t="shared" si="175"/>
        <v>0</v>
      </c>
      <c r="Y162">
        <f t="shared" si="176"/>
        <v>0</v>
      </c>
      <c r="AA162">
        <v>101989470</v>
      </c>
      <c r="AB162">
        <f t="shared" si="177"/>
        <v>704.89</v>
      </c>
      <c r="AC162">
        <f t="shared" si="178"/>
        <v>704.89</v>
      </c>
      <c r="AD162">
        <f t="shared" si="179"/>
        <v>0</v>
      </c>
      <c r="AE162">
        <f t="shared" si="180"/>
        <v>0</v>
      </c>
      <c r="AF162">
        <f t="shared" si="181"/>
        <v>0</v>
      </c>
      <c r="AG162">
        <f t="shared" si="182"/>
        <v>0</v>
      </c>
      <c r="AH162">
        <f t="shared" si="183"/>
        <v>0</v>
      </c>
      <c r="AI162">
        <f t="shared" si="184"/>
        <v>0</v>
      </c>
      <c r="AJ162">
        <f t="shared" si="185"/>
        <v>0</v>
      </c>
      <c r="AK162">
        <v>704.89</v>
      </c>
      <c r="AL162">
        <v>704.89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1.002</v>
      </c>
      <c r="AZ162">
        <v>1</v>
      </c>
      <c r="BA162">
        <v>1</v>
      </c>
      <c r="BB162">
        <v>1</v>
      </c>
      <c r="BC162">
        <v>7.59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338</v>
      </c>
      <c r="BM162">
        <v>682</v>
      </c>
      <c r="BN162">
        <v>0</v>
      </c>
      <c r="BO162" t="s">
        <v>336</v>
      </c>
      <c r="BP162">
        <v>1</v>
      </c>
      <c r="BQ162">
        <v>60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86"/>
        <v>490.62</v>
      </c>
      <c r="CQ162">
        <f t="shared" si="187"/>
        <v>5360.82</v>
      </c>
      <c r="CR162">
        <f t="shared" si="188"/>
        <v>0</v>
      </c>
      <c r="CS162">
        <f t="shared" si="189"/>
        <v>0</v>
      </c>
      <c r="CT162">
        <f t="shared" si="190"/>
        <v>0</v>
      </c>
      <c r="CU162">
        <f t="shared" si="191"/>
        <v>0</v>
      </c>
      <c r="CV162">
        <f t="shared" si="192"/>
        <v>0</v>
      </c>
      <c r="CW162">
        <f t="shared" si="193"/>
        <v>0</v>
      </c>
      <c r="CX162">
        <f t="shared" si="194"/>
        <v>0</v>
      </c>
      <c r="CY162">
        <f t="shared" si="195"/>
        <v>0</v>
      </c>
      <c r="CZ162">
        <f t="shared" si="196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91</v>
      </c>
      <c r="DO162">
        <v>70</v>
      </c>
      <c r="DP162">
        <v>1.0469999999999999</v>
      </c>
      <c r="DQ162">
        <v>1.002</v>
      </c>
      <c r="DU162">
        <v>1007</v>
      </c>
      <c r="DV162" t="s">
        <v>66</v>
      </c>
      <c r="DW162" t="s">
        <v>66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108959342</v>
      </c>
      <c r="EF162">
        <v>60</v>
      </c>
      <c r="EG162" t="s">
        <v>295</v>
      </c>
      <c r="EH162">
        <v>0</v>
      </c>
      <c r="EI162" t="s">
        <v>6</v>
      </c>
      <c r="EJ162">
        <v>1</v>
      </c>
      <c r="EK162">
        <v>682</v>
      </c>
      <c r="EL162" t="s">
        <v>296</v>
      </c>
      <c r="EM162" t="s">
        <v>297</v>
      </c>
      <c r="EO162" t="s">
        <v>6</v>
      </c>
      <c r="EQ162">
        <v>0</v>
      </c>
      <c r="ER162">
        <v>704.89</v>
      </c>
      <c r="ES162">
        <v>704.89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97"/>
        <v>0</v>
      </c>
      <c r="FS162">
        <v>0</v>
      </c>
      <c r="FX162">
        <v>91</v>
      </c>
      <c r="FY162">
        <v>70</v>
      </c>
      <c r="GA162" t="s">
        <v>6</v>
      </c>
      <c r="GD162">
        <v>0</v>
      </c>
      <c r="GF162">
        <v>-758282629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198"/>
        <v>0</v>
      </c>
      <c r="GM162">
        <f t="shared" si="199"/>
        <v>490.62</v>
      </c>
      <c r="GN162">
        <f t="shared" si="200"/>
        <v>490.62</v>
      </c>
      <c r="GO162">
        <f t="shared" si="201"/>
        <v>0</v>
      </c>
      <c r="GP162">
        <f t="shared" si="202"/>
        <v>0</v>
      </c>
      <c r="GR162">
        <v>0</v>
      </c>
      <c r="GS162">
        <v>3</v>
      </c>
      <c r="GT162">
        <v>0</v>
      </c>
      <c r="GU162" t="s">
        <v>6</v>
      </c>
      <c r="GV162">
        <f t="shared" si="203"/>
        <v>0</v>
      </c>
      <c r="GW162">
        <v>1</v>
      </c>
      <c r="GX162">
        <f t="shared" si="204"/>
        <v>0</v>
      </c>
      <c r="HA162">
        <v>0</v>
      </c>
      <c r="HB162">
        <v>0</v>
      </c>
      <c r="HC162">
        <f t="shared" si="205"/>
        <v>0</v>
      </c>
      <c r="HE162" t="s">
        <v>6</v>
      </c>
      <c r="HF162" t="s">
        <v>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4" spans="1:245" x14ac:dyDescent="0.2">
      <c r="A164" s="2">
        <v>51</v>
      </c>
      <c r="B164" s="2">
        <f>B147</f>
        <v>1</v>
      </c>
      <c r="C164" s="2">
        <f>A147</f>
        <v>5</v>
      </c>
      <c r="D164" s="2">
        <f>ROW(A147)</f>
        <v>147</v>
      </c>
      <c r="E164" s="2"/>
      <c r="F164" s="2" t="str">
        <f>IF(F147&lt;&gt;"",F147,"")</f>
        <v>Новый подраздел</v>
      </c>
      <c r="G164" s="2" t="str">
        <f>IF(G147&lt;&gt;"",G147,"")</f>
        <v>Подраздел: устройство трубопроводов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206">ROUND(AB164,2)</f>
        <v>95128.15</v>
      </c>
      <c r="P164" s="2">
        <f t="shared" si="206"/>
        <v>49357.64</v>
      </c>
      <c r="Q164" s="2">
        <f t="shared" si="206"/>
        <v>12909.64</v>
      </c>
      <c r="R164" s="2">
        <f t="shared" si="206"/>
        <v>7317.64</v>
      </c>
      <c r="S164" s="2">
        <f t="shared" si="206"/>
        <v>32860.870000000003</v>
      </c>
      <c r="T164" s="2">
        <f t="shared" si="206"/>
        <v>0</v>
      </c>
      <c r="U164" s="2">
        <f>AH164</f>
        <v>108.51449879999998</v>
      </c>
      <c r="V164" s="2">
        <f>AI164</f>
        <v>0</v>
      </c>
      <c r="W164" s="2">
        <f>ROUND(AJ164,2)</f>
        <v>0</v>
      </c>
      <c r="X164" s="2">
        <f>ROUND(AK164,2)</f>
        <v>26379.94</v>
      </c>
      <c r="Y164" s="2">
        <f>ROUND(AL164,2)</f>
        <v>13472.96</v>
      </c>
      <c r="Z164" s="2"/>
      <c r="AA164" s="2"/>
      <c r="AB164" s="2">
        <f>ROUND(SUMIF(AA151:AA162,"=101989470",O151:O162),2)</f>
        <v>95128.15</v>
      </c>
      <c r="AC164" s="2">
        <f>ROUND(SUMIF(AA151:AA162,"=101989470",P151:P162),2)</f>
        <v>49357.64</v>
      </c>
      <c r="AD164" s="2">
        <f>ROUND(SUMIF(AA151:AA162,"=101989470",Q151:Q162),2)</f>
        <v>12909.64</v>
      </c>
      <c r="AE164" s="2">
        <f>ROUND(SUMIF(AA151:AA162,"=101989470",R151:R162),2)</f>
        <v>7317.64</v>
      </c>
      <c r="AF164" s="2">
        <f>ROUND(SUMIF(AA151:AA162,"=101989470",S151:S162),2)</f>
        <v>32860.870000000003</v>
      </c>
      <c r="AG164" s="2">
        <f>ROUND(SUMIF(AA151:AA162,"=101989470",T151:T162),2)</f>
        <v>0</v>
      </c>
      <c r="AH164" s="2">
        <f>SUMIF(AA151:AA162,"=101989470",U151:U162)</f>
        <v>108.51449879999998</v>
      </c>
      <c r="AI164" s="2">
        <f>SUMIF(AA151:AA162,"=101989470",V151:V162)</f>
        <v>0</v>
      </c>
      <c r="AJ164" s="2">
        <f>ROUND(SUMIF(AA151:AA162,"=101989470",W151:W162),2)</f>
        <v>0</v>
      </c>
      <c r="AK164" s="2">
        <f>ROUND(SUMIF(AA151:AA162,"=101989470",X151:X162),2)</f>
        <v>26379.94</v>
      </c>
      <c r="AL164" s="2">
        <f>ROUND(SUMIF(AA151:AA162,"=101989470",Y151:Y162),2)</f>
        <v>13472.96</v>
      </c>
      <c r="AM164" s="2"/>
      <c r="AN164" s="2"/>
      <c r="AO164" s="2">
        <f t="shared" ref="AO164:BD164" si="207">ROUND(BX164,2)</f>
        <v>0</v>
      </c>
      <c r="AP164" s="2">
        <f t="shared" si="207"/>
        <v>0</v>
      </c>
      <c r="AQ164" s="2">
        <f t="shared" si="207"/>
        <v>0</v>
      </c>
      <c r="AR164" s="2">
        <f t="shared" si="207"/>
        <v>146689.26999999999</v>
      </c>
      <c r="AS164" s="2">
        <f t="shared" si="207"/>
        <v>146689.26999999999</v>
      </c>
      <c r="AT164" s="2">
        <f t="shared" si="207"/>
        <v>0</v>
      </c>
      <c r="AU164" s="2">
        <f t="shared" si="207"/>
        <v>0</v>
      </c>
      <c r="AV164" s="2">
        <f t="shared" si="207"/>
        <v>49357.64</v>
      </c>
      <c r="AW164" s="2">
        <f t="shared" si="207"/>
        <v>49357.64</v>
      </c>
      <c r="AX164" s="2">
        <f t="shared" si="207"/>
        <v>0</v>
      </c>
      <c r="AY164" s="2">
        <f t="shared" si="207"/>
        <v>49357.64</v>
      </c>
      <c r="AZ164" s="2">
        <f t="shared" si="207"/>
        <v>0</v>
      </c>
      <c r="BA164" s="2">
        <f t="shared" si="207"/>
        <v>0</v>
      </c>
      <c r="BB164" s="2">
        <f t="shared" si="207"/>
        <v>0</v>
      </c>
      <c r="BC164" s="2">
        <f t="shared" si="207"/>
        <v>0</v>
      </c>
      <c r="BD164" s="2">
        <f t="shared" si="207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ROUND(SUMIF(AA151:AA162,"=101989470",FQ151:FQ162),2)</f>
        <v>0</v>
      </c>
      <c r="BY164" s="2">
        <f>ROUND(SUMIF(AA151:AA162,"=101989470",FR151:FR162),2)</f>
        <v>0</v>
      </c>
      <c r="BZ164" s="2">
        <f>ROUND(SUMIF(AA151:AA162,"=101989470",GL151:GL162),2)</f>
        <v>0</v>
      </c>
      <c r="CA164" s="2">
        <f>ROUND(SUMIF(AA151:AA162,"=101989470",GM151:GM162),2)</f>
        <v>146689.26999999999</v>
      </c>
      <c r="CB164" s="2">
        <f>ROUND(SUMIF(AA151:AA162,"=101989470",GN151:GN162),2)</f>
        <v>146689.26999999999</v>
      </c>
      <c r="CC164" s="2">
        <f>ROUND(SUMIF(AA151:AA162,"=101989470",GO151:GO162),2)</f>
        <v>0</v>
      </c>
      <c r="CD164" s="2">
        <f>ROUND(SUMIF(AA151:AA162,"=101989470",GP151:GP162),2)</f>
        <v>0</v>
      </c>
      <c r="CE164" s="2">
        <f>AC164-BX164</f>
        <v>49357.64</v>
      </c>
      <c r="CF164" s="2">
        <f>AC164-BY164</f>
        <v>49357.64</v>
      </c>
      <c r="CG164" s="2">
        <f>BX164-BZ164</f>
        <v>0</v>
      </c>
      <c r="CH164" s="2">
        <f>AC164-BX164-BY164+BZ164</f>
        <v>49357.64</v>
      </c>
      <c r="CI164" s="2">
        <f>BY164-BZ164</f>
        <v>0</v>
      </c>
      <c r="CJ164" s="2">
        <f>ROUND(SUMIF(AA151:AA162,"=101989470",GX151:GX162),2)</f>
        <v>0</v>
      </c>
      <c r="CK164" s="2">
        <f>ROUND(SUMIF(AA151:AA162,"=101989470",GY151:GY162),2)</f>
        <v>0</v>
      </c>
      <c r="CL164" s="2">
        <f>ROUND(SUMIF(AA151:AA162,"=101989470",GZ151:GZ162),2)</f>
        <v>0</v>
      </c>
      <c r="CM164" s="2">
        <f>ROUND(SUMIF(AA151:AA162,"=101989470",HD151:HD162),2)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95128.15</v>
      </c>
      <c r="G166" s="4" t="s">
        <v>118</v>
      </c>
      <c r="H166" s="4" t="s">
        <v>119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95128.15</v>
      </c>
      <c r="X166" s="4">
        <v>1</v>
      </c>
      <c r="Y166" s="4">
        <v>95128.15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49357.64</v>
      </c>
      <c r="G167" s="4" t="s">
        <v>120</v>
      </c>
      <c r="H167" s="4" t="s">
        <v>121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49357.64</v>
      </c>
      <c r="X167" s="4">
        <v>1</v>
      </c>
      <c r="Y167" s="4">
        <v>49357.64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122</v>
      </c>
      <c r="H168" s="4" t="s">
        <v>123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49357.64</v>
      </c>
      <c r="G169" s="4" t="s">
        <v>124</v>
      </c>
      <c r="H169" s="4" t="s">
        <v>125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49357.64</v>
      </c>
      <c r="X169" s="4">
        <v>1</v>
      </c>
      <c r="Y169" s="4">
        <v>49357.64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49357.64</v>
      </c>
      <c r="G170" s="4" t="s">
        <v>126</v>
      </c>
      <c r="H170" s="4" t="s">
        <v>127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49357.64</v>
      </c>
      <c r="X170" s="4">
        <v>1</v>
      </c>
      <c r="Y170" s="4">
        <v>49357.64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128</v>
      </c>
      <c r="H171" s="4" t="s">
        <v>129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49357.64</v>
      </c>
      <c r="G172" s="4" t="s">
        <v>130</v>
      </c>
      <c r="H172" s="4" t="s">
        <v>131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49357.64</v>
      </c>
      <c r="X172" s="4">
        <v>1</v>
      </c>
      <c r="Y172" s="4">
        <v>49357.64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132</v>
      </c>
      <c r="H173" s="4" t="s">
        <v>133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134</v>
      </c>
      <c r="H174" s="4" t="s">
        <v>135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136</v>
      </c>
      <c r="H175" s="4" t="s">
        <v>137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12909.64</v>
      </c>
      <c r="G176" s="4" t="s">
        <v>138</v>
      </c>
      <c r="H176" s="4" t="s">
        <v>139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12909.64</v>
      </c>
      <c r="X176" s="4">
        <v>1</v>
      </c>
      <c r="Y176" s="4">
        <v>12909.64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140</v>
      </c>
      <c r="H177" s="4" t="s">
        <v>141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7317.64</v>
      </c>
      <c r="G178" s="4" t="s">
        <v>142</v>
      </c>
      <c r="H178" s="4" t="s">
        <v>143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7317.64</v>
      </c>
      <c r="X178" s="4">
        <v>1</v>
      </c>
      <c r="Y178" s="4">
        <v>7317.64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32860.870000000003</v>
      </c>
      <c r="G179" s="4" t="s">
        <v>144</v>
      </c>
      <c r="H179" s="4" t="s">
        <v>145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32860.870000000003</v>
      </c>
      <c r="X179" s="4">
        <v>1</v>
      </c>
      <c r="Y179" s="4">
        <v>32860.870000000003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146</v>
      </c>
      <c r="H180" s="4" t="s">
        <v>147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146689.26999999999</v>
      </c>
      <c r="G181" s="4" t="s">
        <v>148</v>
      </c>
      <c r="H181" s="4" t="s">
        <v>149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146689.26999999999</v>
      </c>
      <c r="X181" s="4">
        <v>1</v>
      </c>
      <c r="Y181" s="4">
        <v>146689.26999999999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150</v>
      </c>
      <c r="H182" s="4" t="s">
        <v>151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152</v>
      </c>
      <c r="H183" s="4" t="s">
        <v>153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154</v>
      </c>
      <c r="H184" s="4" t="s">
        <v>155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156</v>
      </c>
      <c r="H185" s="4" t="s">
        <v>157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108.51449879999998</v>
      </c>
      <c r="G186" s="4" t="s">
        <v>158</v>
      </c>
      <c r="H186" s="4" t="s">
        <v>159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108.51449880000001</v>
      </c>
      <c r="X186" s="4">
        <v>1</v>
      </c>
      <c r="Y186" s="4">
        <v>108.51449880000001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160</v>
      </c>
      <c r="H187" s="4" t="s">
        <v>161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162</v>
      </c>
      <c r="H188" s="4" t="s">
        <v>163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164</v>
      </c>
      <c r="H189" s="4" t="s">
        <v>165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26379.94</v>
      </c>
      <c r="G190" s="4" t="s">
        <v>166</v>
      </c>
      <c r="H190" s="4" t="s">
        <v>167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26379.94</v>
      </c>
      <c r="X190" s="4">
        <v>1</v>
      </c>
      <c r="Y190" s="4">
        <v>26379.94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13472.96</v>
      </c>
      <c r="G191" s="4" t="s">
        <v>168</v>
      </c>
      <c r="H191" s="4" t="s">
        <v>169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13472.96</v>
      </c>
      <c r="X191" s="4">
        <v>1</v>
      </c>
      <c r="Y191" s="4">
        <v>13472.96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146689.26999999999</v>
      </c>
      <c r="G192" s="4" t="s">
        <v>170</v>
      </c>
      <c r="H192" s="4" t="s">
        <v>171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146689.26999999999</v>
      </c>
      <c r="X192" s="4">
        <v>1</v>
      </c>
      <c r="Y192" s="4">
        <v>146689.26999999999</v>
      </c>
      <c r="Z192" s="4"/>
      <c r="AA192" s="4"/>
      <c r="AB192" s="4"/>
    </row>
    <row r="194" spans="1:245" x14ac:dyDescent="0.2">
      <c r="A194" s="1">
        <v>5</v>
      </c>
      <c r="B194" s="1">
        <v>1</v>
      </c>
      <c r="C194" s="1"/>
      <c r="D194" s="1">
        <f>ROW(A205)</f>
        <v>205</v>
      </c>
      <c r="E194" s="1"/>
      <c r="F194" s="1" t="s">
        <v>54</v>
      </c>
      <c r="G194" s="1" t="s">
        <v>339</v>
      </c>
      <c r="H194" s="1" t="s">
        <v>6</v>
      </c>
      <c r="I194" s="1">
        <v>0</v>
      </c>
      <c r="J194" s="1"/>
      <c r="K194" s="1">
        <v>0</v>
      </c>
      <c r="L194" s="1"/>
      <c r="M194" s="1" t="s">
        <v>6</v>
      </c>
      <c r="N194" s="1"/>
      <c r="O194" s="1"/>
      <c r="P194" s="1"/>
      <c r="Q194" s="1"/>
      <c r="R194" s="1"/>
      <c r="S194" s="1">
        <v>0</v>
      </c>
      <c r="T194" s="1"/>
      <c r="U194" s="1" t="s">
        <v>6</v>
      </c>
      <c r="V194" s="1">
        <v>0</v>
      </c>
      <c r="W194" s="1"/>
      <c r="X194" s="1"/>
      <c r="Y194" s="1"/>
      <c r="Z194" s="1"/>
      <c r="AA194" s="1"/>
      <c r="AB194" s="1" t="s">
        <v>6</v>
      </c>
      <c r="AC194" s="1" t="s">
        <v>6</v>
      </c>
      <c r="AD194" s="1" t="s">
        <v>6</v>
      </c>
      <c r="AE194" s="1" t="s">
        <v>6</v>
      </c>
      <c r="AF194" s="1" t="s">
        <v>6</v>
      </c>
      <c r="AG194" s="1" t="s">
        <v>6</v>
      </c>
      <c r="AH194" s="1"/>
      <c r="AI194" s="1"/>
      <c r="AJ194" s="1"/>
      <c r="AK194" s="1"/>
      <c r="AL194" s="1"/>
      <c r="AM194" s="1"/>
      <c r="AN194" s="1"/>
      <c r="AO194" s="1"/>
      <c r="AP194" s="1" t="s">
        <v>6</v>
      </c>
      <c r="AQ194" s="1" t="s">
        <v>6</v>
      </c>
      <c r="AR194" s="1" t="s">
        <v>6</v>
      </c>
      <c r="AS194" s="1"/>
      <c r="AT194" s="1"/>
      <c r="AU194" s="1"/>
      <c r="AV194" s="1"/>
      <c r="AW194" s="1"/>
      <c r="AX194" s="1"/>
      <c r="AY194" s="1"/>
      <c r="AZ194" s="1" t="s">
        <v>6</v>
      </c>
      <c r="BA194" s="1"/>
      <c r="BB194" s="1" t="s">
        <v>6</v>
      </c>
      <c r="BC194" s="1" t="s">
        <v>6</v>
      </c>
      <c r="BD194" s="1" t="s">
        <v>6</v>
      </c>
      <c r="BE194" s="1" t="s">
        <v>6</v>
      </c>
      <c r="BF194" s="1" t="s">
        <v>6</v>
      </c>
      <c r="BG194" s="1" t="s">
        <v>6</v>
      </c>
      <c r="BH194" s="1" t="s">
        <v>6</v>
      </c>
      <c r="BI194" s="1" t="s">
        <v>6</v>
      </c>
      <c r="BJ194" s="1" t="s">
        <v>6</v>
      </c>
      <c r="BK194" s="1" t="s">
        <v>6</v>
      </c>
      <c r="BL194" s="1" t="s">
        <v>6</v>
      </c>
      <c r="BM194" s="1" t="s">
        <v>6</v>
      </c>
      <c r="BN194" s="1" t="s">
        <v>6</v>
      </c>
      <c r="BO194" s="1" t="s">
        <v>6</v>
      </c>
      <c r="BP194" s="1" t="s">
        <v>6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208">B205</f>
        <v>1</v>
      </c>
      <c r="C196" s="2">
        <f t="shared" si="208"/>
        <v>5</v>
      </c>
      <c r="D196" s="2">
        <f t="shared" si="208"/>
        <v>194</v>
      </c>
      <c r="E196" s="2">
        <f t="shared" si="208"/>
        <v>0</v>
      </c>
      <c r="F196" s="2" t="str">
        <f t="shared" si="208"/>
        <v>Новый подраздел</v>
      </c>
      <c r="G196" s="2" t="str">
        <f t="shared" si="208"/>
        <v>Подраздел: отмостка</v>
      </c>
      <c r="H196" s="2"/>
      <c r="I196" s="2"/>
      <c r="J196" s="2"/>
      <c r="K196" s="2"/>
      <c r="L196" s="2"/>
      <c r="M196" s="2"/>
      <c r="N196" s="2"/>
      <c r="O196" s="2">
        <f t="shared" ref="O196:AT196" si="209">O205</f>
        <v>36475.89</v>
      </c>
      <c r="P196" s="2">
        <f t="shared" si="209"/>
        <v>31266.66</v>
      </c>
      <c r="Q196" s="2">
        <f t="shared" si="209"/>
        <v>2591.7600000000002</v>
      </c>
      <c r="R196" s="2">
        <f t="shared" si="209"/>
        <v>639.77</v>
      </c>
      <c r="S196" s="2">
        <f t="shared" si="209"/>
        <v>2617.4699999999998</v>
      </c>
      <c r="T196" s="2">
        <f t="shared" si="209"/>
        <v>0</v>
      </c>
      <c r="U196" s="2">
        <f t="shared" si="209"/>
        <v>8.4922588799999978</v>
      </c>
      <c r="V196" s="2">
        <f t="shared" si="209"/>
        <v>0</v>
      </c>
      <c r="W196" s="2">
        <f t="shared" si="209"/>
        <v>0</v>
      </c>
      <c r="X196" s="2">
        <f t="shared" si="209"/>
        <v>2931.16</v>
      </c>
      <c r="Y196" s="2">
        <f t="shared" si="209"/>
        <v>1116.9000000000001</v>
      </c>
      <c r="Z196" s="2">
        <f t="shared" si="209"/>
        <v>0</v>
      </c>
      <c r="AA196" s="2">
        <f t="shared" si="209"/>
        <v>0</v>
      </c>
      <c r="AB196" s="2">
        <f t="shared" si="209"/>
        <v>36475.89</v>
      </c>
      <c r="AC196" s="2">
        <f t="shared" si="209"/>
        <v>31266.66</v>
      </c>
      <c r="AD196" s="2">
        <f t="shared" si="209"/>
        <v>2591.7600000000002</v>
      </c>
      <c r="AE196" s="2">
        <f t="shared" si="209"/>
        <v>639.77</v>
      </c>
      <c r="AF196" s="2">
        <f t="shared" si="209"/>
        <v>2617.4699999999998</v>
      </c>
      <c r="AG196" s="2">
        <f t="shared" si="209"/>
        <v>0</v>
      </c>
      <c r="AH196" s="2">
        <f t="shared" si="209"/>
        <v>8.4922588799999978</v>
      </c>
      <c r="AI196" s="2">
        <f t="shared" si="209"/>
        <v>0</v>
      </c>
      <c r="AJ196" s="2">
        <f t="shared" si="209"/>
        <v>0</v>
      </c>
      <c r="AK196" s="2">
        <f t="shared" si="209"/>
        <v>2931.16</v>
      </c>
      <c r="AL196" s="2">
        <f t="shared" si="209"/>
        <v>1116.9000000000001</v>
      </c>
      <c r="AM196" s="2">
        <f t="shared" si="209"/>
        <v>0</v>
      </c>
      <c r="AN196" s="2">
        <f t="shared" si="209"/>
        <v>0</v>
      </c>
      <c r="AO196" s="2">
        <f t="shared" si="209"/>
        <v>0</v>
      </c>
      <c r="AP196" s="2">
        <f t="shared" si="209"/>
        <v>0</v>
      </c>
      <c r="AQ196" s="2">
        <f t="shared" si="209"/>
        <v>0</v>
      </c>
      <c r="AR196" s="2">
        <f t="shared" si="209"/>
        <v>41547.58</v>
      </c>
      <c r="AS196" s="2">
        <f t="shared" si="209"/>
        <v>41547.58</v>
      </c>
      <c r="AT196" s="2">
        <f t="shared" si="209"/>
        <v>0</v>
      </c>
      <c r="AU196" s="2">
        <f t="shared" ref="AU196:BZ196" si="210">AU205</f>
        <v>0</v>
      </c>
      <c r="AV196" s="2">
        <f t="shared" si="210"/>
        <v>31266.66</v>
      </c>
      <c r="AW196" s="2">
        <f t="shared" si="210"/>
        <v>31266.66</v>
      </c>
      <c r="AX196" s="2">
        <f t="shared" si="210"/>
        <v>0</v>
      </c>
      <c r="AY196" s="2">
        <f t="shared" si="210"/>
        <v>31266.66</v>
      </c>
      <c r="AZ196" s="2">
        <f t="shared" si="210"/>
        <v>0</v>
      </c>
      <c r="BA196" s="2">
        <f t="shared" si="210"/>
        <v>0</v>
      </c>
      <c r="BB196" s="2">
        <f t="shared" si="210"/>
        <v>0</v>
      </c>
      <c r="BC196" s="2">
        <f t="shared" si="210"/>
        <v>0</v>
      </c>
      <c r="BD196" s="2">
        <f t="shared" si="210"/>
        <v>0</v>
      </c>
      <c r="BE196" s="2">
        <f t="shared" si="210"/>
        <v>0</v>
      </c>
      <c r="BF196" s="2">
        <f t="shared" si="210"/>
        <v>0</v>
      </c>
      <c r="BG196" s="2">
        <f t="shared" si="210"/>
        <v>0</v>
      </c>
      <c r="BH196" s="2">
        <f t="shared" si="210"/>
        <v>0</v>
      </c>
      <c r="BI196" s="2">
        <f t="shared" si="210"/>
        <v>0</v>
      </c>
      <c r="BJ196" s="2">
        <f t="shared" si="210"/>
        <v>0</v>
      </c>
      <c r="BK196" s="2">
        <f t="shared" si="210"/>
        <v>0</v>
      </c>
      <c r="BL196" s="2">
        <f t="shared" si="210"/>
        <v>0</v>
      </c>
      <c r="BM196" s="2">
        <f t="shared" si="210"/>
        <v>0</v>
      </c>
      <c r="BN196" s="2">
        <f t="shared" si="210"/>
        <v>0</v>
      </c>
      <c r="BO196" s="2">
        <f t="shared" si="210"/>
        <v>0</v>
      </c>
      <c r="BP196" s="2">
        <f t="shared" si="210"/>
        <v>0</v>
      </c>
      <c r="BQ196" s="2">
        <f t="shared" si="210"/>
        <v>0</v>
      </c>
      <c r="BR196" s="2">
        <f t="shared" si="210"/>
        <v>0</v>
      </c>
      <c r="BS196" s="2">
        <f t="shared" si="210"/>
        <v>0</v>
      </c>
      <c r="BT196" s="2">
        <f t="shared" si="210"/>
        <v>0</v>
      </c>
      <c r="BU196" s="2">
        <f t="shared" si="210"/>
        <v>0</v>
      </c>
      <c r="BV196" s="2">
        <f t="shared" si="210"/>
        <v>0</v>
      </c>
      <c r="BW196" s="2">
        <f t="shared" si="210"/>
        <v>0</v>
      </c>
      <c r="BX196" s="2">
        <f t="shared" si="210"/>
        <v>0</v>
      </c>
      <c r="BY196" s="2">
        <f t="shared" si="210"/>
        <v>0</v>
      </c>
      <c r="BZ196" s="2">
        <f t="shared" si="210"/>
        <v>0</v>
      </c>
      <c r="CA196" s="2">
        <f t="shared" ref="CA196:DF196" si="211">CA205</f>
        <v>41547.58</v>
      </c>
      <c r="CB196" s="2">
        <f t="shared" si="211"/>
        <v>41547.58</v>
      </c>
      <c r="CC196" s="2">
        <f t="shared" si="211"/>
        <v>0</v>
      </c>
      <c r="CD196" s="2">
        <f t="shared" si="211"/>
        <v>0</v>
      </c>
      <c r="CE196" s="2">
        <f t="shared" si="211"/>
        <v>31266.66</v>
      </c>
      <c r="CF196" s="2">
        <f t="shared" si="211"/>
        <v>31266.66</v>
      </c>
      <c r="CG196" s="2">
        <f t="shared" si="211"/>
        <v>0</v>
      </c>
      <c r="CH196" s="2">
        <f t="shared" si="211"/>
        <v>31266.66</v>
      </c>
      <c r="CI196" s="2">
        <f t="shared" si="211"/>
        <v>0</v>
      </c>
      <c r="CJ196" s="2">
        <f t="shared" si="211"/>
        <v>0</v>
      </c>
      <c r="CK196" s="2">
        <f t="shared" si="211"/>
        <v>0</v>
      </c>
      <c r="CL196" s="2">
        <f t="shared" si="211"/>
        <v>0</v>
      </c>
      <c r="CM196" s="2">
        <f t="shared" si="211"/>
        <v>0</v>
      </c>
      <c r="CN196" s="2">
        <f t="shared" si="211"/>
        <v>0</v>
      </c>
      <c r="CO196" s="2">
        <f t="shared" si="211"/>
        <v>0</v>
      </c>
      <c r="CP196" s="2">
        <f t="shared" si="211"/>
        <v>0</v>
      </c>
      <c r="CQ196" s="2">
        <f t="shared" si="211"/>
        <v>0</v>
      </c>
      <c r="CR196" s="2">
        <f t="shared" si="211"/>
        <v>0</v>
      </c>
      <c r="CS196" s="2">
        <f t="shared" si="211"/>
        <v>0</v>
      </c>
      <c r="CT196" s="2">
        <f t="shared" si="211"/>
        <v>0</v>
      </c>
      <c r="CU196" s="2">
        <f t="shared" si="211"/>
        <v>0</v>
      </c>
      <c r="CV196" s="2">
        <f t="shared" si="211"/>
        <v>0</v>
      </c>
      <c r="CW196" s="2">
        <f t="shared" si="211"/>
        <v>0</v>
      </c>
      <c r="CX196" s="2">
        <f t="shared" si="211"/>
        <v>0</v>
      </c>
      <c r="CY196" s="2">
        <f t="shared" si="211"/>
        <v>0</v>
      </c>
      <c r="CZ196" s="2">
        <f t="shared" si="211"/>
        <v>0</v>
      </c>
      <c r="DA196" s="2">
        <f t="shared" si="211"/>
        <v>0</v>
      </c>
      <c r="DB196" s="2">
        <f t="shared" si="211"/>
        <v>0</v>
      </c>
      <c r="DC196" s="2">
        <f t="shared" si="211"/>
        <v>0</v>
      </c>
      <c r="DD196" s="2">
        <f t="shared" si="211"/>
        <v>0</v>
      </c>
      <c r="DE196" s="2">
        <f t="shared" si="211"/>
        <v>0</v>
      </c>
      <c r="DF196" s="2">
        <f t="shared" si="211"/>
        <v>0</v>
      </c>
      <c r="DG196" s="3">
        <f t="shared" ref="DG196:EL196" si="212">DG205</f>
        <v>0</v>
      </c>
      <c r="DH196" s="3">
        <f t="shared" si="212"/>
        <v>0</v>
      </c>
      <c r="DI196" s="3">
        <f t="shared" si="212"/>
        <v>0</v>
      </c>
      <c r="DJ196" s="3">
        <f t="shared" si="212"/>
        <v>0</v>
      </c>
      <c r="DK196" s="3">
        <f t="shared" si="212"/>
        <v>0</v>
      </c>
      <c r="DL196" s="3">
        <f t="shared" si="212"/>
        <v>0</v>
      </c>
      <c r="DM196" s="3">
        <f t="shared" si="212"/>
        <v>0</v>
      </c>
      <c r="DN196" s="3">
        <f t="shared" si="212"/>
        <v>0</v>
      </c>
      <c r="DO196" s="3">
        <f t="shared" si="212"/>
        <v>0</v>
      </c>
      <c r="DP196" s="3">
        <f t="shared" si="212"/>
        <v>0</v>
      </c>
      <c r="DQ196" s="3">
        <f t="shared" si="212"/>
        <v>0</v>
      </c>
      <c r="DR196" s="3">
        <f t="shared" si="212"/>
        <v>0</v>
      </c>
      <c r="DS196" s="3">
        <f t="shared" si="212"/>
        <v>0</v>
      </c>
      <c r="DT196" s="3">
        <f t="shared" si="212"/>
        <v>0</v>
      </c>
      <c r="DU196" s="3">
        <f t="shared" si="212"/>
        <v>0</v>
      </c>
      <c r="DV196" s="3">
        <f t="shared" si="212"/>
        <v>0</v>
      </c>
      <c r="DW196" s="3">
        <f t="shared" si="212"/>
        <v>0</v>
      </c>
      <c r="DX196" s="3">
        <f t="shared" si="212"/>
        <v>0</v>
      </c>
      <c r="DY196" s="3">
        <f t="shared" si="212"/>
        <v>0</v>
      </c>
      <c r="DZ196" s="3">
        <f t="shared" si="212"/>
        <v>0</v>
      </c>
      <c r="EA196" s="3">
        <f t="shared" si="212"/>
        <v>0</v>
      </c>
      <c r="EB196" s="3">
        <f t="shared" si="212"/>
        <v>0</v>
      </c>
      <c r="EC196" s="3">
        <f t="shared" si="212"/>
        <v>0</v>
      </c>
      <c r="ED196" s="3">
        <f t="shared" si="212"/>
        <v>0</v>
      </c>
      <c r="EE196" s="3">
        <f t="shared" si="212"/>
        <v>0</v>
      </c>
      <c r="EF196" s="3">
        <f t="shared" si="212"/>
        <v>0</v>
      </c>
      <c r="EG196" s="3">
        <f t="shared" si="212"/>
        <v>0</v>
      </c>
      <c r="EH196" s="3">
        <f t="shared" si="212"/>
        <v>0</v>
      </c>
      <c r="EI196" s="3">
        <f t="shared" si="212"/>
        <v>0</v>
      </c>
      <c r="EJ196" s="3">
        <f t="shared" si="212"/>
        <v>0</v>
      </c>
      <c r="EK196" s="3">
        <f t="shared" si="212"/>
        <v>0</v>
      </c>
      <c r="EL196" s="3">
        <f t="shared" si="212"/>
        <v>0</v>
      </c>
      <c r="EM196" s="3">
        <f t="shared" ref="EM196:FR196" si="213">EM205</f>
        <v>0</v>
      </c>
      <c r="EN196" s="3">
        <f t="shared" si="213"/>
        <v>0</v>
      </c>
      <c r="EO196" s="3">
        <f t="shared" si="213"/>
        <v>0</v>
      </c>
      <c r="EP196" s="3">
        <f t="shared" si="213"/>
        <v>0</v>
      </c>
      <c r="EQ196" s="3">
        <f t="shared" si="213"/>
        <v>0</v>
      </c>
      <c r="ER196" s="3">
        <f t="shared" si="213"/>
        <v>0</v>
      </c>
      <c r="ES196" s="3">
        <f t="shared" si="213"/>
        <v>0</v>
      </c>
      <c r="ET196" s="3">
        <f t="shared" si="213"/>
        <v>0</v>
      </c>
      <c r="EU196" s="3">
        <f t="shared" si="213"/>
        <v>0</v>
      </c>
      <c r="EV196" s="3">
        <f t="shared" si="213"/>
        <v>0</v>
      </c>
      <c r="EW196" s="3">
        <f t="shared" si="213"/>
        <v>0</v>
      </c>
      <c r="EX196" s="3">
        <f t="shared" si="213"/>
        <v>0</v>
      </c>
      <c r="EY196" s="3">
        <f t="shared" si="213"/>
        <v>0</v>
      </c>
      <c r="EZ196" s="3">
        <f t="shared" si="213"/>
        <v>0</v>
      </c>
      <c r="FA196" s="3">
        <f t="shared" si="213"/>
        <v>0</v>
      </c>
      <c r="FB196" s="3">
        <f t="shared" si="213"/>
        <v>0</v>
      </c>
      <c r="FC196" s="3">
        <f t="shared" si="213"/>
        <v>0</v>
      </c>
      <c r="FD196" s="3">
        <f t="shared" si="213"/>
        <v>0</v>
      </c>
      <c r="FE196" s="3">
        <f t="shared" si="213"/>
        <v>0</v>
      </c>
      <c r="FF196" s="3">
        <f t="shared" si="213"/>
        <v>0</v>
      </c>
      <c r="FG196" s="3">
        <f t="shared" si="213"/>
        <v>0</v>
      </c>
      <c r="FH196" s="3">
        <f t="shared" si="213"/>
        <v>0</v>
      </c>
      <c r="FI196" s="3">
        <f t="shared" si="213"/>
        <v>0</v>
      </c>
      <c r="FJ196" s="3">
        <f t="shared" si="213"/>
        <v>0</v>
      </c>
      <c r="FK196" s="3">
        <f t="shared" si="213"/>
        <v>0</v>
      </c>
      <c r="FL196" s="3">
        <f t="shared" si="213"/>
        <v>0</v>
      </c>
      <c r="FM196" s="3">
        <f t="shared" si="213"/>
        <v>0</v>
      </c>
      <c r="FN196" s="3">
        <f t="shared" si="213"/>
        <v>0</v>
      </c>
      <c r="FO196" s="3">
        <f t="shared" si="213"/>
        <v>0</v>
      </c>
      <c r="FP196" s="3">
        <f t="shared" si="213"/>
        <v>0</v>
      </c>
      <c r="FQ196" s="3">
        <f t="shared" si="213"/>
        <v>0</v>
      </c>
      <c r="FR196" s="3">
        <f t="shared" si="213"/>
        <v>0</v>
      </c>
      <c r="FS196" s="3">
        <f t="shared" ref="FS196:GX196" si="214">FS205</f>
        <v>0</v>
      </c>
      <c r="FT196" s="3">
        <f t="shared" si="214"/>
        <v>0</v>
      </c>
      <c r="FU196" s="3">
        <f t="shared" si="214"/>
        <v>0</v>
      </c>
      <c r="FV196" s="3">
        <f t="shared" si="214"/>
        <v>0</v>
      </c>
      <c r="FW196" s="3">
        <f t="shared" si="214"/>
        <v>0</v>
      </c>
      <c r="FX196" s="3">
        <f t="shared" si="214"/>
        <v>0</v>
      </c>
      <c r="FY196" s="3">
        <f t="shared" si="214"/>
        <v>0</v>
      </c>
      <c r="FZ196" s="3">
        <f t="shared" si="214"/>
        <v>0</v>
      </c>
      <c r="GA196" s="3">
        <f t="shared" si="214"/>
        <v>0</v>
      </c>
      <c r="GB196" s="3">
        <f t="shared" si="214"/>
        <v>0</v>
      </c>
      <c r="GC196" s="3">
        <f t="shared" si="214"/>
        <v>0</v>
      </c>
      <c r="GD196" s="3">
        <f t="shared" si="214"/>
        <v>0</v>
      </c>
      <c r="GE196" s="3">
        <f t="shared" si="214"/>
        <v>0</v>
      </c>
      <c r="GF196" s="3">
        <f t="shared" si="214"/>
        <v>0</v>
      </c>
      <c r="GG196" s="3">
        <f t="shared" si="214"/>
        <v>0</v>
      </c>
      <c r="GH196" s="3">
        <f t="shared" si="214"/>
        <v>0</v>
      </c>
      <c r="GI196" s="3">
        <f t="shared" si="214"/>
        <v>0</v>
      </c>
      <c r="GJ196" s="3">
        <f t="shared" si="214"/>
        <v>0</v>
      </c>
      <c r="GK196" s="3">
        <f t="shared" si="214"/>
        <v>0</v>
      </c>
      <c r="GL196" s="3">
        <f t="shared" si="214"/>
        <v>0</v>
      </c>
      <c r="GM196" s="3">
        <f t="shared" si="214"/>
        <v>0</v>
      </c>
      <c r="GN196" s="3">
        <f t="shared" si="214"/>
        <v>0</v>
      </c>
      <c r="GO196" s="3">
        <f t="shared" si="214"/>
        <v>0</v>
      </c>
      <c r="GP196" s="3">
        <f t="shared" si="214"/>
        <v>0</v>
      </c>
      <c r="GQ196" s="3">
        <f t="shared" si="214"/>
        <v>0</v>
      </c>
      <c r="GR196" s="3">
        <f t="shared" si="214"/>
        <v>0</v>
      </c>
      <c r="GS196" s="3">
        <f t="shared" si="214"/>
        <v>0</v>
      </c>
      <c r="GT196" s="3">
        <f t="shared" si="214"/>
        <v>0</v>
      </c>
      <c r="GU196" s="3">
        <f t="shared" si="214"/>
        <v>0</v>
      </c>
      <c r="GV196" s="3">
        <f t="shared" si="214"/>
        <v>0</v>
      </c>
      <c r="GW196" s="3">
        <f t="shared" si="214"/>
        <v>0</v>
      </c>
      <c r="GX196" s="3">
        <f t="shared" si="214"/>
        <v>0</v>
      </c>
    </row>
    <row r="198" spans="1:245" x14ac:dyDescent="0.2">
      <c r="A198">
        <v>17</v>
      </c>
      <c r="B198">
        <v>1</v>
      </c>
      <c r="C198">
        <f>ROW(SmtRes!A137)</f>
        <v>137</v>
      </c>
      <c r="D198">
        <f>ROW(EtalonRes!A137)</f>
        <v>137</v>
      </c>
      <c r="E198" t="s">
        <v>340</v>
      </c>
      <c r="F198" t="s">
        <v>341</v>
      </c>
      <c r="G198" t="s">
        <v>342</v>
      </c>
      <c r="H198" t="s">
        <v>343</v>
      </c>
      <c r="I198">
        <v>5.04E-2</v>
      </c>
      <c r="J198">
        <v>0</v>
      </c>
      <c r="K198">
        <v>5.04E-2</v>
      </c>
      <c r="O198">
        <f t="shared" ref="O198:O203" si="215">ROUND(CP198,2)</f>
        <v>2917.07</v>
      </c>
      <c r="P198">
        <f t="shared" ref="P198:P203" si="216">ROUND((ROUND((AC198*AW198*I198),2)*BC198),2)</f>
        <v>12.85</v>
      </c>
      <c r="Q198">
        <f t="shared" ref="Q198:Q203" si="217">(ROUND((ROUND(((ET198)*AV198*I198),2)*BB198),2)+ROUND((ROUND(((AE198-(EU198))*AV198*I198),2)*BS198),2))</f>
        <v>2591.7600000000002</v>
      </c>
      <c r="R198">
        <f t="shared" ref="R198:R203" si="218">ROUND((ROUND((AE198*AV198*I198),2)*BS198),2)</f>
        <v>639.77</v>
      </c>
      <c r="S198">
        <f t="shared" ref="S198:S203" si="219">ROUND((ROUND((AF198*AV198*I198),2)*BA198),2)</f>
        <v>312.45999999999998</v>
      </c>
      <c r="T198">
        <f t="shared" ref="T198:T203" si="220">ROUND(CU198*I198,2)</f>
        <v>0</v>
      </c>
      <c r="U198">
        <f t="shared" ref="U198:U203" si="221">CV198*I198</f>
        <v>1.1398060800000001</v>
      </c>
      <c r="V198">
        <f t="shared" ref="V198:V203" si="222">CW198*I198</f>
        <v>0</v>
      </c>
      <c r="W198">
        <f t="shared" ref="W198:W203" si="223">ROUND(CX198*I198,2)</f>
        <v>0</v>
      </c>
      <c r="X198">
        <f t="shared" ref="X198:Y203" si="224">ROUND(CY198,2)</f>
        <v>418.7</v>
      </c>
      <c r="Y198">
        <f t="shared" si="224"/>
        <v>171.85</v>
      </c>
      <c r="AA198">
        <v>101989470</v>
      </c>
      <c r="AB198">
        <f t="shared" ref="AB198:AB203" si="225">ROUND((AC198+AD198+AF198),6)</f>
        <v>5621.26</v>
      </c>
      <c r="AC198">
        <f t="shared" ref="AC198:AC203" si="226">ROUND((ES198),6)</f>
        <v>49.49</v>
      </c>
      <c r="AD198">
        <f t="shared" ref="AD198:AD203" si="227">ROUND((((ET198)-(EU198))+AE198),6)</f>
        <v>5344.54</v>
      </c>
      <c r="AE198">
        <f t="shared" ref="AE198:AF203" si="228">ROUND((EU198),6)</f>
        <v>465.21</v>
      </c>
      <c r="AF198">
        <f t="shared" si="228"/>
        <v>227.23</v>
      </c>
      <c r="AG198">
        <f t="shared" ref="AG198:AG203" si="229">ROUND((AP198),6)</f>
        <v>0</v>
      </c>
      <c r="AH198">
        <f t="shared" ref="AH198:AI203" si="230">(EW198)</f>
        <v>21.6</v>
      </c>
      <c r="AI198">
        <f t="shared" si="230"/>
        <v>0</v>
      </c>
      <c r="AJ198">
        <f t="shared" ref="AJ198:AJ203" si="231">(AS198)</f>
        <v>0</v>
      </c>
      <c r="AK198">
        <v>5621.26</v>
      </c>
      <c r="AL198">
        <v>49.49</v>
      </c>
      <c r="AM198">
        <v>5344.54</v>
      </c>
      <c r="AN198">
        <v>465.21</v>
      </c>
      <c r="AO198">
        <v>227.23</v>
      </c>
      <c r="AP198">
        <v>0</v>
      </c>
      <c r="AQ198">
        <v>21.6</v>
      </c>
      <c r="AR198">
        <v>0</v>
      </c>
      <c r="AS198">
        <v>0</v>
      </c>
      <c r="AT198">
        <v>134</v>
      </c>
      <c r="AU198">
        <v>55</v>
      </c>
      <c r="AV198">
        <v>1.0469999999999999</v>
      </c>
      <c r="AW198">
        <v>1.002</v>
      </c>
      <c r="AZ198">
        <v>1</v>
      </c>
      <c r="BA198">
        <v>26.06</v>
      </c>
      <c r="BB198">
        <v>9.19</v>
      </c>
      <c r="BC198">
        <v>5.14</v>
      </c>
      <c r="BD198" t="s">
        <v>6</v>
      </c>
      <c r="BE198" t="s">
        <v>6</v>
      </c>
      <c r="BF198" t="s">
        <v>6</v>
      </c>
      <c r="BG198" t="s">
        <v>6</v>
      </c>
      <c r="BH198">
        <v>0</v>
      </c>
      <c r="BI198">
        <v>1</v>
      </c>
      <c r="BJ198" t="s">
        <v>344</v>
      </c>
      <c r="BM198">
        <v>146</v>
      </c>
      <c r="BN198">
        <v>0</v>
      </c>
      <c r="BO198" t="s">
        <v>341</v>
      </c>
      <c r="BP198">
        <v>1</v>
      </c>
      <c r="BQ198">
        <v>30</v>
      </c>
      <c r="BR198">
        <v>0</v>
      </c>
      <c r="BS198">
        <v>26.06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134</v>
      </c>
      <c r="CA198">
        <v>55</v>
      </c>
      <c r="CB198" t="s">
        <v>6</v>
      </c>
      <c r="CE198">
        <v>30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ref="CP198:CP203" si="232">(P198+Q198+S198)</f>
        <v>2917.07</v>
      </c>
      <c r="CQ198">
        <f t="shared" ref="CQ198:CQ203" si="233">ROUND((ROUND((AC198*AW198*1),2)*BC198),2)</f>
        <v>254.89</v>
      </c>
      <c r="CR198">
        <f t="shared" ref="CR198:CR203" si="234">(ROUND((ROUND(((ET198)*AV198*1),2)*BB198),2)+ROUND((ROUND(((AE198-(EU198))*AV198*1),2)*BS198),2))</f>
        <v>51424.76</v>
      </c>
      <c r="CS198">
        <f t="shared" ref="CS198:CS203" si="235">ROUND((ROUND((AE198*AV198*1),2)*BS198),2)</f>
        <v>12693.04</v>
      </c>
      <c r="CT198">
        <f t="shared" ref="CT198:CT203" si="236">ROUND((ROUND((AF198*AV198*1),2)*BA198),2)</f>
        <v>6199.93</v>
      </c>
      <c r="CU198">
        <f t="shared" ref="CU198:CU203" si="237">AG198</f>
        <v>0</v>
      </c>
      <c r="CV198">
        <f t="shared" ref="CV198:CV203" si="238">(AH198*AV198)</f>
        <v>22.615200000000002</v>
      </c>
      <c r="CW198">
        <f t="shared" ref="CW198:CX203" si="239">AI198</f>
        <v>0</v>
      </c>
      <c r="CX198">
        <f t="shared" si="239"/>
        <v>0</v>
      </c>
      <c r="CY198">
        <f t="shared" ref="CY198:CY203" si="240">S198*(BZ198/100)</f>
        <v>418.69639999999998</v>
      </c>
      <c r="CZ198">
        <f t="shared" ref="CZ198:CZ203" si="241">S198*(CA198/100)</f>
        <v>171.85300000000001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161</v>
      </c>
      <c r="DO198">
        <v>107</v>
      </c>
      <c r="DP198">
        <v>1.0469999999999999</v>
      </c>
      <c r="DQ198">
        <v>1.002</v>
      </c>
      <c r="DU198">
        <v>1013</v>
      </c>
      <c r="DV198" t="s">
        <v>343</v>
      </c>
      <c r="DW198" t="s">
        <v>343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108958806</v>
      </c>
      <c r="EF198">
        <v>30</v>
      </c>
      <c r="EG198" t="s">
        <v>23</v>
      </c>
      <c r="EH198">
        <v>0</v>
      </c>
      <c r="EI198" t="s">
        <v>6</v>
      </c>
      <c r="EJ198">
        <v>1</v>
      </c>
      <c r="EK198">
        <v>146</v>
      </c>
      <c r="EL198" t="s">
        <v>345</v>
      </c>
      <c r="EM198" t="s">
        <v>346</v>
      </c>
      <c r="EO198" t="s">
        <v>6</v>
      </c>
      <c r="EQ198">
        <v>0</v>
      </c>
      <c r="ER198">
        <v>5621.26</v>
      </c>
      <c r="ES198">
        <v>49.49</v>
      </c>
      <c r="ET198">
        <v>5344.54</v>
      </c>
      <c r="EU198">
        <v>465.21</v>
      </c>
      <c r="EV198">
        <v>227.23</v>
      </c>
      <c r="EW198">
        <v>21.6</v>
      </c>
      <c r="EX198">
        <v>0</v>
      </c>
      <c r="EY198">
        <v>0</v>
      </c>
      <c r="FQ198">
        <v>0</v>
      </c>
      <c r="FR198">
        <f t="shared" ref="FR198:FR203" si="242">ROUND(IF(AND(BH198=3,BI198=3),P198,0),2)</f>
        <v>0</v>
      </c>
      <c r="FS198">
        <v>0</v>
      </c>
      <c r="FX198">
        <v>161</v>
      </c>
      <c r="FY198">
        <v>107</v>
      </c>
      <c r="GA198" t="s">
        <v>6</v>
      </c>
      <c r="GD198">
        <v>0</v>
      </c>
      <c r="GF198">
        <v>680519655</v>
      </c>
      <c r="GG198">
        <v>2</v>
      </c>
      <c r="GH198">
        <v>1</v>
      </c>
      <c r="GI198">
        <v>2</v>
      </c>
      <c r="GJ198">
        <v>0</v>
      </c>
      <c r="GK198">
        <f>ROUND(R198*(R12)/100,2)</f>
        <v>1023.63</v>
      </c>
      <c r="GL198">
        <f t="shared" ref="GL198:GL203" si="243">ROUND(IF(AND(BH198=3,BI198=3,FS198&lt;&gt;0),P198,0),2)</f>
        <v>0</v>
      </c>
      <c r="GM198">
        <f t="shared" ref="GM198:GM203" si="244">ROUND(O198+X198+Y198+GK198,2)+GX198</f>
        <v>4531.25</v>
      </c>
      <c r="GN198">
        <f t="shared" ref="GN198:GN203" si="245">IF(OR(BI198=0,BI198=1),ROUND(O198+X198+Y198+GK198,2),0)</f>
        <v>4531.25</v>
      </c>
      <c r="GO198">
        <f t="shared" ref="GO198:GO203" si="246">IF(BI198=2,ROUND(O198+X198+Y198+GK198,2),0)</f>
        <v>0</v>
      </c>
      <c r="GP198">
        <f t="shared" ref="GP198:GP203" si="247">IF(BI198=4,ROUND(O198+X198+Y198+GK198,2)+GX198,0)</f>
        <v>0</v>
      </c>
      <c r="GR198">
        <v>0</v>
      </c>
      <c r="GS198">
        <v>3</v>
      </c>
      <c r="GT198">
        <v>0</v>
      </c>
      <c r="GU198" t="s">
        <v>6</v>
      </c>
      <c r="GV198">
        <f t="shared" ref="GV198:GV203" si="248">ROUND((GT198),6)</f>
        <v>0</v>
      </c>
      <c r="GW198">
        <v>1</v>
      </c>
      <c r="GX198">
        <f t="shared" ref="GX198:GX203" si="249">ROUND(HC198*I198,2)</f>
        <v>0</v>
      </c>
      <c r="HA198">
        <v>0</v>
      </c>
      <c r="HB198">
        <v>0</v>
      </c>
      <c r="HC198">
        <f t="shared" ref="HC198:HC203" si="250">GV198*GW198</f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IK198">
        <v>0</v>
      </c>
    </row>
    <row r="199" spans="1:245" x14ac:dyDescent="0.2">
      <c r="A199">
        <v>18</v>
      </c>
      <c r="B199">
        <v>1</v>
      </c>
      <c r="C199">
        <v>137</v>
      </c>
      <c r="E199" t="s">
        <v>347</v>
      </c>
      <c r="F199" t="s">
        <v>348</v>
      </c>
      <c r="G199" t="s">
        <v>349</v>
      </c>
      <c r="H199" t="s">
        <v>66</v>
      </c>
      <c r="I199">
        <f>I198*J199</f>
        <v>5.5439999999999996</v>
      </c>
      <c r="J199">
        <v>109.99999999999999</v>
      </c>
      <c r="K199">
        <v>110</v>
      </c>
      <c r="O199">
        <f t="shared" si="215"/>
        <v>17247.39</v>
      </c>
      <c r="P199">
        <f t="shared" si="216"/>
        <v>17247.39</v>
      </c>
      <c r="Q199">
        <f t="shared" si="217"/>
        <v>0</v>
      </c>
      <c r="R199">
        <f t="shared" si="218"/>
        <v>0</v>
      </c>
      <c r="S199">
        <f t="shared" si="219"/>
        <v>0</v>
      </c>
      <c r="T199">
        <f t="shared" si="220"/>
        <v>0</v>
      </c>
      <c r="U199">
        <f t="shared" si="221"/>
        <v>0</v>
      </c>
      <c r="V199">
        <f t="shared" si="222"/>
        <v>0</v>
      </c>
      <c r="W199">
        <f t="shared" si="223"/>
        <v>0</v>
      </c>
      <c r="X199">
        <f t="shared" si="224"/>
        <v>0</v>
      </c>
      <c r="Y199">
        <f t="shared" si="224"/>
        <v>0</v>
      </c>
      <c r="AA199">
        <v>101989470</v>
      </c>
      <c r="AB199">
        <f t="shared" si="225"/>
        <v>160.62</v>
      </c>
      <c r="AC199">
        <f t="shared" si="226"/>
        <v>160.62</v>
      </c>
      <c r="AD199">
        <f t="shared" si="227"/>
        <v>0</v>
      </c>
      <c r="AE199">
        <f t="shared" si="228"/>
        <v>0</v>
      </c>
      <c r="AF199">
        <f t="shared" si="228"/>
        <v>0</v>
      </c>
      <c r="AG199">
        <f t="shared" si="229"/>
        <v>0</v>
      </c>
      <c r="AH199">
        <f t="shared" si="230"/>
        <v>0</v>
      </c>
      <c r="AI199">
        <f t="shared" si="230"/>
        <v>0</v>
      </c>
      <c r="AJ199">
        <f t="shared" si="231"/>
        <v>0</v>
      </c>
      <c r="AK199">
        <v>160.62</v>
      </c>
      <c r="AL199">
        <v>160.62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1.002</v>
      </c>
      <c r="AZ199">
        <v>1</v>
      </c>
      <c r="BA199">
        <v>1</v>
      </c>
      <c r="BB199">
        <v>1</v>
      </c>
      <c r="BC199">
        <v>19.329999999999998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1</v>
      </c>
      <c r="BJ199" t="s">
        <v>350</v>
      </c>
      <c r="BM199">
        <v>146</v>
      </c>
      <c r="BN199">
        <v>0</v>
      </c>
      <c r="BO199" t="s">
        <v>348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30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232"/>
        <v>17247.39</v>
      </c>
      <c r="CQ199">
        <f t="shared" si="233"/>
        <v>3110.97</v>
      </c>
      <c r="CR199">
        <f t="shared" si="234"/>
        <v>0</v>
      </c>
      <c r="CS199">
        <f t="shared" si="235"/>
        <v>0</v>
      </c>
      <c r="CT199">
        <f t="shared" si="236"/>
        <v>0</v>
      </c>
      <c r="CU199">
        <f t="shared" si="237"/>
        <v>0</v>
      </c>
      <c r="CV199">
        <f t="shared" si="238"/>
        <v>0</v>
      </c>
      <c r="CW199">
        <f t="shared" si="239"/>
        <v>0</v>
      </c>
      <c r="CX199">
        <f t="shared" si="239"/>
        <v>0</v>
      </c>
      <c r="CY199">
        <f t="shared" si="240"/>
        <v>0</v>
      </c>
      <c r="CZ199">
        <f t="shared" si="241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161</v>
      </c>
      <c r="DO199">
        <v>107</v>
      </c>
      <c r="DP199">
        <v>1.0469999999999999</v>
      </c>
      <c r="DQ199">
        <v>1.002</v>
      </c>
      <c r="DU199">
        <v>1007</v>
      </c>
      <c r="DV199" t="s">
        <v>66</v>
      </c>
      <c r="DW199" t="s">
        <v>66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108958806</v>
      </c>
      <c r="EF199">
        <v>30</v>
      </c>
      <c r="EG199" t="s">
        <v>23</v>
      </c>
      <c r="EH199">
        <v>0</v>
      </c>
      <c r="EI199" t="s">
        <v>6</v>
      </c>
      <c r="EJ199">
        <v>1</v>
      </c>
      <c r="EK199">
        <v>146</v>
      </c>
      <c r="EL199" t="s">
        <v>345</v>
      </c>
      <c r="EM199" t="s">
        <v>346</v>
      </c>
      <c r="EO199" t="s">
        <v>6</v>
      </c>
      <c r="EQ199">
        <v>0</v>
      </c>
      <c r="ER199">
        <v>160.62</v>
      </c>
      <c r="ES199">
        <v>160.62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242"/>
        <v>0</v>
      </c>
      <c r="FS199">
        <v>0</v>
      </c>
      <c r="FX199">
        <v>161</v>
      </c>
      <c r="FY199">
        <v>107</v>
      </c>
      <c r="GA199" t="s">
        <v>6</v>
      </c>
      <c r="GD199">
        <v>0</v>
      </c>
      <c r="GF199">
        <v>558400410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43"/>
        <v>0</v>
      </c>
      <c r="GM199">
        <f t="shared" si="244"/>
        <v>17247.39</v>
      </c>
      <c r="GN199">
        <f t="shared" si="245"/>
        <v>17247.39</v>
      </c>
      <c r="GO199">
        <f t="shared" si="246"/>
        <v>0</v>
      </c>
      <c r="GP199">
        <f t="shared" si="247"/>
        <v>0</v>
      </c>
      <c r="GR199">
        <v>0</v>
      </c>
      <c r="GS199">
        <v>3</v>
      </c>
      <c r="GT199">
        <v>0</v>
      </c>
      <c r="GU199" t="s">
        <v>6</v>
      </c>
      <c r="GV199">
        <f t="shared" si="248"/>
        <v>0</v>
      </c>
      <c r="GW199">
        <v>1</v>
      </c>
      <c r="GX199">
        <f t="shared" si="249"/>
        <v>0</v>
      </c>
      <c r="HA199">
        <v>0</v>
      </c>
      <c r="HB199">
        <v>0</v>
      </c>
      <c r="HC199">
        <f t="shared" si="250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IK199">
        <v>0</v>
      </c>
    </row>
    <row r="200" spans="1:245" x14ac:dyDescent="0.2">
      <c r="A200">
        <v>17</v>
      </c>
      <c r="B200">
        <v>1</v>
      </c>
      <c r="C200">
        <f>ROW(SmtRes!A141)</f>
        <v>141</v>
      </c>
      <c r="D200">
        <f>ROW(EtalonRes!A141)</f>
        <v>141</v>
      </c>
      <c r="E200" t="s">
        <v>351</v>
      </c>
      <c r="F200" t="s">
        <v>352</v>
      </c>
      <c r="G200" t="s">
        <v>353</v>
      </c>
      <c r="H200" t="s">
        <v>260</v>
      </c>
      <c r="I200">
        <v>0.42</v>
      </c>
      <c r="J200">
        <v>0</v>
      </c>
      <c r="K200">
        <v>0.42</v>
      </c>
      <c r="O200">
        <f t="shared" si="215"/>
        <v>2885.22</v>
      </c>
      <c r="P200">
        <f t="shared" si="216"/>
        <v>899.97</v>
      </c>
      <c r="Q200">
        <f t="shared" si="217"/>
        <v>0</v>
      </c>
      <c r="R200">
        <f t="shared" si="218"/>
        <v>0</v>
      </c>
      <c r="S200">
        <f t="shared" si="219"/>
        <v>1985.25</v>
      </c>
      <c r="T200">
        <f t="shared" si="220"/>
        <v>0</v>
      </c>
      <c r="U200">
        <f t="shared" si="221"/>
        <v>6.3322559999999992</v>
      </c>
      <c r="V200">
        <f t="shared" si="222"/>
        <v>0</v>
      </c>
      <c r="W200">
        <f t="shared" si="223"/>
        <v>0</v>
      </c>
      <c r="X200">
        <f t="shared" si="224"/>
        <v>2163.92</v>
      </c>
      <c r="Y200">
        <f t="shared" si="224"/>
        <v>813.95</v>
      </c>
      <c r="AA200">
        <v>101989470</v>
      </c>
      <c r="AB200">
        <f t="shared" si="225"/>
        <v>435.83</v>
      </c>
      <c r="AC200">
        <f t="shared" si="226"/>
        <v>262.60000000000002</v>
      </c>
      <c r="AD200">
        <f t="shared" si="227"/>
        <v>0</v>
      </c>
      <c r="AE200">
        <f t="shared" si="228"/>
        <v>0</v>
      </c>
      <c r="AF200">
        <f t="shared" si="228"/>
        <v>173.23</v>
      </c>
      <c r="AG200">
        <f t="shared" si="229"/>
        <v>0</v>
      </c>
      <c r="AH200">
        <f t="shared" si="230"/>
        <v>14.4</v>
      </c>
      <c r="AI200">
        <f t="shared" si="230"/>
        <v>0</v>
      </c>
      <c r="AJ200">
        <f t="shared" si="231"/>
        <v>0</v>
      </c>
      <c r="AK200">
        <v>435.83</v>
      </c>
      <c r="AL200">
        <v>262.60000000000002</v>
      </c>
      <c r="AM200">
        <v>0</v>
      </c>
      <c r="AN200">
        <v>0</v>
      </c>
      <c r="AO200">
        <v>173.23</v>
      </c>
      <c r="AP200">
        <v>0</v>
      </c>
      <c r="AQ200">
        <v>14.4</v>
      </c>
      <c r="AR200">
        <v>0</v>
      </c>
      <c r="AS200">
        <v>0</v>
      </c>
      <c r="AT200">
        <v>109</v>
      </c>
      <c r="AU200">
        <v>41</v>
      </c>
      <c r="AV200">
        <v>1.0469999999999999</v>
      </c>
      <c r="AW200">
        <v>1</v>
      </c>
      <c r="AZ200">
        <v>1</v>
      </c>
      <c r="BA200">
        <v>26.06</v>
      </c>
      <c r="BB200">
        <v>1</v>
      </c>
      <c r="BC200">
        <v>8.16</v>
      </c>
      <c r="BD200" t="s">
        <v>6</v>
      </c>
      <c r="BE200" t="s">
        <v>6</v>
      </c>
      <c r="BF200" t="s">
        <v>6</v>
      </c>
      <c r="BG200" t="s">
        <v>6</v>
      </c>
      <c r="BH200">
        <v>0</v>
      </c>
      <c r="BI200">
        <v>1</v>
      </c>
      <c r="BJ200" t="s">
        <v>354</v>
      </c>
      <c r="BM200">
        <v>159</v>
      </c>
      <c r="BN200">
        <v>0</v>
      </c>
      <c r="BO200" t="s">
        <v>352</v>
      </c>
      <c r="BP200">
        <v>1</v>
      </c>
      <c r="BQ200">
        <v>30</v>
      </c>
      <c r="BR200">
        <v>0</v>
      </c>
      <c r="BS200">
        <v>26.06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109</v>
      </c>
      <c r="CA200">
        <v>41</v>
      </c>
      <c r="CB200" t="s">
        <v>6</v>
      </c>
      <c r="CE200">
        <v>30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232"/>
        <v>2885.2200000000003</v>
      </c>
      <c r="CQ200">
        <f t="shared" si="233"/>
        <v>2142.8200000000002</v>
      </c>
      <c r="CR200">
        <f t="shared" si="234"/>
        <v>0</v>
      </c>
      <c r="CS200">
        <f t="shared" si="235"/>
        <v>0</v>
      </c>
      <c r="CT200">
        <f t="shared" si="236"/>
        <v>4726.5</v>
      </c>
      <c r="CU200">
        <f t="shared" si="237"/>
        <v>0</v>
      </c>
      <c r="CV200">
        <f t="shared" si="238"/>
        <v>15.076799999999999</v>
      </c>
      <c r="CW200">
        <f t="shared" si="239"/>
        <v>0</v>
      </c>
      <c r="CX200">
        <f t="shared" si="239"/>
        <v>0</v>
      </c>
      <c r="CY200">
        <f t="shared" si="240"/>
        <v>2163.9225000000001</v>
      </c>
      <c r="CZ200">
        <f t="shared" si="241"/>
        <v>813.95249999999999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134</v>
      </c>
      <c r="DO200">
        <v>83</v>
      </c>
      <c r="DP200">
        <v>1.0469999999999999</v>
      </c>
      <c r="DQ200">
        <v>1</v>
      </c>
      <c r="DU200">
        <v>1013</v>
      </c>
      <c r="DV200" t="s">
        <v>260</v>
      </c>
      <c r="DW200" t="s">
        <v>260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108958819</v>
      </c>
      <c r="EF200">
        <v>30</v>
      </c>
      <c r="EG200" t="s">
        <v>23</v>
      </c>
      <c r="EH200">
        <v>0</v>
      </c>
      <c r="EI200" t="s">
        <v>6</v>
      </c>
      <c r="EJ200">
        <v>1</v>
      </c>
      <c r="EK200">
        <v>159</v>
      </c>
      <c r="EL200" t="s">
        <v>355</v>
      </c>
      <c r="EM200" t="s">
        <v>356</v>
      </c>
      <c r="EO200" t="s">
        <v>6</v>
      </c>
      <c r="EQ200">
        <v>0</v>
      </c>
      <c r="ER200">
        <v>435.83</v>
      </c>
      <c r="ES200">
        <v>262.60000000000002</v>
      </c>
      <c r="ET200">
        <v>0</v>
      </c>
      <c r="EU200">
        <v>0</v>
      </c>
      <c r="EV200">
        <v>173.23</v>
      </c>
      <c r="EW200">
        <v>14.4</v>
      </c>
      <c r="EX200">
        <v>0</v>
      </c>
      <c r="EY200">
        <v>0</v>
      </c>
      <c r="FQ200">
        <v>0</v>
      </c>
      <c r="FR200">
        <f t="shared" si="242"/>
        <v>0</v>
      </c>
      <c r="FS200">
        <v>0</v>
      </c>
      <c r="FX200">
        <v>134</v>
      </c>
      <c r="FY200">
        <v>83</v>
      </c>
      <c r="GA200" t="s">
        <v>6</v>
      </c>
      <c r="GD200">
        <v>0</v>
      </c>
      <c r="GF200">
        <v>-1444170893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43"/>
        <v>0</v>
      </c>
      <c r="GM200">
        <f t="shared" si="244"/>
        <v>5863.09</v>
      </c>
      <c r="GN200">
        <f t="shared" si="245"/>
        <v>5863.09</v>
      </c>
      <c r="GO200">
        <f t="shared" si="246"/>
        <v>0</v>
      </c>
      <c r="GP200">
        <f t="shared" si="247"/>
        <v>0</v>
      </c>
      <c r="GR200">
        <v>0</v>
      </c>
      <c r="GS200">
        <v>3</v>
      </c>
      <c r="GT200">
        <v>0</v>
      </c>
      <c r="GU200" t="s">
        <v>6</v>
      </c>
      <c r="GV200">
        <f t="shared" si="248"/>
        <v>0</v>
      </c>
      <c r="GW200">
        <v>1</v>
      </c>
      <c r="GX200">
        <f t="shared" si="249"/>
        <v>0</v>
      </c>
      <c r="HA200">
        <v>0</v>
      </c>
      <c r="HB200">
        <v>0</v>
      </c>
      <c r="HC200">
        <f t="shared" si="250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IK200">
        <v>0</v>
      </c>
    </row>
    <row r="201" spans="1:245" x14ac:dyDescent="0.2">
      <c r="A201">
        <v>18</v>
      </c>
      <c r="B201">
        <v>1</v>
      </c>
      <c r="C201">
        <v>141</v>
      </c>
      <c r="E201" t="s">
        <v>357</v>
      </c>
      <c r="F201" t="s">
        <v>358</v>
      </c>
      <c r="G201" t="s">
        <v>359</v>
      </c>
      <c r="H201" t="s">
        <v>86</v>
      </c>
      <c r="I201">
        <f>I200*J201</f>
        <v>2.9988000000000001</v>
      </c>
      <c r="J201">
        <v>7.1400000000000006</v>
      </c>
      <c r="K201">
        <v>7.14</v>
      </c>
      <c r="O201">
        <f t="shared" si="215"/>
        <v>11207.16</v>
      </c>
      <c r="P201">
        <f t="shared" si="216"/>
        <v>11207.16</v>
      </c>
      <c r="Q201">
        <f t="shared" si="217"/>
        <v>0</v>
      </c>
      <c r="R201">
        <f t="shared" si="218"/>
        <v>0</v>
      </c>
      <c r="S201">
        <f t="shared" si="219"/>
        <v>0</v>
      </c>
      <c r="T201">
        <f t="shared" si="220"/>
        <v>0</v>
      </c>
      <c r="U201">
        <f t="shared" si="221"/>
        <v>0</v>
      </c>
      <c r="V201">
        <f t="shared" si="222"/>
        <v>0</v>
      </c>
      <c r="W201">
        <f t="shared" si="223"/>
        <v>0</v>
      </c>
      <c r="X201">
        <f t="shared" si="224"/>
        <v>0</v>
      </c>
      <c r="Y201">
        <f t="shared" si="224"/>
        <v>0</v>
      </c>
      <c r="AA201">
        <v>101989470</v>
      </c>
      <c r="AB201">
        <f t="shared" si="225"/>
        <v>307.58999999999997</v>
      </c>
      <c r="AC201">
        <f t="shared" si="226"/>
        <v>307.58999999999997</v>
      </c>
      <c r="AD201">
        <f t="shared" si="227"/>
        <v>0</v>
      </c>
      <c r="AE201">
        <f t="shared" si="228"/>
        <v>0</v>
      </c>
      <c r="AF201">
        <f t="shared" si="228"/>
        <v>0</v>
      </c>
      <c r="AG201">
        <f t="shared" si="229"/>
        <v>0</v>
      </c>
      <c r="AH201">
        <f t="shared" si="230"/>
        <v>0</v>
      </c>
      <c r="AI201">
        <f t="shared" si="230"/>
        <v>0</v>
      </c>
      <c r="AJ201">
        <f t="shared" si="231"/>
        <v>0</v>
      </c>
      <c r="AK201">
        <v>307.58999999999997</v>
      </c>
      <c r="AL201">
        <v>307.58999999999997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12.15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1</v>
      </c>
      <c r="BJ201" t="s">
        <v>360</v>
      </c>
      <c r="BM201">
        <v>159</v>
      </c>
      <c r="BN201">
        <v>0</v>
      </c>
      <c r="BO201" t="s">
        <v>358</v>
      </c>
      <c r="BP201">
        <v>1</v>
      </c>
      <c r="BQ201">
        <v>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30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232"/>
        <v>11207.16</v>
      </c>
      <c r="CQ201">
        <f t="shared" si="233"/>
        <v>3737.22</v>
      </c>
      <c r="CR201">
        <f t="shared" si="234"/>
        <v>0</v>
      </c>
      <c r="CS201">
        <f t="shared" si="235"/>
        <v>0</v>
      </c>
      <c r="CT201">
        <f t="shared" si="236"/>
        <v>0</v>
      </c>
      <c r="CU201">
        <f t="shared" si="237"/>
        <v>0</v>
      </c>
      <c r="CV201">
        <f t="shared" si="238"/>
        <v>0</v>
      </c>
      <c r="CW201">
        <f t="shared" si="239"/>
        <v>0</v>
      </c>
      <c r="CX201">
        <f t="shared" si="239"/>
        <v>0</v>
      </c>
      <c r="CY201">
        <f t="shared" si="240"/>
        <v>0</v>
      </c>
      <c r="CZ201">
        <f t="shared" si="241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134</v>
      </c>
      <c r="DO201">
        <v>83</v>
      </c>
      <c r="DP201">
        <v>1.0469999999999999</v>
      </c>
      <c r="DQ201">
        <v>1</v>
      </c>
      <c r="DU201">
        <v>1009</v>
      </c>
      <c r="DV201" t="s">
        <v>86</v>
      </c>
      <c r="DW201" t="s">
        <v>86</v>
      </c>
      <c r="DX201">
        <v>1000</v>
      </c>
      <c r="DZ201" t="s">
        <v>6</v>
      </c>
      <c r="EA201" t="s">
        <v>6</v>
      </c>
      <c r="EB201" t="s">
        <v>6</v>
      </c>
      <c r="EC201" t="s">
        <v>6</v>
      </c>
      <c r="EE201">
        <v>108958819</v>
      </c>
      <c r="EF201">
        <v>30</v>
      </c>
      <c r="EG201" t="s">
        <v>23</v>
      </c>
      <c r="EH201">
        <v>0</v>
      </c>
      <c r="EI201" t="s">
        <v>6</v>
      </c>
      <c r="EJ201">
        <v>1</v>
      </c>
      <c r="EK201">
        <v>159</v>
      </c>
      <c r="EL201" t="s">
        <v>355</v>
      </c>
      <c r="EM201" t="s">
        <v>356</v>
      </c>
      <c r="EO201" t="s">
        <v>6</v>
      </c>
      <c r="EQ201">
        <v>0</v>
      </c>
      <c r="ER201">
        <v>307.58999999999997</v>
      </c>
      <c r="ES201">
        <v>307.58999999999997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242"/>
        <v>0</v>
      </c>
      <c r="FS201">
        <v>0</v>
      </c>
      <c r="FX201">
        <v>134</v>
      </c>
      <c r="FY201">
        <v>83</v>
      </c>
      <c r="GA201" t="s">
        <v>6</v>
      </c>
      <c r="GD201">
        <v>0</v>
      </c>
      <c r="GF201">
        <v>-951986387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43"/>
        <v>0</v>
      </c>
      <c r="GM201">
        <f t="shared" si="244"/>
        <v>11207.16</v>
      </c>
      <c r="GN201">
        <f t="shared" si="245"/>
        <v>11207.16</v>
      </c>
      <c r="GO201">
        <f t="shared" si="246"/>
        <v>0</v>
      </c>
      <c r="GP201">
        <f t="shared" si="247"/>
        <v>0</v>
      </c>
      <c r="GR201">
        <v>0</v>
      </c>
      <c r="GS201">
        <v>3</v>
      </c>
      <c r="GT201">
        <v>0</v>
      </c>
      <c r="GU201" t="s">
        <v>6</v>
      </c>
      <c r="GV201">
        <f t="shared" si="248"/>
        <v>0</v>
      </c>
      <c r="GW201">
        <v>1</v>
      </c>
      <c r="GX201">
        <f t="shared" si="249"/>
        <v>0</v>
      </c>
      <c r="HA201">
        <v>0</v>
      </c>
      <c r="HB201">
        <v>0</v>
      </c>
      <c r="HC201">
        <f t="shared" si="250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IK201">
        <v>0</v>
      </c>
    </row>
    <row r="202" spans="1:245" x14ac:dyDescent="0.2">
      <c r="A202">
        <v>17</v>
      </c>
      <c r="B202">
        <v>1</v>
      </c>
      <c r="C202">
        <f>ROW(SmtRes!A143)</f>
        <v>143</v>
      </c>
      <c r="D202">
        <f>ROW(EtalonRes!A143)</f>
        <v>143</v>
      </c>
      <c r="E202" t="s">
        <v>361</v>
      </c>
      <c r="F202" t="s">
        <v>362</v>
      </c>
      <c r="G202" t="s">
        <v>363</v>
      </c>
      <c r="H202" t="s">
        <v>260</v>
      </c>
      <c r="I202">
        <v>0.42</v>
      </c>
      <c r="J202">
        <v>0</v>
      </c>
      <c r="K202">
        <v>0.42</v>
      </c>
      <c r="O202">
        <f t="shared" si="215"/>
        <v>319.76</v>
      </c>
      <c r="P202">
        <f t="shared" si="216"/>
        <v>0</v>
      </c>
      <c r="Q202">
        <f t="shared" si="217"/>
        <v>0</v>
      </c>
      <c r="R202">
        <f t="shared" si="218"/>
        <v>0</v>
      </c>
      <c r="S202">
        <f t="shared" si="219"/>
        <v>319.76</v>
      </c>
      <c r="T202">
        <f t="shared" si="220"/>
        <v>0</v>
      </c>
      <c r="U202">
        <f t="shared" si="221"/>
        <v>1.0201967999999999</v>
      </c>
      <c r="V202">
        <f t="shared" si="222"/>
        <v>0</v>
      </c>
      <c r="W202">
        <f t="shared" si="223"/>
        <v>0</v>
      </c>
      <c r="X202">
        <f t="shared" si="224"/>
        <v>348.54</v>
      </c>
      <c r="Y202">
        <f t="shared" si="224"/>
        <v>131.1</v>
      </c>
      <c r="AA202">
        <v>101989470</v>
      </c>
      <c r="AB202">
        <f t="shared" si="225"/>
        <v>27.91</v>
      </c>
      <c r="AC202">
        <f t="shared" si="226"/>
        <v>0</v>
      </c>
      <c r="AD202">
        <f t="shared" si="227"/>
        <v>0</v>
      </c>
      <c r="AE202">
        <f t="shared" si="228"/>
        <v>0</v>
      </c>
      <c r="AF202">
        <f t="shared" si="228"/>
        <v>27.91</v>
      </c>
      <c r="AG202">
        <f t="shared" si="229"/>
        <v>0</v>
      </c>
      <c r="AH202">
        <f t="shared" si="230"/>
        <v>2.3199999999999998</v>
      </c>
      <c r="AI202">
        <f t="shared" si="230"/>
        <v>0</v>
      </c>
      <c r="AJ202">
        <f t="shared" si="231"/>
        <v>0</v>
      </c>
      <c r="AK202">
        <v>27.91</v>
      </c>
      <c r="AL202">
        <v>0</v>
      </c>
      <c r="AM202">
        <v>0</v>
      </c>
      <c r="AN202">
        <v>0</v>
      </c>
      <c r="AO202">
        <v>27.91</v>
      </c>
      <c r="AP202">
        <v>0</v>
      </c>
      <c r="AQ202">
        <v>2.3199999999999998</v>
      </c>
      <c r="AR202">
        <v>0</v>
      </c>
      <c r="AS202">
        <v>0</v>
      </c>
      <c r="AT202">
        <v>109</v>
      </c>
      <c r="AU202">
        <v>41</v>
      </c>
      <c r="AV202">
        <v>1.0469999999999999</v>
      </c>
      <c r="AW202">
        <v>1</v>
      </c>
      <c r="AZ202">
        <v>1</v>
      </c>
      <c r="BA202">
        <v>26.06</v>
      </c>
      <c r="BB202">
        <v>1</v>
      </c>
      <c r="BC202">
        <v>1</v>
      </c>
      <c r="BD202" t="s">
        <v>6</v>
      </c>
      <c r="BE202" t="s">
        <v>6</v>
      </c>
      <c r="BF202" t="s">
        <v>6</v>
      </c>
      <c r="BG202" t="s">
        <v>6</v>
      </c>
      <c r="BH202">
        <v>0</v>
      </c>
      <c r="BI202">
        <v>1</v>
      </c>
      <c r="BJ202" t="s">
        <v>364</v>
      </c>
      <c r="BM202">
        <v>159</v>
      </c>
      <c r="BN202">
        <v>0</v>
      </c>
      <c r="BO202" t="s">
        <v>362</v>
      </c>
      <c r="BP202">
        <v>1</v>
      </c>
      <c r="BQ202">
        <v>30</v>
      </c>
      <c r="BR202">
        <v>0</v>
      </c>
      <c r="BS202">
        <v>26.06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109</v>
      </c>
      <c r="CA202">
        <v>41</v>
      </c>
      <c r="CB202" t="s">
        <v>6</v>
      </c>
      <c r="CE202">
        <v>30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232"/>
        <v>319.76</v>
      </c>
      <c r="CQ202">
        <f t="shared" si="233"/>
        <v>0</v>
      </c>
      <c r="CR202">
        <f t="shared" si="234"/>
        <v>0</v>
      </c>
      <c r="CS202">
        <f t="shared" si="235"/>
        <v>0</v>
      </c>
      <c r="CT202">
        <f t="shared" si="236"/>
        <v>761.47</v>
      </c>
      <c r="CU202">
        <f t="shared" si="237"/>
        <v>0</v>
      </c>
      <c r="CV202">
        <f t="shared" si="238"/>
        <v>2.4290399999999996</v>
      </c>
      <c r="CW202">
        <f t="shared" si="239"/>
        <v>0</v>
      </c>
      <c r="CX202">
        <f t="shared" si="239"/>
        <v>0</v>
      </c>
      <c r="CY202">
        <f t="shared" si="240"/>
        <v>348.53840000000002</v>
      </c>
      <c r="CZ202">
        <f t="shared" si="241"/>
        <v>131.10159999999999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134</v>
      </c>
      <c r="DO202">
        <v>83</v>
      </c>
      <c r="DP202">
        <v>1.0469999999999999</v>
      </c>
      <c r="DQ202">
        <v>1</v>
      </c>
      <c r="DU202">
        <v>1013</v>
      </c>
      <c r="DV202" t="s">
        <v>260</v>
      </c>
      <c r="DW202" t="s">
        <v>260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108958819</v>
      </c>
      <c r="EF202">
        <v>30</v>
      </c>
      <c r="EG202" t="s">
        <v>23</v>
      </c>
      <c r="EH202">
        <v>0</v>
      </c>
      <c r="EI202" t="s">
        <v>6</v>
      </c>
      <c r="EJ202">
        <v>1</v>
      </c>
      <c r="EK202">
        <v>159</v>
      </c>
      <c r="EL202" t="s">
        <v>355</v>
      </c>
      <c r="EM202" t="s">
        <v>356</v>
      </c>
      <c r="EO202" t="s">
        <v>6</v>
      </c>
      <c r="EQ202">
        <v>0</v>
      </c>
      <c r="ER202">
        <v>27.91</v>
      </c>
      <c r="ES202">
        <v>0</v>
      </c>
      <c r="ET202">
        <v>0</v>
      </c>
      <c r="EU202">
        <v>0</v>
      </c>
      <c r="EV202">
        <v>27.91</v>
      </c>
      <c r="EW202">
        <v>2.3199999999999998</v>
      </c>
      <c r="EX202">
        <v>0</v>
      </c>
      <c r="EY202">
        <v>0</v>
      </c>
      <c r="FQ202">
        <v>0</v>
      </c>
      <c r="FR202">
        <f t="shared" si="242"/>
        <v>0</v>
      </c>
      <c r="FS202">
        <v>0</v>
      </c>
      <c r="FX202">
        <v>134</v>
      </c>
      <c r="FY202">
        <v>83</v>
      </c>
      <c r="GA202" t="s">
        <v>6</v>
      </c>
      <c r="GD202">
        <v>0</v>
      </c>
      <c r="GF202">
        <v>331259805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243"/>
        <v>0</v>
      </c>
      <c r="GM202">
        <f t="shared" si="244"/>
        <v>799.4</v>
      </c>
      <c r="GN202">
        <f t="shared" si="245"/>
        <v>799.4</v>
      </c>
      <c r="GO202">
        <f t="shared" si="246"/>
        <v>0</v>
      </c>
      <c r="GP202">
        <f t="shared" si="247"/>
        <v>0</v>
      </c>
      <c r="GR202">
        <v>0</v>
      </c>
      <c r="GS202">
        <v>3</v>
      </c>
      <c r="GT202">
        <v>0</v>
      </c>
      <c r="GU202" t="s">
        <v>6</v>
      </c>
      <c r="GV202">
        <f t="shared" si="248"/>
        <v>0</v>
      </c>
      <c r="GW202">
        <v>1</v>
      </c>
      <c r="GX202">
        <f t="shared" si="249"/>
        <v>0</v>
      </c>
      <c r="HA202">
        <v>0</v>
      </c>
      <c r="HB202">
        <v>0</v>
      </c>
      <c r="HC202">
        <f t="shared" si="250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IK202">
        <v>0</v>
      </c>
    </row>
    <row r="203" spans="1:245" x14ac:dyDescent="0.2">
      <c r="A203">
        <v>18</v>
      </c>
      <c r="B203">
        <v>1</v>
      </c>
      <c r="C203">
        <v>143</v>
      </c>
      <c r="E203" t="s">
        <v>365</v>
      </c>
      <c r="F203" t="s">
        <v>358</v>
      </c>
      <c r="G203" t="s">
        <v>359</v>
      </c>
      <c r="H203" t="s">
        <v>86</v>
      </c>
      <c r="I203">
        <f>I202*J203</f>
        <v>0.50819999999999999</v>
      </c>
      <c r="J203">
        <v>1.21</v>
      </c>
      <c r="K203">
        <v>1.21</v>
      </c>
      <c r="O203">
        <f t="shared" si="215"/>
        <v>1899.29</v>
      </c>
      <c r="P203">
        <f t="shared" si="216"/>
        <v>1899.29</v>
      </c>
      <c r="Q203">
        <f t="shared" si="217"/>
        <v>0</v>
      </c>
      <c r="R203">
        <f t="shared" si="218"/>
        <v>0</v>
      </c>
      <c r="S203">
        <f t="shared" si="219"/>
        <v>0</v>
      </c>
      <c r="T203">
        <f t="shared" si="220"/>
        <v>0</v>
      </c>
      <c r="U203">
        <f t="shared" si="221"/>
        <v>0</v>
      </c>
      <c r="V203">
        <f t="shared" si="222"/>
        <v>0</v>
      </c>
      <c r="W203">
        <f t="shared" si="223"/>
        <v>0</v>
      </c>
      <c r="X203">
        <f t="shared" si="224"/>
        <v>0</v>
      </c>
      <c r="Y203">
        <f t="shared" si="224"/>
        <v>0</v>
      </c>
      <c r="AA203">
        <v>101989470</v>
      </c>
      <c r="AB203">
        <f t="shared" si="225"/>
        <v>307.58999999999997</v>
      </c>
      <c r="AC203">
        <f t="shared" si="226"/>
        <v>307.58999999999997</v>
      </c>
      <c r="AD203">
        <f t="shared" si="227"/>
        <v>0</v>
      </c>
      <c r="AE203">
        <f t="shared" si="228"/>
        <v>0</v>
      </c>
      <c r="AF203">
        <f t="shared" si="228"/>
        <v>0</v>
      </c>
      <c r="AG203">
        <f t="shared" si="229"/>
        <v>0</v>
      </c>
      <c r="AH203">
        <f t="shared" si="230"/>
        <v>0</v>
      </c>
      <c r="AI203">
        <f t="shared" si="230"/>
        <v>0</v>
      </c>
      <c r="AJ203">
        <f t="shared" si="231"/>
        <v>0</v>
      </c>
      <c r="AK203">
        <v>307.58999999999997</v>
      </c>
      <c r="AL203">
        <v>307.58999999999997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12.15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1</v>
      </c>
      <c r="BJ203" t="s">
        <v>360</v>
      </c>
      <c r="BM203">
        <v>159</v>
      </c>
      <c r="BN203">
        <v>0</v>
      </c>
      <c r="BO203" t="s">
        <v>358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30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232"/>
        <v>1899.29</v>
      </c>
      <c r="CQ203">
        <f t="shared" si="233"/>
        <v>3737.22</v>
      </c>
      <c r="CR203">
        <f t="shared" si="234"/>
        <v>0</v>
      </c>
      <c r="CS203">
        <f t="shared" si="235"/>
        <v>0</v>
      </c>
      <c r="CT203">
        <f t="shared" si="236"/>
        <v>0</v>
      </c>
      <c r="CU203">
        <f t="shared" si="237"/>
        <v>0</v>
      </c>
      <c r="CV203">
        <f t="shared" si="238"/>
        <v>0</v>
      </c>
      <c r="CW203">
        <f t="shared" si="239"/>
        <v>0</v>
      </c>
      <c r="CX203">
        <f t="shared" si="239"/>
        <v>0</v>
      </c>
      <c r="CY203">
        <f t="shared" si="240"/>
        <v>0</v>
      </c>
      <c r="CZ203">
        <f t="shared" si="241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134</v>
      </c>
      <c r="DO203">
        <v>83</v>
      </c>
      <c r="DP203">
        <v>1.0469999999999999</v>
      </c>
      <c r="DQ203">
        <v>1</v>
      </c>
      <c r="DU203">
        <v>1009</v>
      </c>
      <c r="DV203" t="s">
        <v>86</v>
      </c>
      <c r="DW203" t="s">
        <v>86</v>
      </c>
      <c r="DX203">
        <v>1000</v>
      </c>
      <c r="DZ203" t="s">
        <v>6</v>
      </c>
      <c r="EA203" t="s">
        <v>6</v>
      </c>
      <c r="EB203" t="s">
        <v>6</v>
      </c>
      <c r="EC203" t="s">
        <v>6</v>
      </c>
      <c r="EE203">
        <v>108958819</v>
      </c>
      <c r="EF203">
        <v>30</v>
      </c>
      <c r="EG203" t="s">
        <v>23</v>
      </c>
      <c r="EH203">
        <v>0</v>
      </c>
      <c r="EI203" t="s">
        <v>6</v>
      </c>
      <c r="EJ203">
        <v>1</v>
      </c>
      <c r="EK203">
        <v>159</v>
      </c>
      <c r="EL203" t="s">
        <v>355</v>
      </c>
      <c r="EM203" t="s">
        <v>356</v>
      </c>
      <c r="EO203" t="s">
        <v>6</v>
      </c>
      <c r="EQ203">
        <v>0</v>
      </c>
      <c r="ER203">
        <v>307.58999999999997</v>
      </c>
      <c r="ES203">
        <v>307.58999999999997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242"/>
        <v>0</v>
      </c>
      <c r="FS203">
        <v>0</v>
      </c>
      <c r="FX203">
        <v>134</v>
      </c>
      <c r="FY203">
        <v>83</v>
      </c>
      <c r="GA203" t="s">
        <v>6</v>
      </c>
      <c r="GD203">
        <v>0</v>
      </c>
      <c r="GF203">
        <v>-951986387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243"/>
        <v>0</v>
      </c>
      <c r="GM203">
        <f t="shared" si="244"/>
        <v>1899.29</v>
      </c>
      <c r="GN203">
        <f t="shared" si="245"/>
        <v>1899.29</v>
      </c>
      <c r="GO203">
        <f t="shared" si="246"/>
        <v>0</v>
      </c>
      <c r="GP203">
        <f t="shared" si="247"/>
        <v>0</v>
      </c>
      <c r="GR203">
        <v>0</v>
      </c>
      <c r="GS203">
        <v>3</v>
      </c>
      <c r="GT203">
        <v>0</v>
      </c>
      <c r="GU203" t="s">
        <v>6</v>
      </c>
      <c r="GV203">
        <f t="shared" si="248"/>
        <v>0</v>
      </c>
      <c r="GW203">
        <v>1</v>
      </c>
      <c r="GX203">
        <f t="shared" si="249"/>
        <v>0</v>
      </c>
      <c r="HA203">
        <v>0</v>
      </c>
      <c r="HB203">
        <v>0</v>
      </c>
      <c r="HC203">
        <f t="shared" si="250"/>
        <v>0</v>
      </c>
      <c r="HE203" t="s">
        <v>6</v>
      </c>
      <c r="HF203" t="s">
        <v>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5" spans="1:245" x14ac:dyDescent="0.2">
      <c r="A205" s="2">
        <v>51</v>
      </c>
      <c r="B205" s="2">
        <f>B194</f>
        <v>1</v>
      </c>
      <c r="C205" s="2">
        <f>A194</f>
        <v>5</v>
      </c>
      <c r="D205" s="2">
        <f>ROW(A194)</f>
        <v>194</v>
      </c>
      <c r="E205" s="2"/>
      <c r="F205" s="2" t="str">
        <f>IF(F194&lt;&gt;"",F194,"")</f>
        <v>Новый подраздел</v>
      </c>
      <c r="G205" s="2" t="str">
        <f>IF(G194&lt;&gt;"",G194,"")</f>
        <v>Подраздел: отмостка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251">ROUND(AB205,2)</f>
        <v>36475.89</v>
      </c>
      <c r="P205" s="2">
        <f t="shared" si="251"/>
        <v>31266.66</v>
      </c>
      <c r="Q205" s="2">
        <f t="shared" si="251"/>
        <v>2591.7600000000002</v>
      </c>
      <c r="R205" s="2">
        <f t="shared" si="251"/>
        <v>639.77</v>
      </c>
      <c r="S205" s="2">
        <f t="shared" si="251"/>
        <v>2617.4699999999998</v>
      </c>
      <c r="T205" s="2">
        <f t="shared" si="251"/>
        <v>0</v>
      </c>
      <c r="U205" s="2">
        <f>AH205</f>
        <v>8.4922588799999978</v>
      </c>
      <c r="V205" s="2">
        <f>AI205</f>
        <v>0</v>
      </c>
      <c r="W205" s="2">
        <f>ROUND(AJ205,2)</f>
        <v>0</v>
      </c>
      <c r="X205" s="2">
        <f>ROUND(AK205,2)</f>
        <v>2931.16</v>
      </c>
      <c r="Y205" s="2">
        <f>ROUND(AL205,2)</f>
        <v>1116.9000000000001</v>
      </c>
      <c r="Z205" s="2"/>
      <c r="AA205" s="2"/>
      <c r="AB205" s="2">
        <f>ROUND(SUMIF(AA198:AA203,"=101989470",O198:O203),2)</f>
        <v>36475.89</v>
      </c>
      <c r="AC205" s="2">
        <f>ROUND(SUMIF(AA198:AA203,"=101989470",P198:P203),2)</f>
        <v>31266.66</v>
      </c>
      <c r="AD205" s="2">
        <f>ROUND(SUMIF(AA198:AA203,"=101989470",Q198:Q203),2)</f>
        <v>2591.7600000000002</v>
      </c>
      <c r="AE205" s="2">
        <f>ROUND(SUMIF(AA198:AA203,"=101989470",R198:R203),2)</f>
        <v>639.77</v>
      </c>
      <c r="AF205" s="2">
        <f>ROUND(SUMIF(AA198:AA203,"=101989470",S198:S203),2)</f>
        <v>2617.4699999999998</v>
      </c>
      <c r="AG205" s="2">
        <f>ROUND(SUMIF(AA198:AA203,"=101989470",T198:T203),2)</f>
        <v>0</v>
      </c>
      <c r="AH205" s="2">
        <f>SUMIF(AA198:AA203,"=101989470",U198:U203)</f>
        <v>8.4922588799999978</v>
      </c>
      <c r="AI205" s="2">
        <f>SUMIF(AA198:AA203,"=101989470",V198:V203)</f>
        <v>0</v>
      </c>
      <c r="AJ205" s="2">
        <f>ROUND(SUMIF(AA198:AA203,"=101989470",W198:W203),2)</f>
        <v>0</v>
      </c>
      <c r="AK205" s="2">
        <f>ROUND(SUMIF(AA198:AA203,"=101989470",X198:X203),2)</f>
        <v>2931.16</v>
      </c>
      <c r="AL205" s="2">
        <f>ROUND(SUMIF(AA198:AA203,"=101989470",Y198:Y203),2)</f>
        <v>1116.9000000000001</v>
      </c>
      <c r="AM205" s="2"/>
      <c r="AN205" s="2"/>
      <c r="AO205" s="2">
        <f t="shared" ref="AO205:BD205" si="252">ROUND(BX205,2)</f>
        <v>0</v>
      </c>
      <c r="AP205" s="2">
        <f t="shared" si="252"/>
        <v>0</v>
      </c>
      <c r="AQ205" s="2">
        <f t="shared" si="252"/>
        <v>0</v>
      </c>
      <c r="AR205" s="2">
        <f t="shared" si="252"/>
        <v>41547.58</v>
      </c>
      <c r="AS205" s="2">
        <f t="shared" si="252"/>
        <v>41547.58</v>
      </c>
      <c r="AT205" s="2">
        <f t="shared" si="252"/>
        <v>0</v>
      </c>
      <c r="AU205" s="2">
        <f t="shared" si="252"/>
        <v>0</v>
      </c>
      <c r="AV205" s="2">
        <f t="shared" si="252"/>
        <v>31266.66</v>
      </c>
      <c r="AW205" s="2">
        <f t="shared" si="252"/>
        <v>31266.66</v>
      </c>
      <c r="AX205" s="2">
        <f t="shared" si="252"/>
        <v>0</v>
      </c>
      <c r="AY205" s="2">
        <f t="shared" si="252"/>
        <v>31266.66</v>
      </c>
      <c r="AZ205" s="2">
        <f t="shared" si="252"/>
        <v>0</v>
      </c>
      <c r="BA205" s="2">
        <f t="shared" si="252"/>
        <v>0</v>
      </c>
      <c r="BB205" s="2">
        <f t="shared" si="252"/>
        <v>0</v>
      </c>
      <c r="BC205" s="2">
        <f t="shared" si="252"/>
        <v>0</v>
      </c>
      <c r="BD205" s="2">
        <f t="shared" si="25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>
        <f>ROUND(SUMIF(AA198:AA203,"=101989470",FQ198:FQ203),2)</f>
        <v>0</v>
      </c>
      <c r="BY205" s="2">
        <f>ROUND(SUMIF(AA198:AA203,"=101989470",FR198:FR203),2)</f>
        <v>0</v>
      </c>
      <c r="BZ205" s="2">
        <f>ROUND(SUMIF(AA198:AA203,"=101989470",GL198:GL203),2)</f>
        <v>0</v>
      </c>
      <c r="CA205" s="2">
        <f>ROUND(SUMIF(AA198:AA203,"=101989470",GM198:GM203),2)</f>
        <v>41547.58</v>
      </c>
      <c r="CB205" s="2">
        <f>ROUND(SUMIF(AA198:AA203,"=101989470",GN198:GN203),2)</f>
        <v>41547.58</v>
      </c>
      <c r="CC205" s="2">
        <f>ROUND(SUMIF(AA198:AA203,"=101989470",GO198:GO203),2)</f>
        <v>0</v>
      </c>
      <c r="CD205" s="2">
        <f>ROUND(SUMIF(AA198:AA203,"=101989470",GP198:GP203),2)</f>
        <v>0</v>
      </c>
      <c r="CE205" s="2">
        <f>AC205-BX205</f>
        <v>31266.66</v>
      </c>
      <c r="CF205" s="2">
        <f>AC205-BY205</f>
        <v>31266.66</v>
      </c>
      <c r="CG205" s="2">
        <f>BX205-BZ205</f>
        <v>0</v>
      </c>
      <c r="CH205" s="2">
        <f>AC205-BX205-BY205+BZ205</f>
        <v>31266.66</v>
      </c>
      <c r="CI205" s="2">
        <f>BY205-BZ205</f>
        <v>0</v>
      </c>
      <c r="CJ205" s="2">
        <f>ROUND(SUMIF(AA198:AA203,"=101989470",GX198:GX203),2)</f>
        <v>0</v>
      </c>
      <c r="CK205" s="2">
        <f>ROUND(SUMIF(AA198:AA203,"=101989470",GY198:GY203),2)</f>
        <v>0</v>
      </c>
      <c r="CL205" s="2">
        <f>ROUND(SUMIF(AA198:AA203,"=101989470",GZ198:GZ203),2)</f>
        <v>0</v>
      </c>
      <c r="CM205" s="2">
        <f>ROUND(SUMIF(AA198:AA203,"=101989470",HD198:HD203),2)</f>
        <v>0</v>
      </c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36475.89</v>
      </c>
      <c r="G207" s="4" t="s">
        <v>118</v>
      </c>
      <c r="H207" s="4" t="s">
        <v>119</v>
      </c>
      <c r="I207" s="4"/>
      <c r="J207" s="4"/>
      <c r="K207" s="4">
        <v>201</v>
      </c>
      <c r="L207" s="4">
        <v>1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36475.89</v>
      </c>
      <c r="X207" s="4">
        <v>1</v>
      </c>
      <c r="Y207" s="4">
        <v>36475.89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31266.66</v>
      </c>
      <c r="G208" s="4" t="s">
        <v>120</v>
      </c>
      <c r="H208" s="4" t="s">
        <v>121</v>
      </c>
      <c r="I208" s="4"/>
      <c r="J208" s="4"/>
      <c r="K208" s="4">
        <v>202</v>
      </c>
      <c r="L208" s="4">
        <v>2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31266.66</v>
      </c>
      <c r="X208" s="4">
        <v>1</v>
      </c>
      <c r="Y208" s="4">
        <v>31266.66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122</v>
      </c>
      <c r="H209" s="4" t="s">
        <v>123</v>
      </c>
      <c r="I209" s="4"/>
      <c r="J209" s="4"/>
      <c r="K209" s="4">
        <v>222</v>
      </c>
      <c r="L209" s="4">
        <v>3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31266.66</v>
      </c>
      <c r="G210" s="4" t="s">
        <v>124</v>
      </c>
      <c r="H210" s="4" t="s">
        <v>125</v>
      </c>
      <c r="I210" s="4"/>
      <c r="J210" s="4"/>
      <c r="K210" s="4">
        <v>225</v>
      </c>
      <c r="L210" s="4">
        <v>4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31266.66</v>
      </c>
      <c r="X210" s="4">
        <v>1</v>
      </c>
      <c r="Y210" s="4">
        <v>31266.66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31266.66</v>
      </c>
      <c r="G211" s="4" t="s">
        <v>126</v>
      </c>
      <c r="H211" s="4" t="s">
        <v>127</v>
      </c>
      <c r="I211" s="4"/>
      <c r="J211" s="4"/>
      <c r="K211" s="4">
        <v>226</v>
      </c>
      <c r="L211" s="4">
        <v>5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31266.66</v>
      </c>
      <c r="X211" s="4">
        <v>1</v>
      </c>
      <c r="Y211" s="4">
        <v>31266.66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128</v>
      </c>
      <c r="H212" s="4" t="s">
        <v>129</v>
      </c>
      <c r="I212" s="4"/>
      <c r="J212" s="4"/>
      <c r="K212" s="4">
        <v>227</v>
      </c>
      <c r="L212" s="4">
        <v>6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31266.66</v>
      </c>
      <c r="G213" s="4" t="s">
        <v>130</v>
      </c>
      <c r="H213" s="4" t="s">
        <v>131</v>
      </c>
      <c r="I213" s="4"/>
      <c r="J213" s="4"/>
      <c r="K213" s="4">
        <v>228</v>
      </c>
      <c r="L213" s="4">
        <v>7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31266.66</v>
      </c>
      <c r="X213" s="4">
        <v>1</v>
      </c>
      <c r="Y213" s="4">
        <v>31266.66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132</v>
      </c>
      <c r="H214" s="4" t="s">
        <v>133</v>
      </c>
      <c r="I214" s="4"/>
      <c r="J214" s="4"/>
      <c r="K214" s="4">
        <v>216</v>
      </c>
      <c r="L214" s="4">
        <v>8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134</v>
      </c>
      <c r="H215" s="4" t="s">
        <v>135</v>
      </c>
      <c r="I215" s="4"/>
      <c r="J215" s="4"/>
      <c r="K215" s="4">
        <v>223</v>
      </c>
      <c r="L215" s="4">
        <v>9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136</v>
      </c>
      <c r="H216" s="4" t="s">
        <v>137</v>
      </c>
      <c r="I216" s="4"/>
      <c r="J216" s="4"/>
      <c r="K216" s="4">
        <v>229</v>
      </c>
      <c r="L216" s="4">
        <v>10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2591.7600000000002</v>
      </c>
      <c r="G217" s="4" t="s">
        <v>138</v>
      </c>
      <c r="H217" s="4" t="s">
        <v>139</v>
      </c>
      <c r="I217" s="4"/>
      <c r="J217" s="4"/>
      <c r="K217" s="4">
        <v>203</v>
      </c>
      <c r="L217" s="4">
        <v>11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2591.7600000000002</v>
      </c>
      <c r="X217" s="4">
        <v>1</v>
      </c>
      <c r="Y217" s="4">
        <v>2591.7600000000002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140</v>
      </c>
      <c r="H218" s="4" t="s">
        <v>141</v>
      </c>
      <c r="I218" s="4"/>
      <c r="J218" s="4"/>
      <c r="K218" s="4">
        <v>231</v>
      </c>
      <c r="L218" s="4">
        <v>12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639.77</v>
      </c>
      <c r="G219" s="4" t="s">
        <v>142</v>
      </c>
      <c r="H219" s="4" t="s">
        <v>143</v>
      </c>
      <c r="I219" s="4"/>
      <c r="J219" s="4"/>
      <c r="K219" s="4">
        <v>204</v>
      </c>
      <c r="L219" s="4">
        <v>13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639.77</v>
      </c>
      <c r="X219" s="4">
        <v>1</v>
      </c>
      <c r="Y219" s="4">
        <v>639.77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2617.4699999999998</v>
      </c>
      <c r="G220" s="4" t="s">
        <v>144</v>
      </c>
      <c r="H220" s="4" t="s">
        <v>145</v>
      </c>
      <c r="I220" s="4"/>
      <c r="J220" s="4"/>
      <c r="K220" s="4">
        <v>205</v>
      </c>
      <c r="L220" s="4">
        <v>14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2617.4699999999998</v>
      </c>
      <c r="X220" s="4">
        <v>1</v>
      </c>
      <c r="Y220" s="4">
        <v>2617.4699999999998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146</v>
      </c>
      <c r="H221" s="4" t="s">
        <v>147</v>
      </c>
      <c r="I221" s="4"/>
      <c r="J221" s="4"/>
      <c r="K221" s="4">
        <v>232</v>
      </c>
      <c r="L221" s="4">
        <v>15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41547.58</v>
      </c>
      <c r="G222" s="4" t="s">
        <v>148</v>
      </c>
      <c r="H222" s="4" t="s">
        <v>149</v>
      </c>
      <c r="I222" s="4"/>
      <c r="J222" s="4"/>
      <c r="K222" s="4">
        <v>214</v>
      </c>
      <c r="L222" s="4">
        <v>16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41547.58</v>
      </c>
      <c r="X222" s="4">
        <v>1</v>
      </c>
      <c r="Y222" s="4">
        <v>41547.58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0</v>
      </c>
      <c r="G223" s="4" t="s">
        <v>150</v>
      </c>
      <c r="H223" s="4" t="s">
        <v>151</v>
      </c>
      <c r="I223" s="4"/>
      <c r="J223" s="4"/>
      <c r="K223" s="4">
        <v>215</v>
      </c>
      <c r="L223" s="4">
        <v>17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152</v>
      </c>
      <c r="H224" s="4" t="s">
        <v>153</v>
      </c>
      <c r="I224" s="4"/>
      <c r="J224" s="4"/>
      <c r="K224" s="4">
        <v>217</v>
      </c>
      <c r="L224" s="4">
        <v>18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154</v>
      </c>
      <c r="H225" s="4" t="s">
        <v>155</v>
      </c>
      <c r="I225" s="4"/>
      <c r="J225" s="4"/>
      <c r="K225" s="4">
        <v>230</v>
      </c>
      <c r="L225" s="4">
        <v>19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156</v>
      </c>
      <c r="H226" s="4" t="s">
        <v>157</v>
      </c>
      <c r="I226" s="4"/>
      <c r="J226" s="4"/>
      <c r="K226" s="4">
        <v>206</v>
      </c>
      <c r="L226" s="4">
        <v>20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8.4922588799999978</v>
      </c>
      <c r="G227" s="4" t="s">
        <v>158</v>
      </c>
      <c r="H227" s="4" t="s">
        <v>159</v>
      </c>
      <c r="I227" s="4"/>
      <c r="J227" s="4"/>
      <c r="K227" s="4">
        <v>207</v>
      </c>
      <c r="L227" s="4">
        <v>21</v>
      </c>
      <c r="M227" s="4">
        <v>3</v>
      </c>
      <c r="N227" s="4" t="s">
        <v>6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8.4922588800000014</v>
      </c>
      <c r="X227" s="4">
        <v>1</v>
      </c>
      <c r="Y227" s="4">
        <v>8.4922588800000014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160</v>
      </c>
      <c r="H228" s="4" t="s">
        <v>161</v>
      </c>
      <c r="I228" s="4"/>
      <c r="J228" s="4"/>
      <c r="K228" s="4">
        <v>208</v>
      </c>
      <c r="L228" s="4">
        <v>22</v>
      </c>
      <c r="M228" s="4">
        <v>3</v>
      </c>
      <c r="N228" s="4" t="s">
        <v>6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162</v>
      </c>
      <c r="H229" s="4" t="s">
        <v>163</v>
      </c>
      <c r="I229" s="4"/>
      <c r="J229" s="4"/>
      <c r="K229" s="4">
        <v>209</v>
      </c>
      <c r="L229" s="4">
        <v>23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164</v>
      </c>
      <c r="H230" s="4" t="s">
        <v>165</v>
      </c>
      <c r="I230" s="4"/>
      <c r="J230" s="4"/>
      <c r="K230" s="4">
        <v>233</v>
      </c>
      <c r="L230" s="4">
        <v>24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2931.16</v>
      </c>
      <c r="G231" s="4" t="s">
        <v>166</v>
      </c>
      <c r="H231" s="4" t="s">
        <v>167</v>
      </c>
      <c r="I231" s="4"/>
      <c r="J231" s="4"/>
      <c r="K231" s="4">
        <v>210</v>
      </c>
      <c r="L231" s="4">
        <v>25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2931.16</v>
      </c>
      <c r="X231" s="4">
        <v>1</v>
      </c>
      <c r="Y231" s="4">
        <v>2931.16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1116.9000000000001</v>
      </c>
      <c r="G232" s="4" t="s">
        <v>168</v>
      </c>
      <c r="H232" s="4" t="s">
        <v>169</v>
      </c>
      <c r="I232" s="4"/>
      <c r="J232" s="4"/>
      <c r="K232" s="4">
        <v>211</v>
      </c>
      <c r="L232" s="4">
        <v>26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1116.9000000000001</v>
      </c>
      <c r="X232" s="4">
        <v>1</v>
      </c>
      <c r="Y232" s="4">
        <v>1116.9000000000001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41547.58</v>
      </c>
      <c r="G233" s="4" t="s">
        <v>170</v>
      </c>
      <c r="H233" s="4" t="s">
        <v>171</v>
      </c>
      <c r="I233" s="4"/>
      <c r="J233" s="4"/>
      <c r="K233" s="4">
        <v>224</v>
      </c>
      <c r="L233" s="4">
        <v>27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41547.58</v>
      </c>
      <c r="X233" s="4">
        <v>1</v>
      </c>
      <c r="Y233" s="4">
        <v>41547.58</v>
      </c>
      <c r="Z233" s="4"/>
      <c r="AA233" s="4"/>
      <c r="AB233" s="4"/>
    </row>
    <row r="235" spans="1:245" x14ac:dyDescent="0.2">
      <c r="A235" s="1">
        <v>5</v>
      </c>
      <c r="B235" s="1">
        <v>1</v>
      </c>
      <c r="C235" s="1"/>
      <c r="D235" s="1">
        <f>ROW(A242)</f>
        <v>242</v>
      </c>
      <c r="E235" s="1"/>
      <c r="F235" s="1" t="s">
        <v>54</v>
      </c>
      <c r="G235" s="1" t="s">
        <v>366</v>
      </c>
      <c r="H235" s="1" t="s">
        <v>6</v>
      </c>
      <c r="I235" s="1">
        <v>0</v>
      </c>
      <c r="J235" s="1"/>
      <c r="K235" s="1">
        <v>0</v>
      </c>
      <c r="L235" s="1"/>
      <c r="M235" s="1" t="s">
        <v>6</v>
      </c>
      <c r="N235" s="1"/>
      <c r="O235" s="1"/>
      <c r="P235" s="1"/>
      <c r="Q235" s="1"/>
      <c r="R235" s="1"/>
      <c r="S235" s="1">
        <v>0</v>
      </c>
      <c r="T235" s="1"/>
      <c r="U235" s="1" t="s">
        <v>6</v>
      </c>
      <c r="V235" s="1">
        <v>0</v>
      </c>
      <c r="W235" s="1"/>
      <c r="X235" s="1"/>
      <c r="Y235" s="1"/>
      <c r="Z235" s="1"/>
      <c r="AA235" s="1"/>
      <c r="AB235" s="1" t="s">
        <v>6</v>
      </c>
      <c r="AC235" s="1" t="s">
        <v>6</v>
      </c>
      <c r="AD235" s="1" t="s">
        <v>6</v>
      </c>
      <c r="AE235" s="1" t="s">
        <v>6</v>
      </c>
      <c r="AF235" s="1" t="s">
        <v>6</v>
      </c>
      <c r="AG235" s="1" t="s">
        <v>6</v>
      </c>
      <c r="AH235" s="1"/>
      <c r="AI235" s="1"/>
      <c r="AJ235" s="1"/>
      <c r="AK235" s="1"/>
      <c r="AL235" s="1"/>
      <c r="AM235" s="1"/>
      <c r="AN235" s="1"/>
      <c r="AO235" s="1"/>
      <c r="AP235" s="1" t="s">
        <v>6</v>
      </c>
      <c r="AQ235" s="1" t="s">
        <v>6</v>
      </c>
      <c r="AR235" s="1" t="s">
        <v>6</v>
      </c>
      <c r="AS235" s="1"/>
      <c r="AT235" s="1"/>
      <c r="AU235" s="1"/>
      <c r="AV235" s="1"/>
      <c r="AW235" s="1"/>
      <c r="AX235" s="1"/>
      <c r="AY235" s="1"/>
      <c r="AZ235" s="1" t="s">
        <v>6</v>
      </c>
      <c r="BA235" s="1"/>
      <c r="BB235" s="1" t="s">
        <v>6</v>
      </c>
      <c r="BC235" s="1" t="s">
        <v>6</v>
      </c>
      <c r="BD235" s="1" t="s">
        <v>6</v>
      </c>
      <c r="BE235" s="1" t="s">
        <v>6</v>
      </c>
      <c r="BF235" s="1" t="s">
        <v>6</v>
      </c>
      <c r="BG235" s="1" t="s">
        <v>6</v>
      </c>
      <c r="BH235" s="1" t="s">
        <v>6</v>
      </c>
      <c r="BI235" s="1" t="s">
        <v>6</v>
      </c>
      <c r="BJ235" s="1" t="s">
        <v>6</v>
      </c>
      <c r="BK235" s="1" t="s">
        <v>6</v>
      </c>
      <c r="BL235" s="1" t="s">
        <v>6</v>
      </c>
      <c r="BM235" s="1" t="s">
        <v>6</v>
      </c>
      <c r="BN235" s="1" t="s">
        <v>6</v>
      </c>
      <c r="BO235" s="1" t="s">
        <v>6</v>
      </c>
      <c r="BP235" s="1" t="s">
        <v>6</v>
      </c>
      <c r="BQ235" s="1"/>
      <c r="BR235" s="1"/>
      <c r="BS235" s="1"/>
      <c r="BT235" s="1"/>
      <c r="BU235" s="1"/>
      <c r="BV235" s="1"/>
      <c r="BW235" s="1"/>
      <c r="BX235" s="1">
        <v>0</v>
      </c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>
        <v>0</v>
      </c>
    </row>
    <row r="237" spans="1:245" x14ac:dyDescent="0.2">
      <c r="A237" s="2">
        <v>52</v>
      </c>
      <c r="B237" s="2">
        <f t="shared" ref="B237:G237" si="253">B242</f>
        <v>1</v>
      </c>
      <c r="C237" s="2">
        <f t="shared" si="253"/>
        <v>5</v>
      </c>
      <c r="D237" s="2">
        <f t="shared" si="253"/>
        <v>235</v>
      </c>
      <c r="E237" s="2">
        <f t="shared" si="253"/>
        <v>0</v>
      </c>
      <c r="F237" s="2" t="str">
        <f t="shared" si="253"/>
        <v>Новый подраздел</v>
      </c>
      <c r="G237" s="2" t="str">
        <f t="shared" si="253"/>
        <v>Подраздел: прочие</v>
      </c>
      <c r="H237" s="2"/>
      <c r="I237" s="2"/>
      <c r="J237" s="2"/>
      <c r="K237" s="2"/>
      <c r="L237" s="2"/>
      <c r="M237" s="2"/>
      <c r="N237" s="2"/>
      <c r="O237" s="2">
        <f t="shared" ref="O237:AT237" si="254">O242</f>
        <v>103839.93</v>
      </c>
      <c r="P237" s="2">
        <f t="shared" si="254"/>
        <v>0</v>
      </c>
      <c r="Q237" s="2">
        <f t="shared" si="254"/>
        <v>103839.93</v>
      </c>
      <c r="R237" s="2">
        <f t="shared" si="254"/>
        <v>0</v>
      </c>
      <c r="S237" s="2">
        <f t="shared" si="254"/>
        <v>0</v>
      </c>
      <c r="T237" s="2">
        <f t="shared" si="254"/>
        <v>0</v>
      </c>
      <c r="U237" s="2">
        <f t="shared" si="254"/>
        <v>0</v>
      </c>
      <c r="V237" s="2">
        <f t="shared" si="254"/>
        <v>0</v>
      </c>
      <c r="W237" s="2">
        <f t="shared" si="254"/>
        <v>0</v>
      </c>
      <c r="X237" s="2">
        <f t="shared" si="254"/>
        <v>0</v>
      </c>
      <c r="Y237" s="2">
        <f t="shared" si="254"/>
        <v>0</v>
      </c>
      <c r="Z237" s="2">
        <f t="shared" si="254"/>
        <v>0</v>
      </c>
      <c r="AA237" s="2">
        <f t="shared" si="254"/>
        <v>0</v>
      </c>
      <c r="AB237" s="2">
        <f t="shared" si="254"/>
        <v>103839.93</v>
      </c>
      <c r="AC237" s="2">
        <f t="shared" si="254"/>
        <v>0</v>
      </c>
      <c r="AD237" s="2">
        <f t="shared" si="254"/>
        <v>103839.93</v>
      </c>
      <c r="AE237" s="2">
        <f t="shared" si="254"/>
        <v>0</v>
      </c>
      <c r="AF237" s="2">
        <f t="shared" si="254"/>
        <v>0</v>
      </c>
      <c r="AG237" s="2">
        <f t="shared" si="254"/>
        <v>0</v>
      </c>
      <c r="AH237" s="2">
        <f t="shared" si="254"/>
        <v>0</v>
      </c>
      <c r="AI237" s="2">
        <f t="shared" si="254"/>
        <v>0</v>
      </c>
      <c r="AJ237" s="2">
        <f t="shared" si="254"/>
        <v>0</v>
      </c>
      <c r="AK237" s="2">
        <f t="shared" si="254"/>
        <v>0</v>
      </c>
      <c r="AL237" s="2">
        <f t="shared" si="254"/>
        <v>0</v>
      </c>
      <c r="AM237" s="2">
        <f t="shared" si="254"/>
        <v>0</v>
      </c>
      <c r="AN237" s="2">
        <f t="shared" si="254"/>
        <v>0</v>
      </c>
      <c r="AO237" s="2">
        <f t="shared" si="254"/>
        <v>0</v>
      </c>
      <c r="AP237" s="2">
        <f t="shared" si="254"/>
        <v>0</v>
      </c>
      <c r="AQ237" s="2">
        <f t="shared" si="254"/>
        <v>0</v>
      </c>
      <c r="AR237" s="2">
        <f t="shared" si="254"/>
        <v>103839.93</v>
      </c>
      <c r="AS237" s="2">
        <f t="shared" si="254"/>
        <v>0</v>
      </c>
      <c r="AT237" s="2">
        <f t="shared" si="254"/>
        <v>0</v>
      </c>
      <c r="AU237" s="2">
        <f t="shared" ref="AU237:BZ237" si="255">AU242</f>
        <v>103839.93</v>
      </c>
      <c r="AV237" s="2">
        <f t="shared" si="255"/>
        <v>0</v>
      </c>
      <c r="AW237" s="2">
        <f t="shared" si="255"/>
        <v>0</v>
      </c>
      <c r="AX237" s="2">
        <f t="shared" si="255"/>
        <v>0</v>
      </c>
      <c r="AY237" s="2">
        <f t="shared" si="255"/>
        <v>0</v>
      </c>
      <c r="AZ237" s="2">
        <f t="shared" si="255"/>
        <v>0</v>
      </c>
      <c r="BA237" s="2">
        <f t="shared" si="255"/>
        <v>0</v>
      </c>
      <c r="BB237" s="2">
        <f t="shared" si="255"/>
        <v>0</v>
      </c>
      <c r="BC237" s="2">
        <f t="shared" si="255"/>
        <v>0</v>
      </c>
      <c r="BD237" s="2">
        <f t="shared" si="255"/>
        <v>0</v>
      </c>
      <c r="BE237" s="2">
        <f t="shared" si="255"/>
        <v>0</v>
      </c>
      <c r="BF237" s="2">
        <f t="shared" si="255"/>
        <v>0</v>
      </c>
      <c r="BG237" s="2">
        <f t="shared" si="255"/>
        <v>0</v>
      </c>
      <c r="BH237" s="2">
        <f t="shared" si="255"/>
        <v>0</v>
      </c>
      <c r="BI237" s="2">
        <f t="shared" si="255"/>
        <v>0</v>
      </c>
      <c r="BJ237" s="2">
        <f t="shared" si="255"/>
        <v>0</v>
      </c>
      <c r="BK237" s="2">
        <f t="shared" si="255"/>
        <v>0</v>
      </c>
      <c r="BL237" s="2">
        <f t="shared" si="255"/>
        <v>0</v>
      </c>
      <c r="BM237" s="2">
        <f t="shared" si="255"/>
        <v>0</v>
      </c>
      <c r="BN237" s="2">
        <f t="shared" si="255"/>
        <v>0</v>
      </c>
      <c r="BO237" s="2">
        <f t="shared" si="255"/>
        <v>0</v>
      </c>
      <c r="BP237" s="2">
        <f t="shared" si="255"/>
        <v>0</v>
      </c>
      <c r="BQ237" s="2">
        <f t="shared" si="255"/>
        <v>0</v>
      </c>
      <c r="BR237" s="2">
        <f t="shared" si="255"/>
        <v>0</v>
      </c>
      <c r="BS237" s="2">
        <f t="shared" si="255"/>
        <v>0</v>
      </c>
      <c r="BT237" s="2">
        <f t="shared" si="255"/>
        <v>0</v>
      </c>
      <c r="BU237" s="2">
        <f t="shared" si="255"/>
        <v>0</v>
      </c>
      <c r="BV237" s="2">
        <f t="shared" si="255"/>
        <v>0</v>
      </c>
      <c r="BW237" s="2">
        <f t="shared" si="255"/>
        <v>0</v>
      </c>
      <c r="BX237" s="2">
        <f t="shared" si="255"/>
        <v>0</v>
      </c>
      <c r="BY237" s="2">
        <f t="shared" si="255"/>
        <v>0</v>
      </c>
      <c r="BZ237" s="2">
        <f t="shared" si="255"/>
        <v>0</v>
      </c>
      <c r="CA237" s="2">
        <f t="shared" ref="CA237:DF237" si="256">CA242</f>
        <v>103839.93</v>
      </c>
      <c r="CB237" s="2">
        <f t="shared" si="256"/>
        <v>0</v>
      </c>
      <c r="CC237" s="2">
        <f t="shared" si="256"/>
        <v>0</v>
      </c>
      <c r="CD237" s="2">
        <f t="shared" si="256"/>
        <v>103839.93</v>
      </c>
      <c r="CE237" s="2">
        <f t="shared" si="256"/>
        <v>0</v>
      </c>
      <c r="CF237" s="2">
        <f t="shared" si="256"/>
        <v>0</v>
      </c>
      <c r="CG237" s="2">
        <f t="shared" si="256"/>
        <v>0</v>
      </c>
      <c r="CH237" s="2">
        <f t="shared" si="256"/>
        <v>0</v>
      </c>
      <c r="CI237" s="2">
        <f t="shared" si="256"/>
        <v>0</v>
      </c>
      <c r="CJ237" s="2">
        <f t="shared" si="256"/>
        <v>0</v>
      </c>
      <c r="CK237" s="2">
        <f t="shared" si="256"/>
        <v>0</v>
      </c>
      <c r="CL237" s="2">
        <f t="shared" si="256"/>
        <v>0</v>
      </c>
      <c r="CM237" s="2">
        <f t="shared" si="256"/>
        <v>0</v>
      </c>
      <c r="CN237" s="2">
        <f t="shared" si="256"/>
        <v>0</v>
      </c>
      <c r="CO237" s="2">
        <f t="shared" si="256"/>
        <v>0</v>
      </c>
      <c r="CP237" s="2">
        <f t="shared" si="256"/>
        <v>0</v>
      </c>
      <c r="CQ237" s="2">
        <f t="shared" si="256"/>
        <v>0</v>
      </c>
      <c r="CR237" s="2">
        <f t="shared" si="256"/>
        <v>0</v>
      </c>
      <c r="CS237" s="2">
        <f t="shared" si="256"/>
        <v>0</v>
      </c>
      <c r="CT237" s="2">
        <f t="shared" si="256"/>
        <v>0</v>
      </c>
      <c r="CU237" s="2">
        <f t="shared" si="256"/>
        <v>0</v>
      </c>
      <c r="CV237" s="2">
        <f t="shared" si="256"/>
        <v>0</v>
      </c>
      <c r="CW237" s="2">
        <f t="shared" si="256"/>
        <v>0</v>
      </c>
      <c r="CX237" s="2">
        <f t="shared" si="256"/>
        <v>0</v>
      </c>
      <c r="CY237" s="2">
        <f t="shared" si="256"/>
        <v>0</v>
      </c>
      <c r="CZ237" s="2">
        <f t="shared" si="256"/>
        <v>0</v>
      </c>
      <c r="DA237" s="2">
        <f t="shared" si="256"/>
        <v>0</v>
      </c>
      <c r="DB237" s="2">
        <f t="shared" si="256"/>
        <v>0</v>
      </c>
      <c r="DC237" s="2">
        <f t="shared" si="256"/>
        <v>0</v>
      </c>
      <c r="DD237" s="2">
        <f t="shared" si="256"/>
        <v>0</v>
      </c>
      <c r="DE237" s="2">
        <f t="shared" si="256"/>
        <v>0</v>
      </c>
      <c r="DF237" s="2">
        <f t="shared" si="256"/>
        <v>0</v>
      </c>
      <c r="DG237" s="3">
        <f t="shared" ref="DG237:EL237" si="257">DG242</f>
        <v>0</v>
      </c>
      <c r="DH237" s="3">
        <f t="shared" si="257"/>
        <v>0</v>
      </c>
      <c r="DI237" s="3">
        <f t="shared" si="257"/>
        <v>0</v>
      </c>
      <c r="DJ237" s="3">
        <f t="shared" si="257"/>
        <v>0</v>
      </c>
      <c r="DK237" s="3">
        <f t="shared" si="257"/>
        <v>0</v>
      </c>
      <c r="DL237" s="3">
        <f t="shared" si="257"/>
        <v>0</v>
      </c>
      <c r="DM237" s="3">
        <f t="shared" si="257"/>
        <v>0</v>
      </c>
      <c r="DN237" s="3">
        <f t="shared" si="257"/>
        <v>0</v>
      </c>
      <c r="DO237" s="3">
        <f t="shared" si="257"/>
        <v>0</v>
      </c>
      <c r="DP237" s="3">
        <f t="shared" si="257"/>
        <v>0</v>
      </c>
      <c r="DQ237" s="3">
        <f t="shared" si="257"/>
        <v>0</v>
      </c>
      <c r="DR237" s="3">
        <f t="shared" si="257"/>
        <v>0</v>
      </c>
      <c r="DS237" s="3">
        <f t="shared" si="257"/>
        <v>0</v>
      </c>
      <c r="DT237" s="3">
        <f t="shared" si="257"/>
        <v>0</v>
      </c>
      <c r="DU237" s="3">
        <f t="shared" si="257"/>
        <v>0</v>
      </c>
      <c r="DV237" s="3">
        <f t="shared" si="257"/>
        <v>0</v>
      </c>
      <c r="DW237" s="3">
        <f t="shared" si="257"/>
        <v>0</v>
      </c>
      <c r="DX237" s="3">
        <f t="shared" si="257"/>
        <v>0</v>
      </c>
      <c r="DY237" s="3">
        <f t="shared" si="257"/>
        <v>0</v>
      </c>
      <c r="DZ237" s="3">
        <f t="shared" si="257"/>
        <v>0</v>
      </c>
      <c r="EA237" s="3">
        <f t="shared" si="257"/>
        <v>0</v>
      </c>
      <c r="EB237" s="3">
        <f t="shared" si="257"/>
        <v>0</v>
      </c>
      <c r="EC237" s="3">
        <f t="shared" si="257"/>
        <v>0</v>
      </c>
      <c r="ED237" s="3">
        <f t="shared" si="257"/>
        <v>0</v>
      </c>
      <c r="EE237" s="3">
        <f t="shared" si="257"/>
        <v>0</v>
      </c>
      <c r="EF237" s="3">
        <f t="shared" si="257"/>
        <v>0</v>
      </c>
      <c r="EG237" s="3">
        <f t="shared" si="257"/>
        <v>0</v>
      </c>
      <c r="EH237" s="3">
        <f t="shared" si="257"/>
        <v>0</v>
      </c>
      <c r="EI237" s="3">
        <f t="shared" si="257"/>
        <v>0</v>
      </c>
      <c r="EJ237" s="3">
        <f t="shared" si="257"/>
        <v>0</v>
      </c>
      <c r="EK237" s="3">
        <f t="shared" si="257"/>
        <v>0</v>
      </c>
      <c r="EL237" s="3">
        <f t="shared" si="257"/>
        <v>0</v>
      </c>
      <c r="EM237" s="3">
        <f t="shared" ref="EM237:FR237" si="258">EM242</f>
        <v>0</v>
      </c>
      <c r="EN237" s="3">
        <f t="shared" si="258"/>
        <v>0</v>
      </c>
      <c r="EO237" s="3">
        <f t="shared" si="258"/>
        <v>0</v>
      </c>
      <c r="EP237" s="3">
        <f t="shared" si="258"/>
        <v>0</v>
      </c>
      <c r="EQ237" s="3">
        <f t="shared" si="258"/>
        <v>0</v>
      </c>
      <c r="ER237" s="3">
        <f t="shared" si="258"/>
        <v>0</v>
      </c>
      <c r="ES237" s="3">
        <f t="shared" si="258"/>
        <v>0</v>
      </c>
      <c r="ET237" s="3">
        <f t="shared" si="258"/>
        <v>0</v>
      </c>
      <c r="EU237" s="3">
        <f t="shared" si="258"/>
        <v>0</v>
      </c>
      <c r="EV237" s="3">
        <f t="shared" si="258"/>
        <v>0</v>
      </c>
      <c r="EW237" s="3">
        <f t="shared" si="258"/>
        <v>0</v>
      </c>
      <c r="EX237" s="3">
        <f t="shared" si="258"/>
        <v>0</v>
      </c>
      <c r="EY237" s="3">
        <f t="shared" si="258"/>
        <v>0</v>
      </c>
      <c r="EZ237" s="3">
        <f t="shared" si="258"/>
        <v>0</v>
      </c>
      <c r="FA237" s="3">
        <f t="shared" si="258"/>
        <v>0</v>
      </c>
      <c r="FB237" s="3">
        <f t="shared" si="258"/>
        <v>0</v>
      </c>
      <c r="FC237" s="3">
        <f t="shared" si="258"/>
        <v>0</v>
      </c>
      <c r="FD237" s="3">
        <f t="shared" si="258"/>
        <v>0</v>
      </c>
      <c r="FE237" s="3">
        <f t="shared" si="258"/>
        <v>0</v>
      </c>
      <c r="FF237" s="3">
        <f t="shared" si="258"/>
        <v>0</v>
      </c>
      <c r="FG237" s="3">
        <f t="shared" si="258"/>
        <v>0</v>
      </c>
      <c r="FH237" s="3">
        <f t="shared" si="258"/>
        <v>0</v>
      </c>
      <c r="FI237" s="3">
        <f t="shared" si="258"/>
        <v>0</v>
      </c>
      <c r="FJ237" s="3">
        <f t="shared" si="258"/>
        <v>0</v>
      </c>
      <c r="FK237" s="3">
        <f t="shared" si="258"/>
        <v>0</v>
      </c>
      <c r="FL237" s="3">
        <f t="shared" si="258"/>
        <v>0</v>
      </c>
      <c r="FM237" s="3">
        <f t="shared" si="258"/>
        <v>0</v>
      </c>
      <c r="FN237" s="3">
        <f t="shared" si="258"/>
        <v>0</v>
      </c>
      <c r="FO237" s="3">
        <f t="shared" si="258"/>
        <v>0</v>
      </c>
      <c r="FP237" s="3">
        <f t="shared" si="258"/>
        <v>0</v>
      </c>
      <c r="FQ237" s="3">
        <f t="shared" si="258"/>
        <v>0</v>
      </c>
      <c r="FR237" s="3">
        <f t="shared" si="258"/>
        <v>0</v>
      </c>
      <c r="FS237" s="3">
        <f t="shared" ref="FS237:GX237" si="259">FS242</f>
        <v>0</v>
      </c>
      <c r="FT237" s="3">
        <f t="shared" si="259"/>
        <v>0</v>
      </c>
      <c r="FU237" s="3">
        <f t="shared" si="259"/>
        <v>0</v>
      </c>
      <c r="FV237" s="3">
        <f t="shared" si="259"/>
        <v>0</v>
      </c>
      <c r="FW237" s="3">
        <f t="shared" si="259"/>
        <v>0</v>
      </c>
      <c r="FX237" s="3">
        <f t="shared" si="259"/>
        <v>0</v>
      </c>
      <c r="FY237" s="3">
        <f t="shared" si="259"/>
        <v>0</v>
      </c>
      <c r="FZ237" s="3">
        <f t="shared" si="259"/>
        <v>0</v>
      </c>
      <c r="GA237" s="3">
        <f t="shared" si="259"/>
        <v>0</v>
      </c>
      <c r="GB237" s="3">
        <f t="shared" si="259"/>
        <v>0</v>
      </c>
      <c r="GC237" s="3">
        <f t="shared" si="259"/>
        <v>0</v>
      </c>
      <c r="GD237" s="3">
        <f t="shared" si="259"/>
        <v>0</v>
      </c>
      <c r="GE237" s="3">
        <f t="shared" si="259"/>
        <v>0</v>
      </c>
      <c r="GF237" s="3">
        <f t="shared" si="259"/>
        <v>0</v>
      </c>
      <c r="GG237" s="3">
        <f t="shared" si="259"/>
        <v>0</v>
      </c>
      <c r="GH237" s="3">
        <f t="shared" si="259"/>
        <v>0</v>
      </c>
      <c r="GI237" s="3">
        <f t="shared" si="259"/>
        <v>0</v>
      </c>
      <c r="GJ237" s="3">
        <f t="shared" si="259"/>
        <v>0</v>
      </c>
      <c r="GK237" s="3">
        <f t="shared" si="259"/>
        <v>0</v>
      </c>
      <c r="GL237" s="3">
        <f t="shared" si="259"/>
        <v>0</v>
      </c>
      <c r="GM237" s="3">
        <f t="shared" si="259"/>
        <v>0</v>
      </c>
      <c r="GN237" s="3">
        <f t="shared" si="259"/>
        <v>0</v>
      </c>
      <c r="GO237" s="3">
        <f t="shared" si="259"/>
        <v>0</v>
      </c>
      <c r="GP237" s="3">
        <f t="shared" si="259"/>
        <v>0</v>
      </c>
      <c r="GQ237" s="3">
        <f t="shared" si="259"/>
        <v>0</v>
      </c>
      <c r="GR237" s="3">
        <f t="shared" si="259"/>
        <v>0</v>
      </c>
      <c r="GS237" s="3">
        <f t="shared" si="259"/>
        <v>0</v>
      </c>
      <c r="GT237" s="3">
        <f t="shared" si="259"/>
        <v>0</v>
      </c>
      <c r="GU237" s="3">
        <f t="shared" si="259"/>
        <v>0</v>
      </c>
      <c r="GV237" s="3">
        <f t="shared" si="259"/>
        <v>0</v>
      </c>
      <c r="GW237" s="3">
        <f t="shared" si="259"/>
        <v>0</v>
      </c>
      <c r="GX237" s="3">
        <f t="shared" si="259"/>
        <v>0</v>
      </c>
    </row>
    <row r="239" spans="1:245" x14ac:dyDescent="0.2">
      <c r="A239">
        <v>17</v>
      </c>
      <c r="B239">
        <v>1</v>
      </c>
      <c r="C239">
        <f>ROW(SmtRes!A144)</f>
        <v>144</v>
      </c>
      <c r="D239">
        <f>ROW(EtalonRes!A144)</f>
        <v>144</v>
      </c>
      <c r="E239" t="s">
        <v>367</v>
      </c>
      <c r="F239" t="s">
        <v>368</v>
      </c>
      <c r="G239" t="s">
        <v>369</v>
      </c>
      <c r="H239" t="s">
        <v>86</v>
      </c>
      <c r="I239">
        <v>209.12</v>
      </c>
      <c r="J239">
        <v>0</v>
      </c>
      <c r="K239">
        <v>209.12</v>
      </c>
      <c r="O239">
        <f>ROUND(CP239,2)</f>
        <v>74491.31</v>
      </c>
      <c r="P239">
        <f>ROUND((ROUND((AC239*AW239*I239),2)*BC239),2)</f>
        <v>0</v>
      </c>
      <c r="Q239">
        <f>(ROUND((ROUND(((ET239)*AV239*I239),2)*BB239),2)+ROUND((ROUND(((AE239-(EU239))*AV239*I239),2)*BS239),2))</f>
        <v>74491.31</v>
      </c>
      <c r="R239">
        <f>ROUND((ROUND((AE239*AV239*I239),2)*BS239),2)</f>
        <v>0</v>
      </c>
      <c r="S239">
        <f>ROUND((ROUND((AF239*AV239*I239),2)*BA239),2)</f>
        <v>0</v>
      </c>
      <c r="T239">
        <f>ROUND(CU239*I239,2)</f>
        <v>0</v>
      </c>
      <c r="U239">
        <f>CV239*I239</f>
        <v>0</v>
      </c>
      <c r="V239">
        <f>CW239*I239</f>
        <v>0</v>
      </c>
      <c r="W239">
        <f>ROUND(CX239*I239,2)</f>
        <v>0</v>
      </c>
      <c r="X239">
        <f>ROUND(CY239,2)</f>
        <v>0</v>
      </c>
      <c r="Y239">
        <f>ROUND(CZ239,2)</f>
        <v>0</v>
      </c>
      <c r="AA239">
        <v>101989470</v>
      </c>
      <c r="AB239">
        <f>ROUND((AC239+AD239+AF239),6)</f>
        <v>30.55</v>
      </c>
      <c r="AC239">
        <f>ROUND((ES239),6)</f>
        <v>0</v>
      </c>
      <c r="AD239">
        <f>ROUND((((ET239)-(EU239))+AE239),6)</f>
        <v>30.55</v>
      </c>
      <c r="AE239">
        <f>ROUND((EU239),6)</f>
        <v>0</v>
      </c>
      <c r="AF239">
        <f>ROUND((EV239),6)</f>
        <v>0</v>
      </c>
      <c r="AG239">
        <f>ROUND((AP239),6)</f>
        <v>0</v>
      </c>
      <c r="AH239">
        <f>(EW239)</f>
        <v>0</v>
      </c>
      <c r="AI239">
        <f>(EX239)</f>
        <v>0</v>
      </c>
      <c r="AJ239">
        <f>(AS239)</f>
        <v>0</v>
      </c>
      <c r="AK239">
        <v>30.55</v>
      </c>
      <c r="AL239">
        <v>0</v>
      </c>
      <c r="AM239">
        <v>30.55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95</v>
      </c>
      <c r="AU239">
        <v>65</v>
      </c>
      <c r="AV239">
        <v>1</v>
      </c>
      <c r="AW239">
        <v>1</v>
      </c>
      <c r="AZ239">
        <v>1</v>
      </c>
      <c r="BA239">
        <v>1</v>
      </c>
      <c r="BB239">
        <v>11.66</v>
      </c>
      <c r="BC239">
        <v>1</v>
      </c>
      <c r="BD239" t="s">
        <v>6</v>
      </c>
      <c r="BE239" t="s">
        <v>6</v>
      </c>
      <c r="BF239" t="s">
        <v>6</v>
      </c>
      <c r="BG239" t="s">
        <v>6</v>
      </c>
      <c r="BH239">
        <v>0</v>
      </c>
      <c r="BI239">
        <v>4</v>
      </c>
      <c r="BJ239" t="s">
        <v>370</v>
      </c>
      <c r="BM239">
        <v>1111</v>
      </c>
      <c r="BN239">
        <v>0</v>
      </c>
      <c r="BO239" t="s">
        <v>368</v>
      </c>
      <c r="BP239">
        <v>1</v>
      </c>
      <c r="BQ239">
        <v>150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95</v>
      </c>
      <c r="CA239">
        <v>65</v>
      </c>
      <c r="CB239" t="s">
        <v>6</v>
      </c>
      <c r="CE239">
        <v>30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>(P239+Q239+S239)</f>
        <v>74491.31</v>
      </c>
      <c r="CQ239">
        <f>ROUND((ROUND((AC239*AW239*1),2)*BC239),2)</f>
        <v>0</v>
      </c>
      <c r="CR239">
        <f>(ROUND((ROUND(((ET239)*AV239*1),2)*BB239),2)+ROUND((ROUND(((AE239-(EU239))*AV239*1),2)*BS239),2))</f>
        <v>356.21</v>
      </c>
      <c r="CS239">
        <f>ROUND((ROUND((AE239*AV239*1),2)*BS239),2)</f>
        <v>0</v>
      </c>
      <c r="CT239">
        <f>ROUND((ROUND((AF239*AV239*1),2)*BA239),2)</f>
        <v>0</v>
      </c>
      <c r="CU239">
        <f>AG239</f>
        <v>0</v>
      </c>
      <c r="CV239">
        <f>(AH239*AV239)</f>
        <v>0</v>
      </c>
      <c r="CW239">
        <f>AI239</f>
        <v>0</v>
      </c>
      <c r="CX239">
        <f>AJ239</f>
        <v>0</v>
      </c>
      <c r="CY239">
        <f>S239*(BZ239/100)</f>
        <v>0</v>
      </c>
      <c r="CZ239">
        <f>S239*(CA239/100)</f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86</v>
      </c>
      <c r="DW239" t="s">
        <v>86</v>
      </c>
      <c r="DX239">
        <v>1000</v>
      </c>
      <c r="DZ239" t="s">
        <v>6</v>
      </c>
      <c r="EA239" t="s">
        <v>6</v>
      </c>
      <c r="EB239" t="s">
        <v>6</v>
      </c>
      <c r="EC239" t="s">
        <v>6</v>
      </c>
      <c r="EE239">
        <v>108959771</v>
      </c>
      <c r="EF239">
        <v>150</v>
      </c>
      <c r="EG239" t="s">
        <v>371</v>
      </c>
      <c r="EH239">
        <v>0</v>
      </c>
      <c r="EI239" t="s">
        <v>6</v>
      </c>
      <c r="EJ239">
        <v>4</v>
      </c>
      <c r="EK239">
        <v>1111</v>
      </c>
      <c r="EL239" t="s">
        <v>372</v>
      </c>
      <c r="EM239" t="s">
        <v>373</v>
      </c>
      <c r="EO239" t="s">
        <v>6</v>
      </c>
      <c r="EQ239">
        <v>0</v>
      </c>
      <c r="ER239">
        <v>30.55</v>
      </c>
      <c r="ES239">
        <v>0</v>
      </c>
      <c r="ET239">
        <v>30.55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>ROUND(IF(AND(BH239=3,BI239=3),P239,0),2)</f>
        <v>0</v>
      </c>
      <c r="FS239">
        <v>0</v>
      </c>
      <c r="FX239">
        <v>0</v>
      </c>
      <c r="FY239">
        <v>0</v>
      </c>
      <c r="GA239" t="s">
        <v>6</v>
      </c>
      <c r="GD239">
        <v>0</v>
      </c>
      <c r="GF239">
        <v>-1216874413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>ROUND(IF(AND(BH239=3,BI239=3,FS239&lt;&gt;0),P239,0),2)</f>
        <v>0</v>
      </c>
      <c r="GM239">
        <f>ROUND(O239+X239+Y239+GK239,2)+GX239</f>
        <v>74491.31</v>
      </c>
      <c r="GN239">
        <f>IF(OR(BI239=0,BI239=1),ROUND(O239+X239+Y239+GK239,2),0)</f>
        <v>0</v>
      </c>
      <c r="GO239">
        <f>IF(BI239=2,ROUND(O239+X239+Y239+GK239,2),0)</f>
        <v>0</v>
      </c>
      <c r="GP239">
        <f>IF(BI239=4,ROUND(O239+X239+Y239+GK239,2)+GX239,0)</f>
        <v>74491.31</v>
      </c>
      <c r="GR239">
        <v>0</v>
      </c>
      <c r="GS239">
        <v>3</v>
      </c>
      <c r="GT239">
        <v>0</v>
      </c>
      <c r="GU239" t="s">
        <v>6</v>
      </c>
      <c r="GV239">
        <f>ROUND((GT239),6)</f>
        <v>0</v>
      </c>
      <c r="GW239">
        <v>1</v>
      </c>
      <c r="GX239">
        <f>ROUND(HC239*I239,2)</f>
        <v>0</v>
      </c>
      <c r="HA239">
        <v>0</v>
      </c>
      <c r="HB239">
        <v>0</v>
      </c>
      <c r="HC239">
        <f>GV239*GW239</f>
        <v>0</v>
      </c>
      <c r="HE239" t="s">
        <v>6</v>
      </c>
      <c r="HF239" t="s">
        <v>6</v>
      </c>
      <c r="HM239" t="s">
        <v>6</v>
      </c>
      <c r="HN239" t="s">
        <v>6</v>
      </c>
      <c r="HO239" t="s">
        <v>6</v>
      </c>
      <c r="HP239" t="s">
        <v>6</v>
      </c>
      <c r="HQ239" t="s">
        <v>6</v>
      </c>
      <c r="IK239">
        <v>0</v>
      </c>
    </row>
    <row r="240" spans="1:245" x14ac:dyDescent="0.2">
      <c r="A240">
        <v>17</v>
      </c>
      <c r="B240">
        <v>1</v>
      </c>
      <c r="C240">
        <f>ROW(SmtRes!A145)</f>
        <v>145</v>
      </c>
      <c r="D240">
        <f>ROW(EtalonRes!A145)</f>
        <v>145</v>
      </c>
      <c r="E240" t="s">
        <v>374</v>
      </c>
      <c r="F240" t="s">
        <v>375</v>
      </c>
      <c r="G240" t="s">
        <v>376</v>
      </c>
      <c r="H240" t="s">
        <v>377</v>
      </c>
      <c r="I240">
        <v>209.12</v>
      </c>
      <c r="J240">
        <v>0</v>
      </c>
      <c r="K240">
        <v>209.12</v>
      </c>
      <c r="O240">
        <f>ROUND(CP240,2)</f>
        <v>29348.62</v>
      </c>
      <c r="P240">
        <f>ROUND((ROUND((AC240*AW240*I240),2)*BC240),2)</f>
        <v>0</v>
      </c>
      <c r="Q240">
        <f>(ROUND((ROUND(((ET240)*AV240*I240),2)*BB240),2)+ROUND((ROUND(((AE240-(EU240))*AV240*I240),2)*BS240),2))</f>
        <v>29348.62</v>
      </c>
      <c r="R240">
        <f>ROUND((ROUND((AE240*AV240*I240),2)*BS240),2)</f>
        <v>0</v>
      </c>
      <c r="S240">
        <f>ROUND((ROUND((AF240*AV240*I240),2)*BA240),2)</f>
        <v>0</v>
      </c>
      <c r="T240">
        <f>ROUND(CU240*I240,2)</f>
        <v>0</v>
      </c>
      <c r="U240">
        <f>CV240*I240</f>
        <v>0</v>
      </c>
      <c r="V240">
        <f>CW240*I240</f>
        <v>0</v>
      </c>
      <c r="W240">
        <f>ROUND(CX240*I240,2)</f>
        <v>0</v>
      </c>
      <c r="X240">
        <f>ROUND(CY240,2)</f>
        <v>0</v>
      </c>
      <c r="Y240">
        <f>ROUND(CZ240,2)</f>
        <v>0</v>
      </c>
      <c r="AA240">
        <v>101989470</v>
      </c>
      <c r="AB240">
        <f>ROUND((AC240+AD240+AF240),6)</f>
        <v>15.01</v>
      </c>
      <c r="AC240">
        <f>ROUND((ES240),6)</f>
        <v>0</v>
      </c>
      <c r="AD240">
        <f>ROUND((((ET240)-(EU240))+AE240),6)</f>
        <v>15.01</v>
      </c>
      <c r="AE240">
        <f>ROUND((EU240),6)</f>
        <v>0</v>
      </c>
      <c r="AF240">
        <f>ROUND((EV240),6)</f>
        <v>0</v>
      </c>
      <c r="AG240">
        <f>ROUND((AP240),6)</f>
        <v>0</v>
      </c>
      <c r="AH240">
        <f>(EW240)</f>
        <v>0</v>
      </c>
      <c r="AI240">
        <f>(EX240)</f>
        <v>0</v>
      </c>
      <c r="AJ240">
        <f>(AS240)</f>
        <v>0</v>
      </c>
      <c r="AK240">
        <v>15.01</v>
      </c>
      <c r="AL240">
        <v>0</v>
      </c>
      <c r="AM240">
        <v>15.01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95</v>
      </c>
      <c r="AU240">
        <v>65</v>
      </c>
      <c r="AV240">
        <v>1</v>
      </c>
      <c r="AW240">
        <v>1</v>
      </c>
      <c r="AZ240">
        <v>1</v>
      </c>
      <c r="BA240">
        <v>1</v>
      </c>
      <c r="BB240">
        <v>9.35</v>
      </c>
      <c r="BC240">
        <v>1</v>
      </c>
      <c r="BD240" t="s">
        <v>6</v>
      </c>
      <c r="BE240" t="s">
        <v>6</v>
      </c>
      <c r="BF240" t="s">
        <v>6</v>
      </c>
      <c r="BG240" t="s">
        <v>6</v>
      </c>
      <c r="BH240">
        <v>0</v>
      </c>
      <c r="BI240">
        <v>4</v>
      </c>
      <c r="BJ240" t="s">
        <v>378</v>
      </c>
      <c r="BM240">
        <v>1113</v>
      </c>
      <c r="BN240">
        <v>0</v>
      </c>
      <c r="BO240" t="s">
        <v>375</v>
      </c>
      <c r="BP240">
        <v>1</v>
      </c>
      <c r="BQ240">
        <v>150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95</v>
      </c>
      <c r="CA240">
        <v>65</v>
      </c>
      <c r="CB240" t="s">
        <v>6</v>
      </c>
      <c r="CE240">
        <v>30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>(P240+Q240+S240)</f>
        <v>29348.62</v>
      </c>
      <c r="CQ240">
        <f>ROUND((ROUND((AC240*AW240*1),2)*BC240),2)</f>
        <v>0</v>
      </c>
      <c r="CR240">
        <f>(ROUND((ROUND(((ET240)*AV240*1),2)*BB240),2)+ROUND((ROUND(((AE240-(EU240))*AV240*1),2)*BS240),2))</f>
        <v>140.34</v>
      </c>
      <c r="CS240">
        <f>ROUND((ROUND((AE240*AV240*1),2)*BS240),2)</f>
        <v>0</v>
      </c>
      <c r="CT240">
        <f>ROUND((ROUND((AF240*AV240*1),2)*BA240),2)</f>
        <v>0</v>
      </c>
      <c r="CU240">
        <f>AG240</f>
        <v>0</v>
      </c>
      <c r="CV240">
        <f>(AH240*AV240)</f>
        <v>0</v>
      </c>
      <c r="CW240">
        <f>AI240</f>
        <v>0</v>
      </c>
      <c r="CX240">
        <f>AJ240</f>
        <v>0</v>
      </c>
      <c r="CY240">
        <f>S240*(BZ240/100)</f>
        <v>0</v>
      </c>
      <c r="CZ240">
        <f>S240*(CA240/100)</f>
        <v>0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377</v>
      </c>
      <c r="DW240" t="s">
        <v>377</v>
      </c>
      <c r="DX240">
        <v>1</v>
      </c>
      <c r="DZ240" t="s">
        <v>6</v>
      </c>
      <c r="EA240" t="s">
        <v>6</v>
      </c>
      <c r="EB240" t="s">
        <v>6</v>
      </c>
      <c r="EC240" t="s">
        <v>6</v>
      </c>
      <c r="EE240">
        <v>108959773</v>
      </c>
      <c r="EF240">
        <v>150</v>
      </c>
      <c r="EG240" t="s">
        <v>371</v>
      </c>
      <c r="EH240">
        <v>0</v>
      </c>
      <c r="EI240" t="s">
        <v>6</v>
      </c>
      <c r="EJ240">
        <v>4</v>
      </c>
      <c r="EK240">
        <v>1113</v>
      </c>
      <c r="EL240" t="s">
        <v>379</v>
      </c>
      <c r="EM240" t="s">
        <v>380</v>
      </c>
      <c r="EO240" t="s">
        <v>6</v>
      </c>
      <c r="EQ240">
        <v>0</v>
      </c>
      <c r="ER240">
        <v>15.01</v>
      </c>
      <c r="ES240">
        <v>0</v>
      </c>
      <c r="ET240">
        <v>15.01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0</v>
      </c>
      <c r="FY240">
        <v>0</v>
      </c>
      <c r="GA240" t="s">
        <v>6</v>
      </c>
      <c r="GD240">
        <v>0</v>
      </c>
      <c r="GF240">
        <v>-613170081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>ROUND(IF(AND(BH240=3,BI240=3,FS240&lt;&gt;0),P240,0),2)</f>
        <v>0</v>
      </c>
      <c r="GM240">
        <f>ROUND(O240+X240+Y240+GK240,2)+GX240</f>
        <v>29348.62</v>
      </c>
      <c r="GN240">
        <f>IF(OR(BI240=0,BI240=1),ROUND(O240+X240+Y240+GK240,2),0)</f>
        <v>0</v>
      </c>
      <c r="GO240">
        <f>IF(BI240=2,ROUND(O240+X240+Y240+GK240,2),0)</f>
        <v>0</v>
      </c>
      <c r="GP240">
        <f>IF(BI240=4,ROUND(O240+X240+Y240+GK240,2)+GX240,0)</f>
        <v>29348.62</v>
      </c>
      <c r="GR240">
        <v>0</v>
      </c>
      <c r="GS240">
        <v>3</v>
      </c>
      <c r="GT240">
        <v>0</v>
      </c>
      <c r="GU240" t="s">
        <v>6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6</v>
      </c>
      <c r="HF240" t="s">
        <v>6</v>
      </c>
      <c r="HM240" t="s">
        <v>6</v>
      </c>
      <c r="HN240" t="s">
        <v>6</v>
      </c>
      <c r="HO240" t="s">
        <v>6</v>
      </c>
      <c r="HP240" t="s">
        <v>6</v>
      </c>
      <c r="HQ240" t="s">
        <v>6</v>
      </c>
      <c r="IK240">
        <v>0</v>
      </c>
    </row>
    <row r="242" spans="1:206" x14ac:dyDescent="0.2">
      <c r="A242" s="2">
        <v>51</v>
      </c>
      <c r="B242" s="2">
        <f>B235</f>
        <v>1</v>
      </c>
      <c r="C242" s="2">
        <f>A235</f>
        <v>5</v>
      </c>
      <c r="D242" s="2">
        <f>ROW(A235)</f>
        <v>235</v>
      </c>
      <c r="E242" s="2"/>
      <c r="F242" s="2" t="str">
        <f>IF(F235&lt;&gt;"",F235,"")</f>
        <v>Новый подраздел</v>
      </c>
      <c r="G242" s="2" t="str">
        <f>IF(G235&lt;&gt;"",G235,"")</f>
        <v>Подраздел: прочие</v>
      </c>
      <c r="H242" s="2">
        <v>0</v>
      </c>
      <c r="I242" s="2"/>
      <c r="J242" s="2"/>
      <c r="K242" s="2"/>
      <c r="L242" s="2"/>
      <c r="M242" s="2"/>
      <c r="N242" s="2"/>
      <c r="O242" s="2">
        <f t="shared" ref="O242:T242" si="260">ROUND(AB242,2)</f>
        <v>103839.93</v>
      </c>
      <c r="P242" s="2">
        <f t="shared" si="260"/>
        <v>0</v>
      </c>
      <c r="Q242" s="2">
        <f t="shared" si="260"/>
        <v>103839.93</v>
      </c>
      <c r="R242" s="2">
        <f t="shared" si="260"/>
        <v>0</v>
      </c>
      <c r="S242" s="2">
        <f t="shared" si="260"/>
        <v>0</v>
      </c>
      <c r="T242" s="2">
        <f t="shared" si="260"/>
        <v>0</v>
      </c>
      <c r="U242" s="2">
        <f>AH242</f>
        <v>0</v>
      </c>
      <c r="V242" s="2">
        <f>AI242</f>
        <v>0</v>
      </c>
      <c r="W242" s="2">
        <f>ROUND(AJ242,2)</f>
        <v>0</v>
      </c>
      <c r="X242" s="2">
        <f>ROUND(AK242,2)</f>
        <v>0</v>
      </c>
      <c r="Y242" s="2">
        <f>ROUND(AL242,2)</f>
        <v>0</v>
      </c>
      <c r="Z242" s="2"/>
      <c r="AA242" s="2"/>
      <c r="AB242" s="2">
        <f>ROUND(SUMIF(AA239:AA240,"=101989470",O239:O240),2)</f>
        <v>103839.93</v>
      </c>
      <c r="AC242" s="2">
        <f>ROUND(SUMIF(AA239:AA240,"=101989470",P239:P240),2)</f>
        <v>0</v>
      </c>
      <c r="AD242" s="2">
        <f>ROUND(SUMIF(AA239:AA240,"=101989470",Q239:Q240),2)</f>
        <v>103839.93</v>
      </c>
      <c r="AE242" s="2">
        <f>ROUND(SUMIF(AA239:AA240,"=101989470",R239:R240),2)</f>
        <v>0</v>
      </c>
      <c r="AF242" s="2">
        <f>ROUND(SUMIF(AA239:AA240,"=101989470",S239:S240),2)</f>
        <v>0</v>
      </c>
      <c r="AG242" s="2">
        <f>ROUND(SUMIF(AA239:AA240,"=101989470",T239:T240),2)</f>
        <v>0</v>
      </c>
      <c r="AH242" s="2">
        <f>SUMIF(AA239:AA240,"=101989470",U239:U240)</f>
        <v>0</v>
      </c>
      <c r="AI242" s="2">
        <f>SUMIF(AA239:AA240,"=101989470",V239:V240)</f>
        <v>0</v>
      </c>
      <c r="AJ242" s="2">
        <f>ROUND(SUMIF(AA239:AA240,"=101989470",W239:W240),2)</f>
        <v>0</v>
      </c>
      <c r="AK242" s="2">
        <f>ROUND(SUMIF(AA239:AA240,"=101989470",X239:X240),2)</f>
        <v>0</v>
      </c>
      <c r="AL242" s="2">
        <f>ROUND(SUMIF(AA239:AA240,"=101989470",Y239:Y240),2)</f>
        <v>0</v>
      </c>
      <c r="AM242" s="2"/>
      <c r="AN242" s="2"/>
      <c r="AO242" s="2">
        <f t="shared" ref="AO242:BD242" si="261">ROUND(BX242,2)</f>
        <v>0</v>
      </c>
      <c r="AP242" s="2">
        <f t="shared" si="261"/>
        <v>0</v>
      </c>
      <c r="AQ242" s="2">
        <f t="shared" si="261"/>
        <v>0</v>
      </c>
      <c r="AR242" s="2">
        <f t="shared" si="261"/>
        <v>103839.93</v>
      </c>
      <c r="AS242" s="2">
        <f t="shared" si="261"/>
        <v>0</v>
      </c>
      <c r="AT242" s="2">
        <f t="shared" si="261"/>
        <v>0</v>
      </c>
      <c r="AU242" s="2">
        <f t="shared" si="261"/>
        <v>103839.93</v>
      </c>
      <c r="AV242" s="2">
        <f t="shared" si="261"/>
        <v>0</v>
      </c>
      <c r="AW242" s="2">
        <f t="shared" si="261"/>
        <v>0</v>
      </c>
      <c r="AX242" s="2">
        <f t="shared" si="261"/>
        <v>0</v>
      </c>
      <c r="AY242" s="2">
        <f t="shared" si="261"/>
        <v>0</v>
      </c>
      <c r="AZ242" s="2">
        <f t="shared" si="261"/>
        <v>0</v>
      </c>
      <c r="BA242" s="2">
        <f t="shared" si="261"/>
        <v>0</v>
      </c>
      <c r="BB242" s="2">
        <f t="shared" si="261"/>
        <v>0</v>
      </c>
      <c r="BC242" s="2">
        <f t="shared" si="261"/>
        <v>0</v>
      </c>
      <c r="BD242" s="2">
        <f t="shared" si="261"/>
        <v>0</v>
      </c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>
        <f>ROUND(SUMIF(AA239:AA240,"=101989470",FQ239:FQ240),2)</f>
        <v>0</v>
      </c>
      <c r="BY242" s="2">
        <f>ROUND(SUMIF(AA239:AA240,"=101989470",FR239:FR240),2)</f>
        <v>0</v>
      </c>
      <c r="BZ242" s="2">
        <f>ROUND(SUMIF(AA239:AA240,"=101989470",GL239:GL240),2)</f>
        <v>0</v>
      </c>
      <c r="CA242" s="2">
        <f>ROUND(SUMIF(AA239:AA240,"=101989470",GM239:GM240),2)</f>
        <v>103839.93</v>
      </c>
      <c r="CB242" s="2">
        <f>ROUND(SUMIF(AA239:AA240,"=101989470",GN239:GN240),2)</f>
        <v>0</v>
      </c>
      <c r="CC242" s="2">
        <f>ROUND(SUMIF(AA239:AA240,"=101989470",GO239:GO240),2)</f>
        <v>0</v>
      </c>
      <c r="CD242" s="2">
        <f>ROUND(SUMIF(AA239:AA240,"=101989470",GP239:GP240),2)</f>
        <v>103839.93</v>
      </c>
      <c r="CE242" s="2">
        <f>AC242-BX242</f>
        <v>0</v>
      </c>
      <c r="CF242" s="2">
        <f>AC242-BY242</f>
        <v>0</v>
      </c>
      <c r="CG242" s="2">
        <f>BX242-BZ242</f>
        <v>0</v>
      </c>
      <c r="CH242" s="2">
        <f>AC242-BX242-BY242+BZ242</f>
        <v>0</v>
      </c>
      <c r="CI242" s="2">
        <f>BY242-BZ242</f>
        <v>0</v>
      </c>
      <c r="CJ242" s="2">
        <f>ROUND(SUMIF(AA239:AA240,"=101989470",GX239:GX240),2)</f>
        <v>0</v>
      </c>
      <c r="CK242" s="2">
        <f>ROUND(SUMIF(AA239:AA240,"=101989470",GY239:GY240),2)</f>
        <v>0</v>
      </c>
      <c r="CL242" s="2">
        <f>ROUND(SUMIF(AA239:AA240,"=101989470",GZ239:GZ240),2)</f>
        <v>0</v>
      </c>
      <c r="CM242" s="2">
        <f>ROUND(SUMIF(AA239:AA240,"=101989470",HD239:HD240),2)</f>
        <v>0</v>
      </c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201</v>
      </c>
      <c r="F244" s="4">
        <f>ROUND(Source!O242,O244)</f>
        <v>103839.93</v>
      </c>
      <c r="G244" s="4" t="s">
        <v>118</v>
      </c>
      <c r="H244" s="4" t="s">
        <v>119</v>
      </c>
      <c r="I244" s="4"/>
      <c r="J244" s="4"/>
      <c r="K244" s="4">
        <v>201</v>
      </c>
      <c r="L244" s="4">
        <v>1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103839.93</v>
      </c>
      <c r="X244" s="4">
        <v>1</v>
      </c>
      <c r="Y244" s="4">
        <v>103839.93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202</v>
      </c>
      <c r="F245" s="4">
        <f>ROUND(Source!P242,O245)</f>
        <v>0</v>
      </c>
      <c r="G245" s="4" t="s">
        <v>120</v>
      </c>
      <c r="H245" s="4" t="s">
        <v>121</v>
      </c>
      <c r="I245" s="4"/>
      <c r="J245" s="4"/>
      <c r="K245" s="4">
        <v>202</v>
      </c>
      <c r="L245" s="4">
        <v>2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222</v>
      </c>
      <c r="F246" s="4">
        <f>ROUND(Source!AO242,O246)</f>
        <v>0</v>
      </c>
      <c r="G246" s="4" t="s">
        <v>122</v>
      </c>
      <c r="H246" s="4" t="s">
        <v>123</v>
      </c>
      <c r="I246" s="4"/>
      <c r="J246" s="4"/>
      <c r="K246" s="4">
        <v>222</v>
      </c>
      <c r="L246" s="4">
        <v>3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225</v>
      </c>
      <c r="F247" s="4">
        <f>ROUND(Source!AV242,O247)</f>
        <v>0</v>
      </c>
      <c r="G247" s="4" t="s">
        <v>124</v>
      </c>
      <c r="H247" s="4" t="s">
        <v>125</v>
      </c>
      <c r="I247" s="4"/>
      <c r="J247" s="4"/>
      <c r="K247" s="4">
        <v>225</v>
      </c>
      <c r="L247" s="4">
        <v>4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226</v>
      </c>
      <c r="F248" s="4">
        <f>ROUND(Source!AW242,O248)</f>
        <v>0</v>
      </c>
      <c r="G248" s="4" t="s">
        <v>126</v>
      </c>
      <c r="H248" s="4" t="s">
        <v>127</v>
      </c>
      <c r="I248" s="4"/>
      <c r="J248" s="4"/>
      <c r="K248" s="4">
        <v>226</v>
      </c>
      <c r="L248" s="4">
        <v>5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227</v>
      </c>
      <c r="F249" s="4">
        <f>ROUND(Source!AX242,O249)</f>
        <v>0</v>
      </c>
      <c r="G249" s="4" t="s">
        <v>128</v>
      </c>
      <c r="H249" s="4" t="s">
        <v>129</v>
      </c>
      <c r="I249" s="4"/>
      <c r="J249" s="4"/>
      <c r="K249" s="4">
        <v>227</v>
      </c>
      <c r="L249" s="4">
        <v>6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228</v>
      </c>
      <c r="F250" s="4">
        <f>ROUND(Source!AY242,O250)</f>
        <v>0</v>
      </c>
      <c r="G250" s="4" t="s">
        <v>130</v>
      </c>
      <c r="H250" s="4" t="s">
        <v>131</v>
      </c>
      <c r="I250" s="4"/>
      <c r="J250" s="4"/>
      <c r="K250" s="4">
        <v>228</v>
      </c>
      <c r="L250" s="4">
        <v>7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216</v>
      </c>
      <c r="F251" s="4">
        <f>ROUND(Source!AP242,O251)</f>
        <v>0</v>
      </c>
      <c r="G251" s="4" t="s">
        <v>132</v>
      </c>
      <c r="H251" s="4" t="s">
        <v>133</v>
      </c>
      <c r="I251" s="4"/>
      <c r="J251" s="4"/>
      <c r="K251" s="4">
        <v>216</v>
      </c>
      <c r="L251" s="4">
        <v>8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223</v>
      </c>
      <c r="F252" s="4">
        <f>ROUND(Source!AQ242,O252)</f>
        <v>0</v>
      </c>
      <c r="G252" s="4" t="s">
        <v>134</v>
      </c>
      <c r="H252" s="4" t="s">
        <v>135</v>
      </c>
      <c r="I252" s="4"/>
      <c r="J252" s="4"/>
      <c r="K252" s="4">
        <v>223</v>
      </c>
      <c r="L252" s="4">
        <v>9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229</v>
      </c>
      <c r="F253" s="4">
        <f>ROUND(Source!AZ242,O253)</f>
        <v>0</v>
      </c>
      <c r="G253" s="4" t="s">
        <v>136</v>
      </c>
      <c r="H253" s="4" t="s">
        <v>137</v>
      </c>
      <c r="I253" s="4"/>
      <c r="J253" s="4"/>
      <c r="K253" s="4">
        <v>229</v>
      </c>
      <c r="L253" s="4">
        <v>10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203</v>
      </c>
      <c r="F254" s="4">
        <f>ROUND(Source!Q242,O254)</f>
        <v>103839.93</v>
      </c>
      <c r="G254" s="4" t="s">
        <v>138</v>
      </c>
      <c r="H254" s="4" t="s">
        <v>139</v>
      </c>
      <c r="I254" s="4"/>
      <c r="J254" s="4"/>
      <c r="K254" s="4">
        <v>203</v>
      </c>
      <c r="L254" s="4">
        <v>11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103839.93</v>
      </c>
      <c r="X254" s="4">
        <v>1</v>
      </c>
      <c r="Y254" s="4">
        <v>103839.93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231</v>
      </c>
      <c r="F255" s="4">
        <f>ROUND(Source!BB242,O255)</f>
        <v>0</v>
      </c>
      <c r="G255" s="4" t="s">
        <v>140</v>
      </c>
      <c r="H255" s="4" t="s">
        <v>141</v>
      </c>
      <c r="I255" s="4"/>
      <c r="J255" s="4"/>
      <c r="K255" s="4">
        <v>231</v>
      </c>
      <c r="L255" s="4">
        <v>12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204</v>
      </c>
      <c r="F256" s="4">
        <f>ROUND(Source!R242,O256)</f>
        <v>0</v>
      </c>
      <c r="G256" s="4" t="s">
        <v>142</v>
      </c>
      <c r="H256" s="4" t="s">
        <v>143</v>
      </c>
      <c r="I256" s="4"/>
      <c r="J256" s="4"/>
      <c r="K256" s="4">
        <v>204</v>
      </c>
      <c r="L256" s="4">
        <v>13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205</v>
      </c>
      <c r="F257" s="4">
        <f>ROUND(Source!S242,O257)</f>
        <v>0</v>
      </c>
      <c r="G257" s="4" t="s">
        <v>144</v>
      </c>
      <c r="H257" s="4" t="s">
        <v>145</v>
      </c>
      <c r="I257" s="4"/>
      <c r="J257" s="4"/>
      <c r="K257" s="4">
        <v>205</v>
      </c>
      <c r="L257" s="4">
        <v>14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232</v>
      </c>
      <c r="F258" s="4">
        <f>ROUND(Source!BC242,O258)</f>
        <v>0</v>
      </c>
      <c r="G258" s="4" t="s">
        <v>146</v>
      </c>
      <c r="H258" s="4" t="s">
        <v>147</v>
      </c>
      <c r="I258" s="4"/>
      <c r="J258" s="4"/>
      <c r="K258" s="4">
        <v>232</v>
      </c>
      <c r="L258" s="4">
        <v>15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214</v>
      </c>
      <c r="F259" s="4">
        <f>ROUND(Source!AS242,O259)</f>
        <v>0</v>
      </c>
      <c r="G259" s="4" t="s">
        <v>148</v>
      </c>
      <c r="H259" s="4" t="s">
        <v>149</v>
      </c>
      <c r="I259" s="4"/>
      <c r="J259" s="4"/>
      <c r="K259" s="4">
        <v>214</v>
      </c>
      <c r="L259" s="4">
        <v>16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215</v>
      </c>
      <c r="F260" s="4">
        <f>ROUND(Source!AT242,O260)</f>
        <v>0</v>
      </c>
      <c r="G260" s="4" t="s">
        <v>150</v>
      </c>
      <c r="H260" s="4" t="s">
        <v>151</v>
      </c>
      <c r="I260" s="4"/>
      <c r="J260" s="4"/>
      <c r="K260" s="4">
        <v>215</v>
      </c>
      <c r="L260" s="4">
        <v>17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217</v>
      </c>
      <c r="F261" s="4">
        <f>ROUND(Source!AU242,O261)</f>
        <v>103839.93</v>
      </c>
      <c r="G261" s="4" t="s">
        <v>152</v>
      </c>
      <c r="H261" s="4" t="s">
        <v>153</v>
      </c>
      <c r="I261" s="4"/>
      <c r="J261" s="4"/>
      <c r="K261" s="4">
        <v>217</v>
      </c>
      <c r="L261" s="4">
        <v>18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103839.93</v>
      </c>
      <c r="X261" s="4">
        <v>1</v>
      </c>
      <c r="Y261" s="4">
        <v>103839.93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230</v>
      </c>
      <c r="F262" s="4">
        <f>ROUND(Source!BA242,O262)</f>
        <v>0</v>
      </c>
      <c r="G262" s="4" t="s">
        <v>154</v>
      </c>
      <c r="H262" s="4" t="s">
        <v>155</v>
      </c>
      <c r="I262" s="4"/>
      <c r="J262" s="4"/>
      <c r="K262" s="4">
        <v>230</v>
      </c>
      <c r="L262" s="4">
        <v>19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206</v>
      </c>
      <c r="F263" s="4">
        <f>ROUND(Source!T242,O263)</f>
        <v>0</v>
      </c>
      <c r="G263" s="4" t="s">
        <v>156</v>
      </c>
      <c r="H263" s="4" t="s">
        <v>157</v>
      </c>
      <c r="I263" s="4"/>
      <c r="J263" s="4"/>
      <c r="K263" s="4">
        <v>206</v>
      </c>
      <c r="L263" s="4">
        <v>20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207</v>
      </c>
      <c r="F264" s="4">
        <f>Source!U242</f>
        <v>0</v>
      </c>
      <c r="G264" s="4" t="s">
        <v>158</v>
      </c>
      <c r="H264" s="4" t="s">
        <v>159</v>
      </c>
      <c r="I264" s="4"/>
      <c r="J264" s="4"/>
      <c r="K264" s="4">
        <v>207</v>
      </c>
      <c r="L264" s="4">
        <v>21</v>
      </c>
      <c r="M264" s="4">
        <v>3</v>
      </c>
      <c r="N264" s="4" t="s">
        <v>6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208</v>
      </c>
      <c r="F265" s="4">
        <f>Source!V242</f>
        <v>0</v>
      </c>
      <c r="G265" s="4" t="s">
        <v>160</v>
      </c>
      <c r="H265" s="4" t="s">
        <v>161</v>
      </c>
      <c r="I265" s="4"/>
      <c r="J265" s="4"/>
      <c r="K265" s="4">
        <v>208</v>
      </c>
      <c r="L265" s="4">
        <v>22</v>
      </c>
      <c r="M265" s="4">
        <v>3</v>
      </c>
      <c r="N265" s="4" t="s">
        <v>6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209</v>
      </c>
      <c r="F266" s="4">
        <f>ROUND(Source!W242,O266)</f>
        <v>0</v>
      </c>
      <c r="G266" s="4" t="s">
        <v>162</v>
      </c>
      <c r="H266" s="4" t="s">
        <v>163</v>
      </c>
      <c r="I266" s="4"/>
      <c r="J266" s="4"/>
      <c r="K266" s="4">
        <v>209</v>
      </c>
      <c r="L266" s="4">
        <v>23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233</v>
      </c>
      <c r="F267" s="4">
        <f>ROUND(Source!BD242,O267)</f>
        <v>0</v>
      </c>
      <c r="G267" s="4" t="s">
        <v>164</v>
      </c>
      <c r="H267" s="4" t="s">
        <v>165</v>
      </c>
      <c r="I267" s="4"/>
      <c r="J267" s="4"/>
      <c r="K267" s="4">
        <v>233</v>
      </c>
      <c r="L267" s="4">
        <v>24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210</v>
      </c>
      <c r="F268" s="4">
        <f>ROUND(Source!X242,O268)</f>
        <v>0</v>
      </c>
      <c r="G268" s="4" t="s">
        <v>166</v>
      </c>
      <c r="H268" s="4" t="s">
        <v>167</v>
      </c>
      <c r="I268" s="4"/>
      <c r="J268" s="4"/>
      <c r="K268" s="4">
        <v>210</v>
      </c>
      <c r="L268" s="4">
        <v>25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211</v>
      </c>
      <c r="F269" s="4">
        <f>ROUND(Source!Y242,O269)</f>
        <v>0</v>
      </c>
      <c r="G269" s="4" t="s">
        <v>168</v>
      </c>
      <c r="H269" s="4" t="s">
        <v>169</v>
      </c>
      <c r="I269" s="4"/>
      <c r="J269" s="4"/>
      <c r="K269" s="4">
        <v>211</v>
      </c>
      <c r="L269" s="4">
        <v>26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224</v>
      </c>
      <c r="F270" s="4">
        <f>ROUND(Source!AR242,O270)</f>
        <v>103839.93</v>
      </c>
      <c r="G270" s="4" t="s">
        <v>170</v>
      </c>
      <c r="H270" s="4" t="s">
        <v>171</v>
      </c>
      <c r="I270" s="4"/>
      <c r="J270" s="4"/>
      <c r="K270" s="4">
        <v>224</v>
      </c>
      <c r="L270" s="4">
        <v>27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103839.93</v>
      </c>
      <c r="X270" s="4">
        <v>1</v>
      </c>
      <c r="Y270" s="4">
        <v>103839.93</v>
      </c>
      <c r="Z270" s="4"/>
      <c r="AA270" s="4"/>
      <c r="AB270" s="4"/>
    </row>
    <row r="272" spans="1:206" x14ac:dyDescent="0.2">
      <c r="A272" s="2">
        <v>51</v>
      </c>
      <c r="B272" s="2">
        <f>B24</f>
        <v>1</v>
      </c>
      <c r="C272" s="2">
        <f>A24</f>
        <v>4</v>
      </c>
      <c r="D272" s="2">
        <f>ROW(A24)</f>
        <v>24</v>
      </c>
      <c r="E272" s="2"/>
      <c r="F272" s="2" t="str">
        <f>IF(F24&lt;&gt;"",F24,"")</f>
        <v>Новый раздел</v>
      </c>
      <c r="G272" s="2" t="str">
        <f>IF(G24&lt;&gt;"",G24,"")</f>
        <v>Раздел: Архитектурно-строительные работы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62">ROUND(O52+O117+O164+O205+O242+AB272,2)</f>
        <v>943018.78</v>
      </c>
      <c r="P272" s="2">
        <f t="shared" si="262"/>
        <v>611579.09</v>
      </c>
      <c r="Q272" s="2">
        <f t="shared" si="262"/>
        <v>202135.44</v>
      </c>
      <c r="R272" s="2">
        <f t="shared" si="262"/>
        <v>39364.65</v>
      </c>
      <c r="S272" s="2">
        <f t="shared" si="262"/>
        <v>129304.25</v>
      </c>
      <c r="T272" s="2">
        <f t="shared" si="262"/>
        <v>0</v>
      </c>
      <c r="U272" s="2">
        <f>U52+U117+U164+U205+U242+AH272</f>
        <v>429.67202815000002</v>
      </c>
      <c r="V272" s="2">
        <f>V52+V117+V164+V205+V242+AI272</f>
        <v>0</v>
      </c>
      <c r="W272" s="2">
        <f>ROUND(W52+W117+W164+W205+W242+AJ272,2)</f>
        <v>0</v>
      </c>
      <c r="X272" s="2">
        <f>ROUND(X52+X117+X164+X205+X242+AK272,2)</f>
        <v>119575.03</v>
      </c>
      <c r="Y272" s="2">
        <f>ROUND(Y52+Y117+Y164+Y205+Y242+AL272,2)</f>
        <v>61263.67</v>
      </c>
      <c r="Z272" s="2"/>
      <c r="AA272" s="2"/>
      <c r="AB272" s="2">
        <f>ROUND(SUMIF(AA28:AA33,"=101989470",O28:O33),2)</f>
        <v>35801.199999999997</v>
      </c>
      <c r="AC272" s="2">
        <f>ROUND(SUMIF(AA28:AA33,"=101989470",P28:P33),2)</f>
        <v>297.55</v>
      </c>
      <c r="AD272" s="2">
        <f>ROUND(SUMIF(AA28:AA33,"=101989470",Q28:Q33),2)</f>
        <v>27839.14</v>
      </c>
      <c r="AE272" s="2">
        <f>ROUND(SUMIF(AA28:AA33,"=101989470",R28:R33),2)</f>
        <v>12983.09</v>
      </c>
      <c r="AF272" s="2">
        <f>ROUND(SUMIF(AA28:AA33,"=101989470",S28:S33),2)</f>
        <v>7664.51</v>
      </c>
      <c r="AG272" s="2">
        <f>ROUND(SUMIF(AA28:AA33,"=101989470",T28:T33),2)</f>
        <v>0</v>
      </c>
      <c r="AH272" s="2">
        <f>SUMIF(AA28:AA33,"=101989470",U28:U33)</f>
        <v>27.480954360000002</v>
      </c>
      <c r="AI272" s="2">
        <f>SUMIF(AA28:AA33,"=101989470",V28:V33)</f>
        <v>0</v>
      </c>
      <c r="AJ272" s="2">
        <f>ROUND(SUMIF(AA28:AA33,"=101989470",W28:W33),2)</f>
        <v>0</v>
      </c>
      <c r="AK272" s="2">
        <f>ROUND(SUMIF(AA28:AA33,"=101989470",X28:X33),2)</f>
        <v>6939.57</v>
      </c>
      <c r="AL272" s="2">
        <f>ROUND(SUMIF(AA28:AA33,"=101989470",Y28:Y33),2)</f>
        <v>3530.24</v>
      </c>
      <c r="AM272" s="2"/>
      <c r="AN272" s="2"/>
      <c r="AO272" s="2">
        <f t="shared" ref="AO272:BD272" si="263">ROUND(AO52+AO117+AO164+AO205+AO242+BX272,2)</f>
        <v>0</v>
      </c>
      <c r="AP272" s="2">
        <f t="shared" si="263"/>
        <v>0</v>
      </c>
      <c r="AQ272" s="2">
        <f t="shared" si="263"/>
        <v>0</v>
      </c>
      <c r="AR272" s="2">
        <f t="shared" si="263"/>
        <v>1186840.9099999999</v>
      </c>
      <c r="AS272" s="2">
        <f t="shared" si="263"/>
        <v>1083000.98</v>
      </c>
      <c r="AT272" s="2">
        <f t="shared" si="263"/>
        <v>0</v>
      </c>
      <c r="AU272" s="2">
        <f t="shared" si="263"/>
        <v>103839.93</v>
      </c>
      <c r="AV272" s="2">
        <f t="shared" si="263"/>
        <v>611579.09</v>
      </c>
      <c r="AW272" s="2">
        <f t="shared" si="263"/>
        <v>611579.09</v>
      </c>
      <c r="AX272" s="2">
        <f t="shared" si="263"/>
        <v>0</v>
      </c>
      <c r="AY272" s="2">
        <f t="shared" si="263"/>
        <v>611579.09</v>
      </c>
      <c r="AZ272" s="2">
        <f t="shared" si="263"/>
        <v>0</v>
      </c>
      <c r="BA272" s="2">
        <f t="shared" si="263"/>
        <v>0</v>
      </c>
      <c r="BB272" s="2">
        <f t="shared" si="263"/>
        <v>0</v>
      </c>
      <c r="BC272" s="2">
        <f t="shared" si="263"/>
        <v>0</v>
      </c>
      <c r="BD272" s="2">
        <f t="shared" si="263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ROUND(SUMIF(AA28:AA33,"=101989470",FQ28:FQ33),2)</f>
        <v>0</v>
      </c>
      <c r="BY272" s="2">
        <f>ROUND(SUMIF(AA28:AA33,"=101989470",FR28:FR33),2)</f>
        <v>0</v>
      </c>
      <c r="BZ272" s="2">
        <f>ROUND(SUMIF(AA28:AA33,"=101989470",GL28:GL33),2)</f>
        <v>0</v>
      </c>
      <c r="CA272" s="2">
        <f>ROUND(SUMIF(AA28:AA33,"=101989470",GM28:GM33),2)</f>
        <v>67043.95</v>
      </c>
      <c r="CB272" s="2">
        <f>ROUND(SUMIF(AA28:AA33,"=101989470",GN28:GN33),2)</f>
        <v>67043.95</v>
      </c>
      <c r="CC272" s="2">
        <f>ROUND(SUMIF(AA28:AA33,"=101989470",GO28:GO33),2)</f>
        <v>0</v>
      </c>
      <c r="CD272" s="2">
        <f>ROUND(SUMIF(AA28:AA33,"=101989470",GP28:GP33),2)</f>
        <v>0</v>
      </c>
      <c r="CE272" s="2">
        <f>AC272-BX272</f>
        <v>297.55</v>
      </c>
      <c r="CF272" s="2">
        <f>AC272-BY272</f>
        <v>297.55</v>
      </c>
      <c r="CG272" s="2">
        <f>BX272-BZ272</f>
        <v>0</v>
      </c>
      <c r="CH272" s="2">
        <f>AC272-BX272-BY272+BZ272</f>
        <v>297.55</v>
      </c>
      <c r="CI272" s="2">
        <f>BY272-BZ272</f>
        <v>0</v>
      </c>
      <c r="CJ272" s="2">
        <f>ROUND(SUMIF(AA28:AA33,"=101989470",GX28:GX33),2)</f>
        <v>0</v>
      </c>
      <c r="CK272" s="2">
        <f>ROUND(SUMIF(AA28:AA33,"=101989470",GY28:GY33),2)</f>
        <v>0</v>
      </c>
      <c r="CL272" s="2">
        <f>ROUND(SUMIF(AA28:AA33,"=101989470",GZ28:GZ33),2)</f>
        <v>0</v>
      </c>
      <c r="CM272" s="2">
        <f>ROUND(SUMIF(AA28:AA33,"=101989470",HD28:HD33),2)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943018.78</v>
      </c>
      <c r="G274" s="4" t="s">
        <v>118</v>
      </c>
      <c r="H274" s="4" t="s">
        <v>119</v>
      </c>
      <c r="I274" s="4"/>
      <c r="J274" s="4"/>
      <c r="K274" s="4">
        <v>201</v>
      </c>
      <c r="L274" s="4">
        <v>1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943018.78</v>
      </c>
      <c r="X274" s="4">
        <v>1</v>
      </c>
      <c r="Y274" s="4">
        <v>943018.78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611579.09</v>
      </c>
      <c r="G275" s="4" t="s">
        <v>120</v>
      </c>
      <c r="H275" s="4" t="s">
        <v>121</v>
      </c>
      <c r="I275" s="4"/>
      <c r="J275" s="4"/>
      <c r="K275" s="4">
        <v>202</v>
      </c>
      <c r="L275" s="4">
        <v>2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611579.09</v>
      </c>
      <c r="X275" s="4">
        <v>1</v>
      </c>
      <c r="Y275" s="4">
        <v>611579.09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122</v>
      </c>
      <c r="H276" s="4" t="s">
        <v>123</v>
      </c>
      <c r="I276" s="4"/>
      <c r="J276" s="4"/>
      <c r="K276" s="4">
        <v>222</v>
      </c>
      <c r="L276" s="4">
        <v>3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611579.09</v>
      </c>
      <c r="G277" s="4" t="s">
        <v>124</v>
      </c>
      <c r="H277" s="4" t="s">
        <v>125</v>
      </c>
      <c r="I277" s="4"/>
      <c r="J277" s="4"/>
      <c r="K277" s="4">
        <v>225</v>
      </c>
      <c r="L277" s="4">
        <v>4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611579.09</v>
      </c>
      <c r="X277" s="4">
        <v>1</v>
      </c>
      <c r="Y277" s="4">
        <v>611579.09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611579.09</v>
      </c>
      <c r="G278" s="4" t="s">
        <v>126</v>
      </c>
      <c r="H278" s="4" t="s">
        <v>127</v>
      </c>
      <c r="I278" s="4"/>
      <c r="J278" s="4"/>
      <c r="K278" s="4">
        <v>226</v>
      </c>
      <c r="L278" s="4">
        <v>5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611579.09</v>
      </c>
      <c r="X278" s="4">
        <v>1</v>
      </c>
      <c r="Y278" s="4">
        <v>611579.09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128</v>
      </c>
      <c r="H279" s="4" t="s">
        <v>129</v>
      </c>
      <c r="I279" s="4"/>
      <c r="J279" s="4"/>
      <c r="K279" s="4">
        <v>227</v>
      </c>
      <c r="L279" s="4">
        <v>6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611579.09</v>
      </c>
      <c r="G280" s="4" t="s">
        <v>130</v>
      </c>
      <c r="H280" s="4" t="s">
        <v>131</v>
      </c>
      <c r="I280" s="4"/>
      <c r="J280" s="4"/>
      <c r="K280" s="4">
        <v>228</v>
      </c>
      <c r="L280" s="4">
        <v>7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611579.09</v>
      </c>
      <c r="X280" s="4">
        <v>1</v>
      </c>
      <c r="Y280" s="4">
        <v>611579.09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132</v>
      </c>
      <c r="H281" s="4" t="s">
        <v>133</v>
      </c>
      <c r="I281" s="4"/>
      <c r="J281" s="4"/>
      <c r="K281" s="4">
        <v>216</v>
      </c>
      <c r="L281" s="4">
        <v>8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134</v>
      </c>
      <c r="H282" s="4" t="s">
        <v>135</v>
      </c>
      <c r="I282" s="4"/>
      <c r="J282" s="4"/>
      <c r="K282" s="4">
        <v>223</v>
      </c>
      <c r="L282" s="4">
        <v>9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136</v>
      </c>
      <c r="H283" s="4" t="s">
        <v>137</v>
      </c>
      <c r="I283" s="4"/>
      <c r="J283" s="4"/>
      <c r="K283" s="4">
        <v>229</v>
      </c>
      <c r="L283" s="4">
        <v>10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202135.44</v>
      </c>
      <c r="G284" s="4" t="s">
        <v>138</v>
      </c>
      <c r="H284" s="4" t="s">
        <v>139</v>
      </c>
      <c r="I284" s="4"/>
      <c r="J284" s="4"/>
      <c r="K284" s="4">
        <v>203</v>
      </c>
      <c r="L284" s="4">
        <v>11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202135.44</v>
      </c>
      <c r="X284" s="4">
        <v>1</v>
      </c>
      <c r="Y284" s="4">
        <v>202135.44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140</v>
      </c>
      <c r="H285" s="4" t="s">
        <v>141</v>
      </c>
      <c r="I285" s="4"/>
      <c r="J285" s="4"/>
      <c r="K285" s="4">
        <v>231</v>
      </c>
      <c r="L285" s="4">
        <v>12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39364.65</v>
      </c>
      <c r="G286" s="4" t="s">
        <v>142</v>
      </c>
      <c r="H286" s="4" t="s">
        <v>143</v>
      </c>
      <c r="I286" s="4"/>
      <c r="J286" s="4"/>
      <c r="K286" s="4">
        <v>204</v>
      </c>
      <c r="L286" s="4">
        <v>13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39364.65</v>
      </c>
      <c r="X286" s="4">
        <v>1</v>
      </c>
      <c r="Y286" s="4">
        <v>39364.65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129304.25</v>
      </c>
      <c r="G287" s="4" t="s">
        <v>144</v>
      </c>
      <c r="H287" s="4" t="s">
        <v>145</v>
      </c>
      <c r="I287" s="4"/>
      <c r="J287" s="4"/>
      <c r="K287" s="4">
        <v>205</v>
      </c>
      <c r="L287" s="4">
        <v>14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129304.25</v>
      </c>
      <c r="X287" s="4">
        <v>1</v>
      </c>
      <c r="Y287" s="4">
        <v>129304.25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146</v>
      </c>
      <c r="H288" s="4" t="s">
        <v>147</v>
      </c>
      <c r="I288" s="4"/>
      <c r="J288" s="4"/>
      <c r="K288" s="4">
        <v>232</v>
      </c>
      <c r="L288" s="4">
        <v>15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1083000.98</v>
      </c>
      <c r="G289" s="4" t="s">
        <v>148</v>
      </c>
      <c r="H289" s="4" t="s">
        <v>149</v>
      </c>
      <c r="I289" s="4"/>
      <c r="J289" s="4"/>
      <c r="K289" s="4">
        <v>214</v>
      </c>
      <c r="L289" s="4">
        <v>16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1083000.98</v>
      </c>
      <c r="X289" s="4">
        <v>1</v>
      </c>
      <c r="Y289" s="4">
        <v>1083000.98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150</v>
      </c>
      <c r="H290" s="4" t="s">
        <v>151</v>
      </c>
      <c r="I290" s="4"/>
      <c r="J290" s="4"/>
      <c r="K290" s="4">
        <v>215</v>
      </c>
      <c r="L290" s="4">
        <v>17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103839.93</v>
      </c>
      <c r="G291" s="4" t="s">
        <v>152</v>
      </c>
      <c r="H291" s="4" t="s">
        <v>153</v>
      </c>
      <c r="I291" s="4"/>
      <c r="J291" s="4"/>
      <c r="K291" s="4">
        <v>217</v>
      </c>
      <c r="L291" s="4">
        <v>18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103839.93</v>
      </c>
      <c r="X291" s="4">
        <v>1</v>
      </c>
      <c r="Y291" s="4">
        <v>103839.93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154</v>
      </c>
      <c r="H292" s="4" t="s">
        <v>155</v>
      </c>
      <c r="I292" s="4"/>
      <c r="J292" s="4"/>
      <c r="K292" s="4">
        <v>230</v>
      </c>
      <c r="L292" s="4">
        <v>19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156</v>
      </c>
      <c r="H293" s="4" t="s">
        <v>157</v>
      </c>
      <c r="I293" s="4"/>
      <c r="J293" s="4"/>
      <c r="K293" s="4">
        <v>206</v>
      </c>
      <c r="L293" s="4">
        <v>20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429.67202815000002</v>
      </c>
      <c r="G294" s="4" t="s">
        <v>158</v>
      </c>
      <c r="H294" s="4" t="s">
        <v>159</v>
      </c>
      <c r="I294" s="4"/>
      <c r="J294" s="4"/>
      <c r="K294" s="4">
        <v>207</v>
      </c>
      <c r="L294" s="4">
        <v>21</v>
      </c>
      <c r="M294" s="4">
        <v>3</v>
      </c>
      <c r="N294" s="4" t="s">
        <v>6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429.67202814999996</v>
      </c>
      <c r="X294" s="4">
        <v>1</v>
      </c>
      <c r="Y294" s="4">
        <v>429.67202814999996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160</v>
      </c>
      <c r="H295" s="4" t="s">
        <v>161</v>
      </c>
      <c r="I295" s="4"/>
      <c r="J295" s="4"/>
      <c r="K295" s="4">
        <v>208</v>
      </c>
      <c r="L295" s="4">
        <v>22</v>
      </c>
      <c r="M295" s="4">
        <v>3</v>
      </c>
      <c r="N295" s="4" t="s">
        <v>6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162</v>
      </c>
      <c r="H296" s="4" t="s">
        <v>163</v>
      </c>
      <c r="I296" s="4"/>
      <c r="J296" s="4"/>
      <c r="K296" s="4">
        <v>209</v>
      </c>
      <c r="L296" s="4">
        <v>23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164</v>
      </c>
      <c r="H297" s="4" t="s">
        <v>165</v>
      </c>
      <c r="I297" s="4"/>
      <c r="J297" s="4"/>
      <c r="K297" s="4">
        <v>233</v>
      </c>
      <c r="L297" s="4">
        <v>24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119575.03</v>
      </c>
      <c r="G298" s="4" t="s">
        <v>166</v>
      </c>
      <c r="H298" s="4" t="s">
        <v>167</v>
      </c>
      <c r="I298" s="4"/>
      <c r="J298" s="4"/>
      <c r="K298" s="4">
        <v>210</v>
      </c>
      <c r="L298" s="4">
        <v>25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119575.03</v>
      </c>
      <c r="X298" s="4">
        <v>1</v>
      </c>
      <c r="Y298" s="4">
        <v>119575.03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61263.67</v>
      </c>
      <c r="G299" s="4" t="s">
        <v>168</v>
      </c>
      <c r="H299" s="4" t="s">
        <v>169</v>
      </c>
      <c r="I299" s="4"/>
      <c r="J299" s="4"/>
      <c r="K299" s="4">
        <v>211</v>
      </c>
      <c r="L299" s="4">
        <v>26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61263.67</v>
      </c>
      <c r="X299" s="4">
        <v>1</v>
      </c>
      <c r="Y299" s="4">
        <v>61263.67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1186840.9099999999</v>
      </c>
      <c r="G300" s="4" t="s">
        <v>170</v>
      </c>
      <c r="H300" s="4" t="s">
        <v>171</v>
      </c>
      <c r="I300" s="4"/>
      <c r="J300" s="4"/>
      <c r="K300" s="4">
        <v>224</v>
      </c>
      <c r="L300" s="4">
        <v>27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1186840.9099999999</v>
      </c>
      <c r="X300" s="4">
        <v>1</v>
      </c>
      <c r="Y300" s="4">
        <v>1186840.9099999999</v>
      </c>
      <c r="Z300" s="4"/>
      <c r="AA300" s="4"/>
      <c r="AB300" s="4"/>
    </row>
    <row r="302" spans="1:206" x14ac:dyDescent="0.2">
      <c r="A302" s="1">
        <v>4</v>
      </c>
      <c r="B302" s="1">
        <v>1</v>
      </c>
      <c r="C302" s="1"/>
      <c r="D302" s="1">
        <f>ROW(A446)</f>
        <v>446</v>
      </c>
      <c r="E302" s="1"/>
      <c r="F302" s="1" t="s">
        <v>16</v>
      </c>
      <c r="G302" s="1" t="s">
        <v>381</v>
      </c>
      <c r="H302" s="1" t="s">
        <v>6</v>
      </c>
      <c r="I302" s="1">
        <v>0</v>
      </c>
      <c r="J302" s="1"/>
      <c r="K302" s="1">
        <v>0</v>
      </c>
      <c r="L302" s="1"/>
      <c r="M302" s="1" t="s">
        <v>6</v>
      </c>
      <c r="N302" s="1"/>
      <c r="O302" s="1"/>
      <c r="P302" s="1"/>
      <c r="Q302" s="1"/>
      <c r="R302" s="1"/>
      <c r="S302" s="1">
        <v>0</v>
      </c>
      <c r="T302" s="1"/>
      <c r="U302" s="1" t="s">
        <v>6</v>
      </c>
      <c r="V302" s="1">
        <v>0</v>
      </c>
      <c r="W302" s="1"/>
      <c r="X302" s="1"/>
      <c r="Y302" s="1"/>
      <c r="Z302" s="1"/>
      <c r="AA302" s="1"/>
      <c r="AB302" s="1" t="s">
        <v>6</v>
      </c>
      <c r="AC302" s="1" t="s">
        <v>6</v>
      </c>
      <c r="AD302" s="1" t="s">
        <v>6</v>
      </c>
      <c r="AE302" s="1" t="s">
        <v>6</v>
      </c>
      <c r="AF302" s="1" t="s">
        <v>6</v>
      </c>
      <c r="AG302" s="1" t="s">
        <v>6</v>
      </c>
      <c r="AH302" s="1"/>
      <c r="AI302" s="1"/>
      <c r="AJ302" s="1"/>
      <c r="AK302" s="1"/>
      <c r="AL302" s="1"/>
      <c r="AM302" s="1"/>
      <c r="AN302" s="1"/>
      <c r="AO302" s="1"/>
      <c r="AP302" s="1" t="s">
        <v>6</v>
      </c>
      <c r="AQ302" s="1" t="s">
        <v>6</v>
      </c>
      <c r="AR302" s="1" t="s">
        <v>6</v>
      </c>
      <c r="AS302" s="1"/>
      <c r="AT302" s="1"/>
      <c r="AU302" s="1"/>
      <c r="AV302" s="1"/>
      <c r="AW302" s="1"/>
      <c r="AX302" s="1"/>
      <c r="AY302" s="1"/>
      <c r="AZ302" s="1" t="s">
        <v>6</v>
      </c>
      <c r="BA302" s="1"/>
      <c r="BB302" s="1" t="s">
        <v>6</v>
      </c>
      <c r="BC302" s="1" t="s">
        <v>6</v>
      </c>
      <c r="BD302" s="1" t="s">
        <v>6</v>
      </c>
      <c r="BE302" s="1" t="s">
        <v>6</v>
      </c>
      <c r="BF302" s="1" t="s">
        <v>6</v>
      </c>
      <c r="BG302" s="1" t="s">
        <v>6</v>
      </c>
      <c r="BH302" s="1" t="s">
        <v>6</v>
      </c>
      <c r="BI302" s="1" t="s">
        <v>6</v>
      </c>
      <c r="BJ302" s="1" t="s">
        <v>6</v>
      </c>
      <c r="BK302" s="1" t="s">
        <v>6</v>
      </c>
      <c r="BL302" s="1" t="s">
        <v>6</v>
      </c>
      <c r="BM302" s="1" t="s">
        <v>6</v>
      </c>
      <c r="BN302" s="1" t="s">
        <v>6</v>
      </c>
      <c r="BO302" s="1" t="s">
        <v>6</v>
      </c>
      <c r="BP302" s="1" t="s">
        <v>6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264">B446</f>
        <v>1</v>
      </c>
      <c r="C304" s="2">
        <f t="shared" si="264"/>
        <v>4</v>
      </c>
      <c r="D304" s="2">
        <f t="shared" si="264"/>
        <v>302</v>
      </c>
      <c r="E304" s="2">
        <f t="shared" si="264"/>
        <v>0</v>
      </c>
      <c r="F304" s="2" t="str">
        <f t="shared" si="264"/>
        <v>Новый раздел</v>
      </c>
      <c r="G304" s="2" t="str">
        <f t="shared" si="264"/>
        <v>Раздел: Электротехнические решения</v>
      </c>
      <c r="H304" s="2"/>
      <c r="I304" s="2"/>
      <c r="J304" s="2"/>
      <c r="K304" s="2"/>
      <c r="L304" s="2"/>
      <c r="M304" s="2"/>
      <c r="N304" s="2"/>
      <c r="O304" s="2">
        <f t="shared" ref="O304:AT304" si="265">O446</f>
        <v>266810.90999999997</v>
      </c>
      <c r="P304" s="2">
        <f t="shared" si="265"/>
        <v>68447.25</v>
      </c>
      <c r="Q304" s="2">
        <f t="shared" si="265"/>
        <v>62236.13</v>
      </c>
      <c r="R304" s="2">
        <f t="shared" si="265"/>
        <v>25170.84</v>
      </c>
      <c r="S304" s="2">
        <f t="shared" si="265"/>
        <v>136127.53</v>
      </c>
      <c r="T304" s="2">
        <f t="shared" si="265"/>
        <v>0</v>
      </c>
      <c r="U304" s="2">
        <f t="shared" si="265"/>
        <v>416.28401899899995</v>
      </c>
      <c r="V304" s="2">
        <f t="shared" si="265"/>
        <v>0</v>
      </c>
      <c r="W304" s="2">
        <f t="shared" si="265"/>
        <v>0</v>
      </c>
      <c r="X304" s="2">
        <f t="shared" si="265"/>
        <v>131475.64000000001</v>
      </c>
      <c r="Y304" s="2">
        <f t="shared" si="265"/>
        <v>61538.47</v>
      </c>
      <c r="Z304" s="2">
        <f t="shared" si="265"/>
        <v>0</v>
      </c>
      <c r="AA304" s="2">
        <f t="shared" si="265"/>
        <v>0</v>
      </c>
      <c r="AB304" s="2">
        <f t="shared" si="265"/>
        <v>126029.89</v>
      </c>
      <c r="AC304" s="2">
        <f t="shared" si="265"/>
        <v>6171.36</v>
      </c>
      <c r="AD304" s="2">
        <f t="shared" si="265"/>
        <v>36886.11</v>
      </c>
      <c r="AE304" s="2">
        <f t="shared" si="265"/>
        <v>16594.490000000002</v>
      </c>
      <c r="AF304" s="2">
        <f t="shared" si="265"/>
        <v>82972.42</v>
      </c>
      <c r="AG304" s="2">
        <f t="shared" si="265"/>
        <v>0</v>
      </c>
      <c r="AH304" s="2">
        <f t="shared" si="265"/>
        <v>256.86563899999993</v>
      </c>
      <c r="AI304" s="2">
        <f t="shared" si="265"/>
        <v>0</v>
      </c>
      <c r="AJ304" s="2">
        <f t="shared" si="265"/>
        <v>0</v>
      </c>
      <c r="AK304" s="2">
        <f t="shared" si="265"/>
        <v>76334.64</v>
      </c>
      <c r="AL304" s="2">
        <f t="shared" si="265"/>
        <v>35678.15</v>
      </c>
      <c r="AM304" s="2">
        <f t="shared" si="265"/>
        <v>0</v>
      </c>
      <c r="AN304" s="2">
        <f t="shared" si="265"/>
        <v>0</v>
      </c>
      <c r="AO304" s="2">
        <f t="shared" si="265"/>
        <v>0</v>
      </c>
      <c r="AP304" s="2">
        <f t="shared" si="265"/>
        <v>0</v>
      </c>
      <c r="AQ304" s="2">
        <f t="shared" si="265"/>
        <v>0</v>
      </c>
      <c r="AR304" s="2">
        <f t="shared" si="265"/>
        <v>500098.38</v>
      </c>
      <c r="AS304" s="2">
        <f t="shared" si="265"/>
        <v>123027.73</v>
      </c>
      <c r="AT304" s="2">
        <f t="shared" si="265"/>
        <v>377070.65</v>
      </c>
      <c r="AU304" s="2">
        <f t="shared" ref="AU304:BZ304" si="266">AU446</f>
        <v>0</v>
      </c>
      <c r="AV304" s="2">
        <f t="shared" si="266"/>
        <v>68447.25</v>
      </c>
      <c r="AW304" s="2">
        <f t="shared" si="266"/>
        <v>68447.25</v>
      </c>
      <c r="AX304" s="2">
        <f t="shared" si="266"/>
        <v>0</v>
      </c>
      <c r="AY304" s="2">
        <f t="shared" si="266"/>
        <v>68447.25</v>
      </c>
      <c r="AZ304" s="2">
        <f t="shared" si="266"/>
        <v>0</v>
      </c>
      <c r="BA304" s="2">
        <f t="shared" si="266"/>
        <v>0</v>
      </c>
      <c r="BB304" s="2">
        <f t="shared" si="266"/>
        <v>0</v>
      </c>
      <c r="BC304" s="2">
        <f t="shared" si="266"/>
        <v>0</v>
      </c>
      <c r="BD304" s="2">
        <f t="shared" si="266"/>
        <v>0</v>
      </c>
      <c r="BE304" s="2">
        <f t="shared" si="266"/>
        <v>0</v>
      </c>
      <c r="BF304" s="2">
        <f t="shared" si="266"/>
        <v>0</v>
      </c>
      <c r="BG304" s="2">
        <f t="shared" si="266"/>
        <v>0</v>
      </c>
      <c r="BH304" s="2">
        <f t="shared" si="266"/>
        <v>0</v>
      </c>
      <c r="BI304" s="2">
        <f t="shared" si="266"/>
        <v>0</v>
      </c>
      <c r="BJ304" s="2">
        <f t="shared" si="266"/>
        <v>0</v>
      </c>
      <c r="BK304" s="2">
        <f t="shared" si="266"/>
        <v>0</v>
      </c>
      <c r="BL304" s="2">
        <f t="shared" si="266"/>
        <v>0</v>
      </c>
      <c r="BM304" s="2">
        <f t="shared" si="266"/>
        <v>0</v>
      </c>
      <c r="BN304" s="2">
        <f t="shared" si="266"/>
        <v>0</v>
      </c>
      <c r="BO304" s="2">
        <f t="shared" si="266"/>
        <v>0</v>
      </c>
      <c r="BP304" s="2">
        <f t="shared" si="266"/>
        <v>0</v>
      </c>
      <c r="BQ304" s="2">
        <f t="shared" si="266"/>
        <v>0</v>
      </c>
      <c r="BR304" s="2">
        <f t="shared" si="266"/>
        <v>0</v>
      </c>
      <c r="BS304" s="2">
        <f t="shared" si="266"/>
        <v>0</v>
      </c>
      <c r="BT304" s="2">
        <f t="shared" si="266"/>
        <v>0</v>
      </c>
      <c r="BU304" s="2">
        <f t="shared" si="266"/>
        <v>0</v>
      </c>
      <c r="BV304" s="2">
        <f t="shared" si="266"/>
        <v>0</v>
      </c>
      <c r="BW304" s="2">
        <f t="shared" si="266"/>
        <v>0</v>
      </c>
      <c r="BX304" s="2">
        <f t="shared" si="266"/>
        <v>0</v>
      </c>
      <c r="BY304" s="2">
        <f t="shared" si="266"/>
        <v>0</v>
      </c>
      <c r="BZ304" s="2">
        <f t="shared" si="266"/>
        <v>0</v>
      </c>
      <c r="CA304" s="2">
        <f t="shared" ref="CA304:DF304" si="267">CA446</f>
        <v>264593.87</v>
      </c>
      <c r="CB304" s="2">
        <f t="shared" si="267"/>
        <v>0</v>
      </c>
      <c r="CC304" s="2">
        <f t="shared" si="267"/>
        <v>264593.87</v>
      </c>
      <c r="CD304" s="2">
        <f t="shared" si="267"/>
        <v>0</v>
      </c>
      <c r="CE304" s="2">
        <f t="shared" si="267"/>
        <v>6171.36</v>
      </c>
      <c r="CF304" s="2">
        <f t="shared" si="267"/>
        <v>6171.36</v>
      </c>
      <c r="CG304" s="2">
        <f t="shared" si="267"/>
        <v>0</v>
      </c>
      <c r="CH304" s="2">
        <f t="shared" si="267"/>
        <v>6171.36</v>
      </c>
      <c r="CI304" s="2">
        <f t="shared" si="267"/>
        <v>0</v>
      </c>
      <c r="CJ304" s="2">
        <f t="shared" si="267"/>
        <v>0</v>
      </c>
      <c r="CK304" s="2">
        <f t="shared" si="267"/>
        <v>0</v>
      </c>
      <c r="CL304" s="2">
        <f t="shared" si="267"/>
        <v>0</v>
      </c>
      <c r="CM304" s="2">
        <f t="shared" si="267"/>
        <v>0</v>
      </c>
      <c r="CN304" s="2">
        <f t="shared" si="267"/>
        <v>0</v>
      </c>
      <c r="CO304" s="2">
        <f t="shared" si="267"/>
        <v>0</v>
      </c>
      <c r="CP304" s="2">
        <f t="shared" si="267"/>
        <v>0</v>
      </c>
      <c r="CQ304" s="2">
        <f t="shared" si="267"/>
        <v>0</v>
      </c>
      <c r="CR304" s="2">
        <f t="shared" si="267"/>
        <v>0</v>
      </c>
      <c r="CS304" s="2">
        <f t="shared" si="267"/>
        <v>0</v>
      </c>
      <c r="CT304" s="2">
        <f t="shared" si="267"/>
        <v>0</v>
      </c>
      <c r="CU304" s="2">
        <f t="shared" si="267"/>
        <v>0</v>
      </c>
      <c r="CV304" s="2">
        <f t="shared" si="267"/>
        <v>0</v>
      </c>
      <c r="CW304" s="2">
        <f t="shared" si="267"/>
        <v>0</v>
      </c>
      <c r="CX304" s="2">
        <f t="shared" si="267"/>
        <v>0</v>
      </c>
      <c r="CY304" s="2">
        <f t="shared" si="267"/>
        <v>0</v>
      </c>
      <c r="CZ304" s="2">
        <f t="shared" si="267"/>
        <v>0</v>
      </c>
      <c r="DA304" s="2">
        <f t="shared" si="267"/>
        <v>0</v>
      </c>
      <c r="DB304" s="2">
        <f t="shared" si="267"/>
        <v>0</v>
      </c>
      <c r="DC304" s="2">
        <f t="shared" si="267"/>
        <v>0</v>
      </c>
      <c r="DD304" s="2">
        <f t="shared" si="267"/>
        <v>0</v>
      </c>
      <c r="DE304" s="2">
        <f t="shared" si="267"/>
        <v>0</v>
      </c>
      <c r="DF304" s="2">
        <f t="shared" si="267"/>
        <v>0</v>
      </c>
      <c r="DG304" s="3">
        <f t="shared" ref="DG304:EL304" si="268">DG446</f>
        <v>0</v>
      </c>
      <c r="DH304" s="3">
        <f t="shared" si="268"/>
        <v>0</v>
      </c>
      <c r="DI304" s="3">
        <f t="shared" si="268"/>
        <v>0</v>
      </c>
      <c r="DJ304" s="3">
        <f t="shared" si="268"/>
        <v>0</v>
      </c>
      <c r="DK304" s="3">
        <f t="shared" si="268"/>
        <v>0</v>
      </c>
      <c r="DL304" s="3">
        <f t="shared" si="268"/>
        <v>0</v>
      </c>
      <c r="DM304" s="3">
        <f t="shared" si="268"/>
        <v>0</v>
      </c>
      <c r="DN304" s="3">
        <f t="shared" si="268"/>
        <v>0</v>
      </c>
      <c r="DO304" s="3">
        <f t="shared" si="268"/>
        <v>0</v>
      </c>
      <c r="DP304" s="3">
        <f t="shared" si="268"/>
        <v>0</v>
      </c>
      <c r="DQ304" s="3">
        <f t="shared" si="268"/>
        <v>0</v>
      </c>
      <c r="DR304" s="3">
        <f t="shared" si="268"/>
        <v>0</v>
      </c>
      <c r="DS304" s="3">
        <f t="shared" si="268"/>
        <v>0</v>
      </c>
      <c r="DT304" s="3">
        <f t="shared" si="268"/>
        <v>0</v>
      </c>
      <c r="DU304" s="3">
        <f t="shared" si="268"/>
        <v>0</v>
      </c>
      <c r="DV304" s="3">
        <f t="shared" si="268"/>
        <v>0</v>
      </c>
      <c r="DW304" s="3">
        <f t="shared" si="268"/>
        <v>0</v>
      </c>
      <c r="DX304" s="3">
        <f t="shared" si="268"/>
        <v>0</v>
      </c>
      <c r="DY304" s="3">
        <f t="shared" si="268"/>
        <v>0</v>
      </c>
      <c r="DZ304" s="3">
        <f t="shared" si="268"/>
        <v>0</v>
      </c>
      <c r="EA304" s="3">
        <f t="shared" si="268"/>
        <v>0</v>
      </c>
      <c r="EB304" s="3">
        <f t="shared" si="268"/>
        <v>0</v>
      </c>
      <c r="EC304" s="3">
        <f t="shared" si="268"/>
        <v>0</v>
      </c>
      <c r="ED304" s="3">
        <f t="shared" si="268"/>
        <v>0</v>
      </c>
      <c r="EE304" s="3">
        <f t="shared" si="268"/>
        <v>0</v>
      </c>
      <c r="EF304" s="3">
        <f t="shared" si="268"/>
        <v>0</v>
      </c>
      <c r="EG304" s="3">
        <f t="shared" si="268"/>
        <v>0</v>
      </c>
      <c r="EH304" s="3">
        <f t="shared" si="268"/>
        <v>0</v>
      </c>
      <c r="EI304" s="3">
        <f t="shared" si="268"/>
        <v>0</v>
      </c>
      <c r="EJ304" s="3">
        <f t="shared" si="268"/>
        <v>0</v>
      </c>
      <c r="EK304" s="3">
        <f t="shared" si="268"/>
        <v>0</v>
      </c>
      <c r="EL304" s="3">
        <f t="shared" si="268"/>
        <v>0</v>
      </c>
      <c r="EM304" s="3">
        <f t="shared" ref="EM304:FR304" si="269">EM446</f>
        <v>0</v>
      </c>
      <c r="EN304" s="3">
        <f t="shared" si="269"/>
        <v>0</v>
      </c>
      <c r="EO304" s="3">
        <f t="shared" si="269"/>
        <v>0</v>
      </c>
      <c r="EP304" s="3">
        <f t="shared" si="269"/>
        <v>0</v>
      </c>
      <c r="EQ304" s="3">
        <f t="shared" si="269"/>
        <v>0</v>
      </c>
      <c r="ER304" s="3">
        <f t="shared" si="269"/>
        <v>0</v>
      </c>
      <c r="ES304" s="3">
        <f t="shared" si="269"/>
        <v>0</v>
      </c>
      <c r="ET304" s="3">
        <f t="shared" si="269"/>
        <v>0</v>
      </c>
      <c r="EU304" s="3">
        <f t="shared" si="269"/>
        <v>0</v>
      </c>
      <c r="EV304" s="3">
        <f t="shared" si="269"/>
        <v>0</v>
      </c>
      <c r="EW304" s="3">
        <f t="shared" si="269"/>
        <v>0</v>
      </c>
      <c r="EX304" s="3">
        <f t="shared" si="269"/>
        <v>0</v>
      </c>
      <c r="EY304" s="3">
        <f t="shared" si="269"/>
        <v>0</v>
      </c>
      <c r="EZ304" s="3">
        <f t="shared" si="269"/>
        <v>0</v>
      </c>
      <c r="FA304" s="3">
        <f t="shared" si="269"/>
        <v>0</v>
      </c>
      <c r="FB304" s="3">
        <f t="shared" si="269"/>
        <v>0</v>
      </c>
      <c r="FC304" s="3">
        <f t="shared" si="269"/>
        <v>0</v>
      </c>
      <c r="FD304" s="3">
        <f t="shared" si="269"/>
        <v>0</v>
      </c>
      <c r="FE304" s="3">
        <f t="shared" si="269"/>
        <v>0</v>
      </c>
      <c r="FF304" s="3">
        <f t="shared" si="269"/>
        <v>0</v>
      </c>
      <c r="FG304" s="3">
        <f t="shared" si="269"/>
        <v>0</v>
      </c>
      <c r="FH304" s="3">
        <f t="shared" si="269"/>
        <v>0</v>
      </c>
      <c r="FI304" s="3">
        <f t="shared" si="269"/>
        <v>0</v>
      </c>
      <c r="FJ304" s="3">
        <f t="shared" si="269"/>
        <v>0</v>
      </c>
      <c r="FK304" s="3">
        <f t="shared" si="269"/>
        <v>0</v>
      </c>
      <c r="FL304" s="3">
        <f t="shared" si="269"/>
        <v>0</v>
      </c>
      <c r="FM304" s="3">
        <f t="shared" si="269"/>
        <v>0</v>
      </c>
      <c r="FN304" s="3">
        <f t="shared" si="269"/>
        <v>0</v>
      </c>
      <c r="FO304" s="3">
        <f t="shared" si="269"/>
        <v>0</v>
      </c>
      <c r="FP304" s="3">
        <f t="shared" si="269"/>
        <v>0</v>
      </c>
      <c r="FQ304" s="3">
        <f t="shared" si="269"/>
        <v>0</v>
      </c>
      <c r="FR304" s="3">
        <f t="shared" si="269"/>
        <v>0</v>
      </c>
      <c r="FS304" s="3">
        <f t="shared" ref="FS304:GX304" si="270">FS446</f>
        <v>0</v>
      </c>
      <c r="FT304" s="3">
        <f t="shared" si="270"/>
        <v>0</v>
      </c>
      <c r="FU304" s="3">
        <f t="shared" si="270"/>
        <v>0</v>
      </c>
      <c r="FV304" s="3">
        <f t="shared" si="270"/>
        <v>0</v>
      </c>
      <c r="FW304" s="3">
        <f t="shared" si="270"/>
        <v>0</v>
      </c>
      <c r="FX304" s="3">
        <f t="shared" si="270"/>
        <v>0</v>
      </c>
      <c r="FY304" s="3">
        <f t="shared" si="270"/>
        <v>0</v>
      </c>
      <c r="FZ304" s="3">
        <f t="shared" si="270"/>
        <v>0</v>
      </c>
      <c r="GA304" s="3">
        <f t="shared" si="270"/>
        <v>0</v>
      </c>
      <c r="GB304" s="3">
        <f t="shared" si="270"/>
        <v>0</v>
      </c>
      <c r="GC304" s="3">
        <f t="shared" si="270"/>
        <v>0</v>
      </c>
      <c r="GD304" s="3">
        <f t="shared" si="270"/>
        <v>0</v>
      </c>
      <c r="GE304" s="3">
        <f t="shared" si="270"/>
        <v>0</v>
      </c>
      <c r="GF304" s="3">
        <f t="shared" si="270"/>
        <v>0</v>
      </c>
      <c r="GG304" s="3">
        <f t="shared" si="270"/>
        <v>0</v>
      </c>
      <c r="GH304" s="3">
        <f t="shared" si="270"/>
        <v>0</v>
      </c>
      <c r="GI304" s="3">
        <f t="shared" si="270"/>
        <v>0</v>
      </c>
      <c r="GJ304" s="3">
        <f t="shared" si="270"/>
        <v>0</v>
      </c>
      <c r="GK304" s="3">
        <f t="shared" si="270"/>
        <v>0</v>
      </c>
      <c r="GL304" s="3">
        <f t="shared" si="270"/>
        <v>0</v>
      </c>
      <c r="GM304" s="3">
        <f t="shared" si="270"/>
        <v>0</v>
      </c>
      <c r="GN304" s="3">
        <f t="shared" si="270"/>
        <v>0</v>
      </c>
      <c r="GO304" s="3">
        <f t="shared" si="270"/>
        <v>0</v>
      </c>
      <c r="GP304" s="3">
        <f t="shared" si="270"/>
        <v>0</v>
      </c>
      <c r="GQ304" s="3">
        <f t="shared" si="270"/>
        <v>0</v>
      </c>
      <c r="GR304" s="3">
        <f t="shared" si="270"/>
        <v>0</v>
      </c>
      <c r="GS304" s="3">
        <f t="shared" si="270"/>
        <v>0</v>
      </c>
      <c r="GT304" s="3">
        <f t="shared" si="270"/>
        <v>0</v>
      </c>
      <c r="GU304" s="3">
        <f t="shared" si="270"/>
        <v>0</v>
      </c>
      <c r="GV304" s="3">
        <f t="shared" si="270"/>
        <v>0</v>
      </c>
      <c r="GW304" s="3">
        <f t="shared" si="270"/>
        <v>0</v>
      </c>
      <c r="GX304" s="3">
        <f t="shared" si="270"/>
        <v>0</v>
      </c>
    </row>
    <row r="306" spans="1:245" x14ac:dyDescent="0.2">
      <c r="A306">
        <v>17</v>
      </c>
      <c r="B306">
        <v>1</v>
      </c>
      <c r="C306">
        <f>ROW(SmtRes!A146)</f>
        <v>146</v>
      </c>
      <c r="D306">
        <f>ROW(EtalonRes!A146)</f>
        <v>146</v>
      </c>
      <c r="E306" t="s">
        <v>382</v>
      </c>
      <c r="F306" t="s">
        <v>383</v>
      </c>
      <c r="G306" t="s">
        <v>384</v>
      </c>
      <c r="H306" t="s">
        <v>385</v>
      </c>
      <c r="I306">
        <v>2</v>
      </c>
      <c r="J306">
        <v>0</v>
      </c>
      <c r="K306">
        <v>2</v>
      </c>
      <c r="O306">
        <f t="shared" ref="O306:O320" si="271">ROUND(CP306,2)</f>
        <v>33383.53</v>
      </c>
      <c r="P306">
        <f t="shared" ref="P306:P320" si="272">ROUND((ROUND((AC306*AW306*I306),2)*BC306),2)</f>
        <v>3879.48</v>
      </c>
      <c r="Q306">
        <f t="shared" ref="Q306:Q320" si="273">(ROUND((ROUND(((ET306)*AV306*I306),2)*BB306),2)+ROUND((ROUND(((AE306-(EU306))*AV306*I306),2)*BS306),2))</f>
        <v>10496.93</v>
      </c>
      <c r="R306">
        <f t="shared" ref="R306:R320" si="274">ROUND((ROUND((AE306*AV306*I306),2)*BS306),2)</f>
        <v>5707.4</v>
      </c>
      <c r="S306">
        <f t="shared" ref="S306:S320" si="275">ROUND((ROUND((AF306*AV306*I306),2)*BA306),2)</f>
        <v>19007.12</v>
      </c>
      <c r="T306">
        <f t="shared" ref="T306:T320" si="276">ROUND(CU306*I306,2)</f>
        <v>0</v>
      </c>
      <c r="U306">
        <f t="shared" ref="U306:U320" si="277">CV306*I306</f>
        <v>57.794399999999996</v>
      </c>
      <c r="V306">
        <f t="shared" ref="V306:V320" si="278">CW306*I306</f>
        <v>0</v>
      </c>
      <c r="W306">
        <f t="shared" ref="W306:W320" si="279">ROUND(CX306*I306,2)</f>
        <v>0</v>
      </c>
      <c r="X306">
        <f t="shared" ref="X306:X320" si="280">ROUND(CY306,2)</f>
        <v>17486.55</v>
      </c>
      <c r="Y306">
        <f t="shared" ref="Y306:Y320" si="281">ROUND(CZ306,2)</f>
        <v>8173.06</v>
      </c>
      <c r="AA306">
        <v>101989470</v>
      </c>
      <c r="AB306">
        <f t="shared" ref="AB306:AB320" si="282">ROUND((AC306+AD306+AF306),6)</f>
        <v>1076.5999999999999</v>
      </c>
      <c r="AC306">
        <f t="shared" ref="AC306:AC320" si="283">ROUND((ES306),6)</f>
        <v>277.89999999999998</v>
      </c>
      <c r="AD306">
        <f t="shared" ref="AD306:AD320" si="284">ROUND((((ET306)-(EU306))+AE306),6)</f>
        <v>450.39</v>
      </c>
      <c r="AE306">
        <f t="shared" ref="AE306:AE320" si="285">ROUND((EU306),6)</f>
        <v>104.59</v>
      </c>
      <c r="AF306">
        <f t="shared" ref="AF306:AF320" si="286">ROUND((EV306),6)</f>
        <v>348.31</v>
      </c>
      <c r="AG306">
        <f t="shared" ref="AG306:AG320" si="287">ROUND((AP306),6)</f>
        <v>0</v>
      </c>
      <c r="AH306">
        <f t="shared" ref="AH306:AH320" si="288">(EW306)</f>
        <v>27.6</v>
      </c>
      <c r="AI306">
        <f t="shared" ref="AI306:AI320" si="289">(EX306)</f>
        <v>0</v>
      </c>
      <c r="AJ306">
        <f t="shared" ref="AJ306:AJ320" si="290">(AS306)</f>
        <v>0</v>
      </c>
      <c r="AK306">
        <v>1076.5999999999999</v>
      </c>
      <c r="AL306">
        <v>277.89999999999998</v>
      </c>
      <c r="AM306">
        <v>450.39</v>
      </c>
      <c r="AN306">
        <v>104.59</v>
      </c>
      <c r="AO306">
        <v>348.31</v>
      </c>
      <c r="AP306">
        <v>0</v>
      </c>
      <c r="AQ306">
        <v>27.6</v>
      </c>
      <c r="AR306">
        <v>0</v>
      </c>
      <c r="AS306">
        <v>0</v>
      </c>
      <c r="AT306">
        <v>92</v>
      </c>
      <c r="AU306">
        <v>43</v>
      </c>
      <c r="AV306">
        <v>1.0469999999999999</v>
      </c>
      <c r="AW306">
        <v>1</v>
      </c>
      <c r="AZ306">
        <v>1</v>
      </c>
      <c r="BA306">
        <v>26.06</v>
      </c>
      <c r="BB306">
        <v>11.13</v>
      </c>
      <c r="BC306">
        <v>6.98</v>
      </c>
      <c r="BD306" t="s">
        <v>6</v>
      </c>
      <c r="BE306" t="s">
        <v>6</v>
      </c>
      <c r="BF306" t="s">
        <v>6</v>
      </c>
      <c r="BG306" t="s">
        <v>6</v>
      </c>
      <c r="BH306">
        <v>0</v>
      </c>
      <c r="BI306">
        <v>2</v>
      </c>
      <c r="BJ306" t="s">
        <v>386</v>
      </c>
      <c r="BM306">
        <v>317</v>
      </c>
      <c r="BN306">
        <v>0</v>
      </c>
      <c r="BO306" t="s">
        <v>383</v>
      </c>
      <c r="BP306">
        <v>1</v>
      </c>
      <c r="BQ306">
        <v>40</v>
      </c>
      <c r="BR306">
        <v>0</v>
      </c>
      <c r="BS306">
        <v>26.06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92</v>
      </c>
      <c r="CA306">
        <v>43</v>
      </c>
      <c r="CB306" t="s">
        <v>6</v>
      </c>
      <c r="CE306">
        <v>30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ref="CP306:CP320" si="291">(P306+Q306+S306)</f>
        <v>33383.53</v>
      </c>
      <c r="CQ306">
        <f t="shared" ref="CQ306:CQ320" si="292">ROUND((ROUND((AC306*AW306*1),2)*BC306),2)</f>
        <v>1939.74</v>
      </c>
      <c r="CR306">
        <f t="shared" ref="CR306:CR320" si="293">(ROUND((ROUND(((ET306)*AV306*1),2)*BB306),2)+ROUND((ROUND(((AE306-(EU306))*AV306*1),2)*BS306),2))</f>
        <v>5248.46</v>
      </c>
      <c r="CS306">
        <f t="shared" ref="CS306:CS320" si="294">ROUND((ROUND((AE306*AV306*1),2)*BS306),2)</f>
        <v>2853.83</v>
      </c>
      <c r="CT306">
        <f t="shared" ref="CT306:CT320" si="295">ROUND((ROUND((AF306*AV306*1),2)*BA306),2)</f>
        <v>9503.56</v>
      </c>
      <c r="CU306">
        <f t="shared" ref="CU306:CU320" si="296">AG306</f>
        <v>0</v>
      </c>
      <c r="CV306">
        <f t="shared" ref="CV306:CV320" si="297">(AH306*AV306)</f>
        <v>28.897199999999998</v>
      </c>
      <c r="CW306">
        <f t="shared" ref="CW306:CW320" si="298">AI306</f>
        <v>0</v>
      </c>
      <c r="CX306">
        <f t="shared" ref="CX306:CX320" si="299">AJ306</f>
        <v>0</v>
      </c>
      <c r="CY306">
        <f t="shared" ref="CY306:CY320" si="300">S306*(BZ306/100)</f>
        <v>17486.5504</v>
      </c>
      <c r="CZ306">
        <f t="shared" ref="CZ306:CZ320" si="301">S306*(CA306/100)</f>
        <v>8173.0615999999991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112</v>
      </c>
      <c r="DO306">
        <v>70</v>
      </c>
      <c r="DP306">
        <v>1.0469999999999999</v>
      </c>
      <c r="DQ306">
        <v>1</v>
      </c>
      <c r="DU306">
        <v>1013</v>
      </c>
      <c r="DV306" t="s">
        <v>385</v>
      </c>
      <c r="DW306" t="s">
        <v>385</v>
      </c>
      <c r="DX306">
        <v>1</v>
      </c>
      <c r="DZ306" t="s">
        <v>6</v>
      </c>
      <c r="EA306" t="s">
        <v>6</v>
      </c>
      <c r="EB306" t="s">
        <v>6</v>
      </c>
      <c r="EC306" t="s">
        <v>6</v>
      </c>
      <c r="EE306">
        <v>108958977</v>
      </c>
      <c r="EF306">
        <v>40</v>
      </c>
      <c r="EG306" t="s">
        <v>387</v>
      </c>
      <c r="EH306">
        <v>0</v>
      </c>
      <c r="EI306" t="s">
        <v>6</v>
      </c>
      <c r="EJ306">
        <v>2</v>
      </c>
      <c r="EK306">
        <v>317</v>
      </c>
      <c r="EL306" t="s">
        <v>388</v>
      </c>
      <c r="EM306" t="s">
        <v>389</v>
      </c>
      <c r="EO306" t="s">
        <v>6</v>
      </c>
      <c r="EQ306">
        <v>0</v>
      </c>
      <c r="ER306">
        <v>1076.5999999999999</v>
      </c>
      <c r="ES306">
        <v>277.89999999999998</v>
      </c>
      <c r="ET306">
        <v>450.39</v>
      </c>
      <c r="EU306">
        <v>104.59</v>
      </c>
      <c r="EV306">
        <v>348.31</v>
      </c>
      <c r="EW306">
        <v>27.6</v>
      </c>
      <c r="EX306">
        <v>0</v>
      </c>
      <c r="EY306">
        <v>0</v>
      </c>
      <c r="FQ306">
        <v>0</v>
      </c>
      <c r="FR306">
        <f t="shared" ref="FR306:FR320" si="302">ROUND(IF(AND(BH306=3,BI306=3),P306,0),2)</f>
        <v>0</v>
      </c>
      <c r="FS306">
        <v>0</v>
      </c>
      <c r="FX306">
        <v>112</v>
      </c>
      <c r="FY306">
        <v>70</v>
      </c>
      <c r="GA306" t="s">
        <v>6</v>
      </c>
      <c r="GD306">
        <v>0</v>
      </c>
      <c r="GF306">
        <v>2093567973</v>
      </c>
      <c r="GG306">
        <v>2</v>
      </c>
      <c r="GH306">
        <v>1</v>
      </c>
      <c r="GI306">
        <v>2</v>
      </c>
      <c r="GJ306">
        <v>0</v>
      </c>
      <c r="GK306">
        <f>ROUND(R306*(R12)/100,2)</f>
        <v>9131.84</v>
      </c>
      <c r="GL306">
        <f t="shared" ref="GL306:GL320" si="303">ROUND(IF(AND(BH306=3,BI306=3,FS306&lt;&gt;0),P306,0),2)</f>
        <v>0</v>
      </c>
      <c r="GM306">
        <f t="shared" ref="GM306:GM320" si="304">ROUND(O306+X306+Y306+GK306,2)+GX306</f>
        <v>68174.98</v>
      </c>
      <c r="GN306">
        <f t="shared" ref="GN306:GN320" si="305">IF(OR(BI306=0,BI306=1),ROUND(O306+X306+Y306+GK306,2),0)</f>
        <v>0</v>
      </c>
      <c r="GO306">
        <f t="shared" ref="GO306:GO320" si="306">IF(BI306=2,ROUND(O306+X306+Y306+GK306,2),0)</f>
        <v>68174.98</v>
      </c>
      <c r="GP306">
        <f t="shared" ref="GP306:GP320" si="307">IF(BI306=4,ROUND(O306+X306+Y306+GK306,2)+GX306,0)</f>
        <v>0</v>
      </c>
      <c r="GR306">
        <v>0</v>
      </c>
      <c r="GS306">
        <v>3</v>
      </c>
      <c r="GT306">
        <v>0</v>
      </c>
      <c r="GU306" t="s">
        <v>6</v>
      </c>
      <c r="GV306">
        <f t="shared" ref="GV306:GV320" si="308">ROUND((GT306),6)</f>
        <v>0</v>
      </c>
      <c r="GW306">
        <v>1</v>
      </c>
      <c r="GX306">
        <f t="shared" ref="GX306:GX320" si="309">ROUND(HC306*I306,2)</f>
        <v>0</v>
      </c>
      <c r="HA306">
        <v>0</v>
      </c>
      <c r="HB306">
        <v>0</v>
      </c>
      <c r="HC306">
        <f t="shared" ref="HC306:HC320" si="310">GV306*GW306</f>
        <v>0</v>
      </c>
      <c r="HE306" t="s">
        <v>6</v>
      </c>
      <c r="HF306" t="s">
        <v>6</v>
      </c>
      <c r="HM306" t="s">
        <v>6</v>
      </c>
      <c r="HN306" t="s">
        <v>6</v>
      </c>
      <c r="HO306" t="s">
        <v>6</v>
      </c>
      <c r="HP306" t="s">
        <v>6</v>
      </c>
      <c r="HQ306" t="s">
        <v>6</v>
      </c>
      <c r="IK306">
        <v>0</v>
      </c>
    </row>
    <row r="307" spans="1:245" x14ac:dyDescent="0.2">
      <c r="A307">
        <v>17</v>
      </c>
      <c r="B307">
        <v>1</v>
      </c>
      <c r="C307">
        <f>ROW(SmtRes!A147)</f>
        <v>147</v>
      </c>
      <c r="D307">
        <f>ROW(EtalonRes!A147)</f>
        <v>147</v>
      </c>
      <c r="E307" t="s">
        <v>390</v>
      </c>
      <c r="F307" t="s">
        <v>391</v>
      </c>
      <c r="G307" t="s">
        <v>392</v>
      </c>
      <c r="H307" t="s">
        <v>393</v>
      </c>
      <c r="I307">
        <v>0.21</v>
      </c>
      <c r="J307">
        <v>0</v>
      </c>
      <c r="K307">
        <v>0.21</v>
      </c>
      <c r="O307">
        <f t="shared" si="271"/>
        <v>4846.92</v>
      </c>
      <c r="P307">
        <f t="shared" si="272"/>
        <v>279.48</v>
      </c>
      <c r="Q307">
        <f t="shared" si="273"/>
        <v>3120.33</v>
      </c>
      <c r="R307">
        <f t="shared" si="274"/>
        <v>1513.83</v>
      </c>
      <c r="S307">
        <f t="shared" si="275"/>
        <v>1447.11</v>
      </c>
      <c r="T307">
        <f t="shared" si="276"/>
        <v>0</v>
      </c>
      <c r="U307">
        <f t="shared" si="277"/>
        <v>4.5038070000000001</v>
      </c>
      <c r="V307">
        <f t="shared" si="278"/>
        <v>0</v>
      </c>
      <c r="W307">
        <f t="shared" si="279"/>
        <v>0</v>
      </c>
      <c r="X307">
        <f t="shared" si="280"/>
        <v>1331.34</v>
      </c>
      <c r="Y307">
        <f t="shared" si="281"/>
        <v>622.26</v>
      </c>
      <c r="AA307">
        <v>101989470</v>
      </c>
      <c r="AB307">
        <f t="shared" si="282"/>
        <v>1765.84</v>
      </c>
      <c r="AC307">
        <f t="shared" si="283"/>
        <v>176.4</v>
      </c>
      <c r="AD307">
        <f t="shared" si="284"/>
        <v>1341.61</v>
      </c>
      <c r="AE307">
        <f t="shared" si="285"/>
        <v>259.23</v>
      </c>
      <c r="AF307">
        <f t="shared" si="286"/>
        <v>247.83</v>
      </c>
      <c r="AG307">
        <f t="shared" si="287"/>
        <v>0</v>
      </c>
      <c r="AH307">
        <f t="shared" si="288"/>
        <v>20.100000000000001</v>
      </c>
      <c r="AI307">
        <f t="shared" si="289"/>
        <v>0</v>
      </c>
      <c r="AJ307">
        <f t="shared" si="290"/>
        <v>0</v>
      </c>
      <c r="AK307">
        <v>1765.84</v>
      </c>
      <c r="AL307">
        <v>176.4</v>
      </c>
      <c r="AM307">
        <v>1341.61</v>
      </c>
      <c r="AN307">
        <v>259.23</v>
      </c>
      <c r="AO307">
        <v>247.83</v>
      </c>
      <c r="AP307">
        <v>0</v>
      </c>
      <c r="AQ307">
        <v>20.100000000000001</v>
      </c>
      <c r="AR307">
        <v>0</v>
      </c>
      <c r="AS307">
        <v>0</v>
      </c>
      <c r="AT307">
        <v>92</v>
      </c>
      <c r="AU307">
        <v>43</v>
      </c>
      <c r="AV307">
        <v>1.0669999999999999</v>
      </c>
      <c r="AW307">
        <v>1.081</v>
      </c>
      <c r="AZ307">
        <v>1</v>
      </c>
      <c r="BA307">
        <v>26.06</v>
      </c>
      <c r="BB307">
        <v>10.38</v>
      </c>
      <c r="BC307">
        <v>6.98</v>
      </c>
      <c r="BD307" t="s">
        <v>6</v>
      </c>
      <c r="BE307" t="s">
        <v>6</v>
      </c>
      <c r="BF307" t="s">
        <v>6</v>
      </c>
      <c r="BG307" t="s">
        <v>6</v>
      </c>
      <c r="BH307">
        <v>0</v>
      </c>
      <c r="BI307">
        <v>2</v>
      </c>
      <c r="BJ307" t="s">
        <v>394</v>
      </c>
      <c r="BM307">
        <v>318</v>
      </c>
      <c r="BN307">
        <v>0</v>
      </c>
      <c r="BO307" t="s">
        <v>391</v>
      </c>
      <c r="BP307">
        <v>1</v>
      </c>
      <c r="BQ307">
        <v>40</v>
      </c>
      <c r="BR307">
        <v>0</v>
      </c>
      <c r="BS307">
        <v>26.06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92</v>
      </c>
      <c r="CA307">
        <v>43</v>
      </c>
      <c r="CB307" t="s">
        <v>6</v>
      </c>
      <c r="CE307">
        <v>30</v>
      </c>
      <c r="CF307">
        <v>0</v>
      </c>
      <c r="CG307">
        <v>0</v>
      </c>
      <c r="CM307">
        <v>0</v>
      </c>
      <c r="CN307" t="s">
        <v>6</v>
      </c>
      <c r="CO307">
        <v>0</v>
      </c>
      <c r="CP307">
        <f t="shared" si="291"/>
        <v>4846.92</v>
      </c>
      <c r="CQ307">
        <f t="shared" si="292"/>
        <v>1331.02</v>
      </c>
      <c r="CR307">
        <f t="shared" si="293"/>
        <v>14858.97</v>
      </c>
      <c r="CS307">
        <f t="shared" si="294"/>
        <v>7208.2</v>
      </c>
      <c r="CT307">
        <f t="shared" si="295"/>
        <v>6891.05</v>
      </c>
      <c r="CU307">
        <f t="shared" si="296"/>
        <v>0</v>
      </c>
      <c r="CV307">
        <f t="shared" si="297"/>
        <v>21.4467</v>
      </c>
      <c r="CW307">
        <f t="shared" si="298"/>
        <v>0</v>
      </c>
      <c r="CX307">
        <f t="shared" si="299"/>
        <v>0</v>
      </c>
      <c r="CY307">
        <f t="shared" si="300"/>
        <v>1331.3412000000001</v>
      </c>
      <c r="CZ307">
        <f t="shared" si="301"/>
        <v>622.25729999999999</v>
      </c>
      <c r="DC307" t="s">
        <v>6</v>
      </c>
      <c r="DD307" t="s">
        <v>6</v>
      </c>
      <c r="DE307" t="s">
        <v>6</v>
      </c>
      <c r="DF307" t="s">
        <v>6</v>
      </c>
      <c r="DG307" t="s">
        <v>6</v>
      </c>
      <c r="DH307" t="s">
        <v>6</v>
      </c>
      <c r="DI307" t="s">
        <v>6</v>
      </c>
      <c r="DJ307" t="s">
        <v>6</v>
      </c>
      <c r="DK307" t="s">
        <v>6</v>
      </c>
      <c r="DL307" t="s">
        <v>6</v>
      </c>
      <c r="DM307" t="s">
        <v>6</v>
      </c>
      <c r="DN307">
        <v>112</v>
      </c>
      <c r="DO307">
        <v>70</v>
      </c>
      <c r="DP307">
        <v>1.0669999999999999</v>
      </c>
      <c r="DQ307">
        <v>1.081</v>
      </c>
      <c r="DU307">
        <v>1013</v>
      </c>
      <c r="DV307" t="s">
        <v>393</v>
      </c>
      <c r="DW307" t="s">
        <v>393</v>
      </c>
      <c r="DX307">
        <v>1</v>
      </c>
      <c r="DZ307" t="s">
        <v>6</v>
      </c>
      <c r="EA307" t="s">
        <v>6</v>
      </c>
      <c r="EB307" t="s">
        <v>6</v>
      </c>
      <c r="EC307" t="s">
        <v>6</v>
      </c>
      <c r="EE307">
        <v>108958978</v>
      </c>
      <c r="EF307">
        <v>40</v>
      </c>
      <c r="EG307" t="s">
        <v>387</v>
      </c>
      <c r="EH307">
        <v>0</v>
      </c>
      <c r="EI307" t="s">
        <v>6</v>
      </c>
      <c r="EJ307">
        <v>2</v>
      </c>
      <c r="EK307">
        <v>318</v>
      </c>
      <c r="EL307" t="s">
        <v>395</v>
      </c>
      <c r="EM307" t="s">
        <v>396</v>
      </c>
      <c r="EO307" t="s">
        <v>6</v>
      </c>
      <c r="EQ307">
        <v>0</v>
      </c>
      <c r="ER307">
        <v>1765.84</v>
      </c>
      <c r="ES307">
        <v>176.4</v>
      </c>
      <c r="ET307">
        <v>1341.61</v>
      </c>
      <c r="EU307">
        <v>259.23</v>
      </c>
      <c r="EV307">
        <v>247.83</v>
      </c>
      <c r="EW307">
        <v>20.100000000000001</v>
      </c>
      <c r="EX307">
        <v>0</v>
      </c>
      <c r="EY307">
        <v>0</v>
      </c>
      <c r="FQ307">
        <v>0</v>
      </c>
      <c r="FR307">
        <f t="shared" si="302"/>
        <v>0</v>
      </c>
      <c r="FS307">
        <v>0</v>
      </c>
      <c r="FX307">
        <v>112</v>
      </c>
      <c r="FY307">
        <v>70</v>
      </c>
      <c r="GA307" t="s">
        <v>6</v>
      </c>
      <c r="GD307">
        <v>0</v>
      </c>
      <c r="GF307">
        <v>-710860781</v>
      </c>
      <c r="GG307">
        <v>2</v>
      </c>
      <c r="GH307">
        <v>1</v>
      </c>
      <c r="GI307">
        <v>2</v>
      </c>
      <c r="GJ307">
        <v>0</v>
      </c>
      <c r="GK307">
        <f>ROUND(R307*(R12)/100,2)</f>
        <v>2422.13</v>
      </c>
      <c r="GL307">
        <f t="shared" si="303"/>
        <v>0</v>
      </c>
      <c r="GM307">
        <f t="shared" si="304"/>
        <v>9222.65</v>
      </c>
      <c r="GN307">
        <f t="shared" si="305"/>
        <v>0</v>
      </c>
      <c r="GO307">
        <f t="shared" si="306"/>
        <v>9222.65</v>
      </c>
      <c r="GP307">
        <f t="shared" si="307"/>
        <v>0</v>
      </c>
      <c r="GR307">
        <v>0</v>
      </c>
      <c r="GS307">
        <v>3</v>
      </c>
      <c r="GT307">
        <v>0</v>
      </c>
      <c r="GU307" t="s">
        <v>6</v>
      </c>
      <c r="GV307">
        <f t="shared" si="308"/>
        <v>0</v>
      </c>
      <c r="GW307">
        <v>1</v>
      </c>
      <c r="GX307">
        <f t="shared" si="309"/>
        <v>0</v>
      </c>
      <c r="HA307">
        <v>0</v>
      </c>
      <c r="HB307">
        <v>0</v>
      </c>
      <c r="HC307">
        <f t="shared" si="310"/>
        <v>0</v>
      </c>
      <c r="HE307" t="s">
        <v>6</v>
      </c>
      <c r="HF307" t="s">
        <v>6</v>
      </c>
      <c r="HM307" t="s">
        <v>6</v>
      </c>
      <c r="HN307" t="s">
        <v>6</v>
      </c>
      <c r="HO307" t="s">
        <v>6</v>
      </c>
      <c r="HP307" t="s">
        <v>6</v>
      </c>
      <c r="HQ307" t="s">
        <v>6</v>
      </c>
      <c r="IK307">
        <v>0</v>
      </c>
    </row>
    <row r="308" spans="1:245" x14ac:dyDescent="0.2">
      <c r="A308">
        <v>17</v>
      </c>
      <c r="B308">
        <v>1</v>
      </c>
      <c r="C308">
        <f>ROW(SmtRes!A148)</f>
        <v>148</v>
      </c>
      <c r="D308">
        <f>ROW(EtalonRes!A148)</f>
        <v>148</v>
      </c>
      <c r="E308" t="s">
        <v>397</v>
      </c>
      <c r="F308" t="s">
        <v>398</v>
      </c>
      <c r="G308" t="s">
        <v>399</v>
      </c>
      <c r="H308" t="s">
        <v>176</v>
      </c>
      <c r="I308">
        <v>0.06</v>
      </c>
      <c r="J308">
        <v>0</v>
      </c>
      <c r="K308">
        <v>0.06</v>
      </c>
      <c r="O308">
        <f t="shared" si="271"/>
        <v>792.11</v>
      </c>
      <c r="P308">
        <f t="shared" si="272"/>
        <v>2.23</v>
      </c>
      <c r="Q308">
        <f t="shared" si="273"/>
        <v>0</v>
      </c>
      <c r="R308">
        <f t="shared" si="274"/>
        <v>0</v>
      </c>
      <c r="S308">
        <f t="shared" si="275"/>
        <v>789.88</v>
      </c>
      <c r="T308">
        <f t="shared" si="276"/>
        <v>0</v>
      </c>
      <c r="U308">
        <f t="shared" si="277"/>
        <v>2.4583679999999997</v>
      </c>
      <c r="V308">
        <f t="shared" si="278"/>
        <v>0</v>
      </c>
      <c r="W308">
        <f t="shared" si="279"/>
        <v>0</v>
      </c>
      <c r="X308">
        <f t="shared" si="280"/>
        <v>726.69</v>
      </c>
      <c r="Y308">
        <f t="shared" si="281"/>
        <v>339.65</v>
      </c>
      <c r="AA308">
        <v>101989470</v>
      </c>
      <c r="AB308">
        <f t="shared" si="282"/>
        <v>478.37</v>
      </c>
      <c r="AC308">
        <f t="shared" si="283"/>
        <v>4.9000000000000004</v>
      </c>
      <c r="AD308">
        <f t="shared" si="284"/>
        <v>0</v>
      </c>
      <c r="AE308">
        <f t="shared" si="285"/>
        <v>0</v>
      </c>
      <c r="AF308">
        <f t="shared" si="286"/>
        <v>473.47</v>
      </c>
      <c r="AG308">
        <f t="shared" si="287"/>
        <v>0</v>
      </c>
      <c r="AH308">
        <f t="shared" si="288"/>
        <v>38.4</v>
      </c>
      <c r="AI308">
        <f t="shared" si="289"/>
        <v>0</v>
      </c>
      <c r="AJ308">
        <f t="shared" si="290"/>
        <v>0</v>
      </c>
      <c r="AK308">
        <v>478.37</v>
      </c>
      <c r="AL308">
        <v>4.9000000000000004</v>
      </c>
      <c r="AM308">
        <v>0</v>
      </c>
      <c r="AN308">
        <v>0</v>
      </c>
      <c r="AO308">
        <v>473.47</v>
      </c>
      <c r="AP308">
        <v>0</v>
      </c>
      <c r="AQ308">
        <v>38.4</v>
      </c>
      <c r="AR308">
        <v>0</v>
      </c>
      <c r="AS308">
        <v>0</v>
      </c>
      <c r="AT308">
        <v>92</v>
      </c>
      <c r="AU308">
        <v>43</v>
      </c>
      <c r="AV308">
        <v>1.0669999999999999</v>
      </c>
      <c r="AW308">
        <v>1.081</v>
      </c>
      <c r="AZ308">
        <v>1</v>
      </c>
      <c r="BA308">
        <v>26.06</v>
      </c>
      <c r="BB308">
        <v>1</v>
      </c>
      <c r="BC308">
        <v>6.98</v>
      </c>
      <c r="BD308" t="s">
        <v>6</v>
      </c>
      <c r="BE308" t="s">
        <v>6</v>
      </c>
      <c r="BF308" t="s">
        <v>6</v>
      </c>
      <c r="BG308" t="s">
        <v>6</v>
      </c>
      <c r="BH308">
        <v>0</v>
      </c>
      <c r="BI308">
        <v>2</v>
      </c>
      <c r="BJ308" t="s">
        <v>400</v>
      </c>
      <c r="BM308">
        <v>318</v>
      </c>
      <c r="BN308">
        <v>0</v>
      </c>
      <c r="BO308" t="s">
        <v>398</v>
      </c>
      <c r="BP308">
        <v>1</v>
      </c>
      <c r="BQ308">
        <v>40</v>
      </c>
      <c r="BR308">
        <v>0</v>
      </c>
      <c r="BS308">
        <v>26.06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6</v>
      </c>
      <c r="BZ308">
        <v>92</v>
      </c>
      <c r="CA308">
        <v>43</v>
      </c>
      <c r="CB308" t="s">
        <v>6</v>
      </c>
      <c r="CE308">
        <v>30</v>
      </c>
      <c r="CF308">
        <v>0</v>
      </c>
      <c r="CG308">
        <v>0</v>
      </c>
      <c r="CM308">
        <v>0</v>
      </c>
      <c r="CN308" t="s">
        <v>6</v>
      </c>
      <c r="CO308">
        <v>0</v>
      </c>
      <c r="CP308">
        <f t="shared" si="291"/>
        <v>792.11</v>
      </c>
      <c r="CQ308">
        <f t="shared" si="292"/>
        <v>36.99</v>
      </c>
      <c r="CR308">
        <f t="shared" si="293"/>
        <v>0</v>
      </c>
      <c r="CS308">
        <f t="shared" si="294"/>
        <v>0</v>
      </c>
      <c r="CT308">
        <f t="shared" si="295"/>
        <v>13165.25</v>
      </c>
      <c r="CU308">
        <f t="shared" si="296"/>
        <v>0</v>
      </c>
      <c r="CV308">
        <f t="shared" si="297"/>
        <v>40.972799999999999</v>
      </c>
      <c r="CW308">
        <f t="shared" si="298"/>
        <v>0</v>
      </c>
      <c r="CX308">
        <f t="shared" si="299"/>
        <v>0</v>
      </c>
      <c r="CY308">
        <f t="shared" si="300"/>
        <v>726.68960000000004</v>
      </c>
      <c r="CZ308">
        <f t="shared" si="301"/>
        <v>339.64839999999998</v>
      </c>
      <c r="DC308" t="s">
        <v>6</v>
      </c>
      <c r="DD308" t="s">
        <v>6</v>
      </c>
      <c r="DE308" t="s">
        <v>6</v>
      </c>
      <c r="DF308" t="s">
        <v>6</v>
      </c>
      <c r="DG308" t="s">
        <v>6</v>
      </c>
      <c r="DH308" t="s">
        <v>6</v>
      </c>
      <c r="DI308" t="s">
        <v>6</v>
      </c>
      <c r="DJ308" t="s">
        <v>6</v>
      </c>
      <c r="DK308" t="s">
        <v>6</v>
      </c>
      <c r="DL308" t="s">
        <v>6</v>
      </c>
      <c r="DM308" t="s">
        <v>6</v>
      </c>
      <c r="DN308">
        <v>112</v>
      </c>
      <c r="DO308">
        <v>70</v>
      </c>
      <c r="DP308">
        <v>1.0669999999999999</v>
      </c>
      <c r="DQ308">
        <v>1.081</v>
      </c>
      <c r="DU308">
        <v>1010</v>
      </c>
      <c r="DV308" t="s">
        <v>176</v>
      </c>
      <c r="DW308" t="s">
        <v>176</v>
      </c>
      <c r="DX308">
        <v>100</v>
      </c>
      <c r="DZ308" t="s">
        <v>6</v>
      </c>
      <c r="EA308" t="s">
        <v>6</v>
      </c>
      <c r="EB308" t="s">
        <v>6</v>
      </c>
      <c r="EC308" t="s">
        <v>6</v>
      </c>
      <c r="EE308">
        <v>108958978</v>
      </c>
      <c r="EF308">
        <v>40</v>
      </c>
      <c r="EG308" t="s">
        <v>387</v>
      </c>
      <c r="EH308">
        <v>0</v>
      </c>
      <c r="EI308" t="s">
        <v>6</v>
      </c>
      <c r="EJ308">
        <v>2</v>
      </c>
      <c r="EK308">
        <v>318</v>
      </c>
      <c r="EL308" t="s">
        <v>395</v>
      </c>
      <c r="EM308" t="s">
        <v>396</v>
      </c>
      <c r="EO308" t="s">
        <v>6</v>
      </c>
      <c r="EQ308">
        <v>0</v>
      </c>
      <c r="ER308">
        <v>478.37</v>
      </c>
      <c r="ES308">
        <v>4.9000000000000004</v>
      </c>
      <c r="ET308">
        <v>0</v>
      </c>
      <c r="EU308">
        <v>0</v>
      </c>
      <c r="EV308">
        <v>473.47</v>
      </c>
      <c r="EW308">
        <v>38.4</v>
      </c>
      <c r="EX308">
        <v>0</v>
      </c>
      <c r="EY308">
        <v>0</v>
      </c>
      <c r="FQ308">
        <v>0</v>
      </c>
      <c r="FR308">
        <f t="shared" si="302"/>
        <v>0</v>
      </c>
      <c r="FS308">
        <v>0</v>
      </c>
      <c r="FX308">
        <v>112</v>
      </c>
      <c r="FY308">
        <v>70</v>
      </c>
      <c r="GA308" t="s">
        <v>6</v>
      </c>
      <c r="GD308">
        <v>0</v>
      </c>
      <c r="GF308">
        <v>183332916</v>
      </c>
      <c r="GG308">
        <v>2</v>
      </c>
      <c r="GH308">
        <v>1</v>
      </c>
      <c r="GI308">
        <v>2</v>
      </c>
      <c r="GJ308">
        <v>0</v>
      </c>
      <c r="GK308">
        <f>ROUND(R308*(R12)/100,2)</f>
        <v>0</v>
      </c>
      <c r="GL308">
        <f t="shared" si="303"/>
        <v>0</v>
      </c>
      <c r="GM308">
        <f t="shared" si="304"/>
        <v>1858.45</v>
      </c>
      <c r="GN308">
        <f t="shared" si="305"/>
        <v>0</v>
      </c>
      <c r="GO308">
        <f t="shared" si="306"/>
        <v>1858.45</v>
      </c>
      <c r="GP308">
        <f t="shared" si="307"/>
        <v>0</v>
      </c>
      <c r="GR308">
        <v>0</v>
      </c>
      <c r="GS308">
        <v>3</v>
      </c>
      <c r="GT308">
        <v>0</v>
      </c>
      <c r="GU308" t="s">
        <v>6</v>
      </c>
      <c r="GV308">
        <f t="shared" si="308"/>
        <v>0</v>
      </c>
      <c r="GW308">
        <v>1</v>
      </c>
      <c r="GX308">
        <f t="shared" si="309"/>
        <v>0</v>
      </c>
      <c r="HA308">
        <v>0</v>
      </c>
      <c r="HB308">
        <v>0</v>
      </c>
      <c r="HC308">
        <f t="shared" si="310"/>
        <v>0</v>
      </c>
      <c r="HE308" t="s">
        <v>6</v>
      </c>
      <c r="HF308" t="s">
        <v>6</v>
      </c>
      <c r="HM308" t="s">
        <v>6</v>
      </c>
      <c r="HN308" t="s">
        <v>6</v>
      </c>
      <c r="HO308" t="s">
        <v>6</v>
      </c>
      <c r="HP308" t="s">
        <v>6</v>
      </c>
      <c r="HQ308" t="s">
        <v>6</v>
      </c>
      <c r="IK308">
        <v>0</v>
      </c>
    </row>
    <row r="309" spans="1:245" x14ac:dyDescent="0.2">
      <c r="A309">
        <v>17</v>
      </c>
      <c r="B309">
        <v>1</v>
      </c>
      <c r="C309">
        <f>ROW(SmtRes!A149)</f>
        <v>149</v>
      </c>
      <c r="D309">
        <f>ROW(EtalonRes!A149)</f>
        <v>149</v>
      </c>
      <c r="E309" t="s">
        <v>401</v>
      </c>
      <c r="F309" t="s">
        <v>402</v>
      </c>
      <c r="G309" t="s">
        <v>403</v>
      </c>
      <c r="H309" t="s">
        <v>393</v>
      </c>
      <c r="I309">
        <v>1.2</v>
      </c>
      <c r="J309">
        <v>0</v>
      </c>
      <c r="K309">
        <v>1.2</v>
      </c>
      <c r="O309">
        <f t="shared" si="271"/>
        <v>22867.45</v>
      </c>
      <c r="P309">
        <f t="shared" si="272"/>
        <v>1559.19</v>
      </c>
      <c r="Q309">
        <f t="shared" si="273"/>
        <v>14478.72</v>
      </c>
      <c r="R309">
        <f t="shared" si="274"/>
        <v>6997.37</v>
      </c>
      <c r="S309">
        <f t="shared" si="275"/>
        <v>6829.54</v>
      </c>
      <c r="T309">
        <f t="shared" si="276"/>
        <v>0</v>
      </c>
      <c r="U309">
        <f t="shared" si="277"/>
        <v>21.254639999999998</v>
      </c>
      <c r="V309">
        <f t="shared" si="278"/>
        <v>0</v>
      </c>
      <c r="W309">
        <f t="shared" si="279"/>
        <v>0</v>
      </c>
      <c r="X309">
        <f t="shared" si="280"/>
        <v>6283.18</v>
      </c>
      <c r="Y309">
        <f t="shared" si="281"/>
        <v>2936.7</v>
      </c>
      <c r="AA309">
        <v>101989470</v>
      </c>
      <c r="AB309">
        <f t="shared" si="282"/>
        <v>1468.38</v>
      </c>
      <c r="AC309">
        <f t="shared" si="283"/>
        <v>172.2</v>
      </c>
      <c r="AD309">
        <f t="shared" si="284"/>
        <v>1091.5</v>
      </c>
      <c r="AE309">
        <f t="shared" si="285"/>
        <v>209.71</v>
      </c>
      <c r="AF309">
        <f t="shared" si="286"/>
        <v>204.68</v>
      </c>
      <c r="AG309">
        <f t="shared" si="287"/>
        <v>0</v>
      </c>
      <c r="AH309">
        <f t="shared" si="288"/>
        <v>16.600000000000001</v>
      </c>
      <c r="AI309">
        <f t="shared" si="289"/>
        <v>0</v>
      </c>
      <c r="AJ309">
        <f t="shared" si="290"/>
        <v>0</v>
      </c>
      <c r="AK309">
        <v>1468.38</v>
      </c>
      <c r="AL309">
        <v>172.2</v>
      </c>
      <c r="AM309">
        <v>1091.5</v>
      </c>
      <c r="AN309">
        <v>209.71</v>
      </c>
      <c r="AO309">
        <v>204.68</v>
      </c>
      <c r="AP309">
        <v>0</v>
      </c>
      <c r="AQ309">
        <v>16.600000000000001</v>
      </c>
      <c r="AR309">
        <v>0</v>
      </c>
      <c r="AS309">
        <v>0</v>
      </c>
      <c r="AT309">
        <v>92</v>
      </c>
      <c r="AU309">
        <v>43</v>
      </c>
      <c r="AV309">
        <v>1.0669999999999999</v>
      </c>
      <c r="AW309">
        <v>1.081</v>
      </c>
      <c r="AZ309">
        <v>1</v>
      </c>
      <c r="BA309">
        <v>26.06</v>
      </c>
      <c r="BB309">
        <v>10.36</v>
      </c>
      <c r="BC309">
        <v>6.98</v>
      </c>
      <c r="BD309" t="s">
        <v>6</v>
      </c>
      <c r="BE309" t="s">
        <v>6</v>
      </c>
      <c r="BF309" t="s">
        <v>6</v>
      </c>
      <c r="BG309" t="s">
        <v>6</v>
      </c>
      <c r="BH309">
        <v>0</v>
      </c>
      <c r="BI309">
        <v>2</v>
      </c>
      <c r="BJ309" t="s">
        <v>404</v>
      </c>
      <c r="BM309">
        <v>318</v>
      </c>
      <c r="BN309">
        <v>0</v>
      </c>
      <c r="BO309" t="s">
        <v>402</v>
      </c>
      <c r="BP309">
        <v>1</v>
      </c>
      <c r="BQ309">
        <v>40</v>
      </c>
      <c r="BR309">
        <v>0</v>
      </c>
      <c r="BS309">
        <v>26.06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92</v>
      </c>
      <c r="CA309">
        <v>43</v>
      </c>
      <c r="CB309" t="s">
        <v>6</v>
      </c>
      <c r="CE309">
        <v>30</v>
      </c>
      <c r="CF309">
        <v>0</v>
      </c>
      <c r="CG309">
        <v>0</v>
      </c>
      <c r="CM309">
        <v>0</v>
      </c>
      <c r="CN309" t="s">
        <v>6</v>
      </c>
      <c r="CO309">
        <v>0</v>
      </c>
      <c r="CP309">
        <f t="shared" si="291"/>
        <v>22867.45</v>
      </c>
      <c r="CQ309">
        <f t="shared" si="292"/>
        <v>1299.33</v>
      </c>
      <c r="CR309">
        <f t="shared" si="293"/>
        <v>12065.57</v>
      </c>
      <c r="CS309">
        <f t="shared" si="294"/>
        <v>5831.19</v>
      </c>
      <c r="CT309">
        <f t="shared" si="295"/>
        <v>5691.24</v>
      </c>
      <c r="CU309">
        <f t="shared" si="296"/>
        <v>0</v>
      </c>
      <c r="CV309">
        <f t="shared" si="297"/>
        <v>17.712199999999999</v>
      </c>
      <c r="CW309">
        <f t="shared" si="298"/>
        <v>0</v>
      </c>
      <c r="CX309">
        <f t="shared" si="299"/>
        <v>0</v>
      </c>
      <c r="CY309">
        <f t="shared" si="300"/>
        <v>6283.1768000000002</v>
      </c>
      <c r="CZ309">
        <f t="shared" si="301"/>
        <v>2936.7021999999997</v>
      </c>
      <c r="DC309" t="s">
        <v>6</v>
      </c>
      <c r="DD309" t="s">
        <v>6</v>
      </c>
      <c r="DE309" t="s">
        <v>6</v>
      </c>
      <c r="DF309" t="s">
        <v>6</v>
      </c>
      <c r="DG309" t="s">
        <v>6</v>
      </c>
      <c r="DH309" t="s">
        <v>6</v>
      </c>
      <c r="DI309" t="s">
        <v>6</v>
      </c>
      <c r="DJ309" t="s">
        <v>6</v>
      </c>
      <c r="DK309" t="s">
        <v>6</v>
      </c>
      <c r="DL309" t="s">
        <v>6</v>
      </c>
      <c r="DM309" t="s">
        <v>6</v>
      </c>
      <c r="DN309">
        <v>112</v>
      </c>
      <c r="DO309">
        <v>70</v>
      </c>
      <c r="DP309">
        <v>1.0669999999999999</v>
      </c>
      <c r="DQ309">
        <v>1.081</v>
      </c>
      <c r="DU309">
        <v>1013</v>
      </c>
      <c r="DV309" t="s">
        <v>393</v>
      </c>
      <c r="DW309" t="s">
        <v>393</v>
      </c>
      <c r="DX309">
        <v>1</v>
      </c>
      <c r="DZ309" t="s">
        <v>6</v>
      </c>
      <c r="EA309" t="s">
        <v>6</v>
      </c>
      <c r="EB309" t="s">
        <v>6</v>
      </c>
      <c r="EC309" t="s">
        <v>6</v>
      </c>
      <c r="EE309">
        <v>108958978</v>
      </c>
      <c r="EF309">
        <v>40</v>
      </c>
      <c r="EG309" t="s">
        <v>387</v>
      </c>
      <c r="EH309">
        <v>0</v>
      </c>
      <c r="EI309" t="s">
        <v>6</v>
      </c>
      <c r="EJ309">
        <v>2</v>
      </c>
      <c r="EK309">
        <v>318</v>
      </c>
      <c r="EL309" t="s">
        <v>395</v>
      </c>
      <c r="EM309" t="s">
        <v>396</v>
      </c>
      <c r="EO309" t="s">
        <v>6</v>
      </c>
      <c r="EQ309">
        <v>0</v>
      </c>
      <c r="ER309">
        <v>1468.38</v>
      </c>
      <c r="ES309">
        <v>172.2</v>
      </c>
      <c r="ET309">
        <v>1091.5</v>
      </c>
      <c r="EU309">
        <v>209.71</v>
      </c>
      <c r="EV309">
        <v>204.68</v>
      </c>
      <c r="EW309">
        <v>16.600000000000001</v>
      </c>
      <c r="EX309">
        <v>0</v>
      </c>
      <c r="EY309">
        <v>0</v>
      </c>
      <c r="FQ309">
        <v>0</v>
      </c>
      <c r="FR309">
        <f t="shared" si="302"/>
        <v>0</v>
      </c>
      <c r="FS309">
        <v>0</v>
      </c>
      <c r="FX309">
        <v>112</v>
      </c>
      <c r="FY309">
        <v>70</v>
      </c>
      <c r="GA309" t="s">
        <v>6</v>
      </c>
      <c r="GD309">
        <v>0</v>
      </c>
      <c r="GF309">
        <v>1706113181</v>
      </c>
      <c r="GG309">
        <v>2</v>
      </c>
      <c r="GH309">
        <v>1</v>
      </c>
      <c r="GI309">
        <v>2</v>
      </c>
      <c r="GJ309">
        <v>0</v>
      </c>
      <c r="GK309">
        <f>ROUND(R309*(R12)/100,2)</f>
        <v>11195.79</v>
      </c>
      <c r="GL309">
        <f t="shared" si="303"/>
        <v>0</v>
      </c>
      <c r="GM309">
        <f t="shared" si="304"/>
        <v>43283.12</v>
      </c>
      <c r="GN309">
        <f t="shared" si="305"/>
        <v>0</v>
      </c>
      <c r="GO309">
        <f t="shared" si="306"/>
        <v>43283.12</v>
      </c>
      <c r="GP309">
        <f t="shared" si="307"/>
        <v>0</v>
      </c>
      <c r="GR309">
        <v>0</v>
      </c>
      <c r="GS309">
        <v>3</v>
      </c>
      <c r="GT309">
        <v>0</v>
      </c>
      <c r="GU309" t="s">
        <v>6</v>
      </c>
      <c r="GV309">
        <f t="shared" si="308"/>
        <v>0</v>
      </c>
      <c r="GW309">
        <v>1</v>
      </c>
      <c r="GX309">
        <f t="shared" si="309"/>
        <v>0</v>
      </c>
      <c r="HA309">
        <v>0</v>
      </c>
      <c r="HB309">
        <v>0</v>
      </c>
      <c r="HC309">
        <f t="shared" si="310"/>
        <v>0</v>
      </c>
      <c r="HE309" t="s">
        <v>6</v>
      </c>
      <c r="HF309" t="s">
        <v>6</v>
      </c>
      <c r="HM309" t="s">
        <v>6</v>
      </c>
      <c r="HN309" t="s">
        <v>6</v>
      </c>
      <c r="HO309" t="s">
        <v>6</v>
      </c>
      <c r="HP309" t="s">
        <v>6</v>
      </c>
      <c r="HQ309" t="s">
        <v>6</v>
      </c>
      <c r="IK309">
        <v>0</v>
      </c>
    </row>
    <row r="310" spans="1:245" x14ac:dyDescent="0.2">
      <c r="A310">
        <v>17</v>
      </c>
      <c r="B310">
        <v>1</v>
      </c>
      <c r="C310">
        <f>ROW(SmtRes!A150)</f>
        <v>150</v>
      </c>
      <c r="D310">
        <f>ROW(EtalonRes!A150)</f>
        <v>150</v>
      </c>
      <c r="E310" t="s">
        <v>405</v>
      </c>
      <c r="F310" t="s">
        <v>406</v>
      </c>
      <c r="G310" t="s">
        <v>407</v>
      </c>
      <c r="H310" t="s">
        <v>176</v>
      </c>
      <c r="I310">
        <v>0.12</v>
      </c>
      <c r="J310">
        <v>0</v>
      </c>
      <c r="K310">
        <v>0.12</v>
      </c>
      <c r="O310">
        <f t="shared" si="271"/>
        <v>1172.3</v>
      </c>
      <c r="P310">
        <f t="shared" si="272"/>
        <v>3.77</v>
      </c>
      <c r="Q310">
        <f t="shared" si="273"/>
        <v>0</v>
      </c>
      <c r="R310">
        <f t="shared" si="274"/>
        <v>0</v>
      </c>
      <c r="S310">
        <f t="shared" si="275"/>
        <v>1168.53</v>
      </c>
      <c r="T310">
        <f t="shared" si="276"/>
        <v>0</v>
      </c>
      <c r="U310">
        <f t="shared" si="277"/>
        <v>3.6363359999999996</v>
      </c>
      <c r="V310">
        <f t="shared" si="278"/>
        <v>0</v>
      </c>
      <c r="W310">
        <f t="shared" si="279"/>
        <v>0</v>
      </c>
      <c r="X310">
        <f t="shared" si="280"/>
        <v>1075.05</v>
      </c>
      <c r="Y310">
        <f t="shared" si="281"/>
        <v>502.47</v>
      </c>
      <c r="AA310">
        <v>101989470</v>
      </c>
      <c r="AB310">
        <f t="shared" si="282"/>
        <v>354.37</v>
      </c>
      <c r="AC310">
        <f t="shared" si="283"/>
        <v>4.2</v>
      </c>
      <c r="AD310">
        <f t="shared" si="284"/>
        <v>0</v>
      </c>
      <c r="AE310">
        <f t="shared" si="285"/>
        <v>0</v>
      </c>
      <c r="AF310">
        <f t="shared" si="286"/>
        <v>350.17</v>
      </c>
      <c r="AG310">
        <f t="shared" si="287"/>
        <v>0</v>
      </c>
      <c r="AH310">
        <f t="shared" si="288"/>
        <v>28.4</v>
      </c>
      <c r="AI310">
        <f t="shared" si="289"/>
        <v>0</v>
      </c>
      <c r="AJ310">
        <f t="shared" si="290"/>
        <v>0</v>
      </c>
      <c r="AK310">
        <v>354.37</v>
      </c>
      <c r="AL310">
        <v>4.2</v>
      </c>
      <c r="AM310">
        <v>0</v>
      </c>
      <c r="AN310">
        <v>0</v>
      </c>
      <c r="AO310">
        <v>350.17</v>
      </c>
      <c r="AP310">
        <v>0</v>
      </c>
      <c r="AQ310">
        <v>28.4</v>
      </c>
      <c r="AR310">
        <v>0</v>
      </c>
      <c r="AS310">
        <v>0</v>
      </c>
      <c r="AT310">
        <v>92</v>
      </c>
      <c r="AU310">
        <v>43</v>
      </c>
      <c r="AV310">
        <v>1.0669999999999999</v>
      </c>
      <c r="AW310">
        <v>1.081</v>
      </c>
      <c r="AZ310">
        <v>1</v>
      </c>
      <c r="BA310">
        <v>26.06</v>
      </c>
      <c r="BB310">
        <v>1</v>
      </c>
      <c r="BC310">
        <v>6.98</v>
      </c>
      <c r="BD310" t="s">
        <v>6</v>
      </c>
      <c r="BE310" t="s">
        <v>6</v>
      </c>
      <c r="BF310" t="s">
        <v>6</v>
      </c>
      <c r="BG310" t="s">
        <v>6</v>
      </c>
      <c r="BH310">
        <v>0</v>
      </c>
      <c r="BI310">
        <v>2</v>
      </c>
      <c r="BJ310" t="s">
        <v>408</v>
      </c>
      <c r="BM310">
        <v>318</v>
      </c>
      <c r="BN310">
        <v>0</v>
      </c>
      <c r="BO310" t="s">
        <v>406</v>
      </c>
      <c r="BP310">
        <v>1</v>
      </c>
      <c r="BQ310">
        <v>40</v>
      </c>
      <c r="BR310">
        <v>0</v>
      </c>
      <c r="BS310">
        <v>26.06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92</v>
      </c>
      <c r="CA310">
        <v>43</v>
      </c>
      <c r="CB310" t="s">
        <v>6</v>
      </c>
      <c r="CE310">
        <v>30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291"/>
        <v>1172.3</v>
      </c>
      <c r="CQ310">
        <f t="shared" si="292"/>
        <v>31.69</v>
      </c>
      <c r="CR310">
        <f t="shared" si="293"/>
        <v>0</v>
      </c>
      <c r="CS310">
        <f t="shared" si="294"/>
        <v>0</v>
      </c>
      <c r="CT310">
        <f t="shared" si="295"/>
        <v>9736.7999999999993</v>
      </c>
      <c r="CU310">
        <f t="shared" si="296"/>
        <v>0</v>
      </c>
      <c r="CV310">
        <f t="shared" si="297"/>
        <v>30.302799999999998</v>
      </c>
      <c r="CW310">
        <f t="shared" si="298"/>
        <v>0</v>
      </c>
      <c r="CX310">
        <f t="shared" si="299"/>
        <v>0</v>
      </c>
      <c r="CY310">
        <f t="shared" si="300"/>
        <v>1075.0476000000001</v>
      </c>
      <c r="CZ310">
        <f t="shared" si="301"/>
        <v>502.46789999999999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112</v>
      </c>
      <c r="DO310">
        <v>70</v>
      </c>
      <c r="DP310">
        <v>1.0669999999999999</v>
      </c>
      <c r="DQ310">
        <v>1.081</v>
      </c>
      <c r="DU310">
        <v>1010</v>
      </c>
      <c r="DV310" t="s">
        <v>176</v>
      </c>
      <c r="DW310" t="s">
        <v>176</v>
      </c>
      <c r="DX310">
        <v>100</v>
      </c>
      <c r="DZ310" t="s">
        <v>6</v>
      </c>
      <c r="EA310" t="s">
        <v>6</v>
      </c>
      <c r="EB310" t="s">
        <v>6</v>
      </c>
      <c r="EC310" t="s">
        <v>6</v>
      </c>
      <c r="EE310">
        <v>108958978</v>
      </c>
      <c r="EF310">
        <v>40</v>
      </c>
      <c r="EG310" t="s">
        <v>387</v>
      </c>
      <c r="EH310">
        <v>0</v>
      </c>
      <c r="EI310" t="s">
        <v>6</v>
      </c>
      <c r="EJ310">
        <v>2</v>
      </c>
      <c r="EK310">
        <v>318</v>
      </c>
      <c r="EL310" t="s">
        <v>395</v>
      </c>
      <c r="EM310" t="s">
        <v>396</v>
      </c>
      <c r="EO310" t="s">
        <v>6</v>
      </c>
      <c r="EQ310">
        <v>0</v>
      </c>
      <c r="ER310">
        <v>354.37</v>
      </c>
      <c r="ES310">
        <v>4.2</v>
      </c>
      <c r="ET310">
        <v>0</v>
      </c>
      <c r="EU310">
        <v>0</v>
      </c>
      <c r="EV310">
        <v>350.17</v>
      </c>
      <c r="EW310">
        <v>28.4</v>
      </c>
      <c r="EX310">
        <v>0</v>
      </c>
      <c r="EY310">
        <v>0</v>
      </c>
      <c r="FQ310">
        <v>0</v>
      </c>
      <c r="FR310">
        <f t="shared" si="302"/>
        <v>0</v>
      </c>
      <c r="FS310">
        <v>0</v>
      </c>
      <c r="FX310">
        <v>112</v>
      </c>
      <c r="FY310">
        <v>70</v>
      </c>
      <c r="GA310" t="s">
        <v>6</v>
      </c>
      <c r="GD310">
        <v>0</v>
      </c>
      <c r="GF310">
        <v>559913810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 t="shared" si="303"/>
        <v>0</v>
      </c>
      <c r="GM310">
        <f t="shared" si="304"/>
        <v>2749.82</v>
      </c>
      <c r="GN310">
        <f t="shared" si="305"/>
        <v>0</v>
      </c>
      <c r="GO310">
        <f t="shared" si="306"/>
        <v>2749.82</v>
      </c>
      <c r="GP310">
        <f t="shared" si="307"/>
        <v>0</v>
      </c>
      <c r="GR310">
        <v>0</v>
      </c>
      <c r="GS310">
        <v>3</v>
      </c>
      <c r="GT310">
        <v>0</v>
      </c>
      <c r="GU310" t="s">
        <v>6</v>
      </c>
      <c r="GV310">
        <f t="shared" si="308"/>
        <v>0</v>
      </c>
      <c r="GW310">
        <v>1</v>
      </c>
      <c r="GX310">
        <f t="shared" si="309"/>
        <v>0</v>
      </c>
      <c r="HA310">
        <v>0</v>
      </c>
      <c r="HB310">
        <v>0</v>
      </c>
      <c r="HC310">
        <f t="shared" si="310"/>
        <v>0</v>
      </c>
      <c r="HE310" t="s">
        <v>6</v>
      </c>
      <c r="HF310" t="s">
        <v>6</v>
      </c>
      <c r="HM310" t="s">
        <v>6</v>
      </c>
      <c r="HN310" t="s">
        <v>6</v>
      </c>
      <c r="HO310" t="s">
        <v>6</v>
      </c>
      <c r="HP310" t="s">
        <v>6</v>
      </c>
      <c r="HQ310" t="s">
        <v>6</v>
      </c>
      <c r="IK310">
        <v>0</v>
      </c>
    </row>
    <row r="311" spans="1:245" x14ac:dyDescent="0.2">
      <c r="A311">
        <v>17</v>
      </c>
      <c r="B311">
        <v>1</v>
      </c>
      <c r="C311">
        <f>ROW(SmtRes!A151)</f>
        <v>151</v>
      </c>
      <c r="D311">
        <f>ROW(EtalonRes!A151)</f>
        <v>151</v>
      </c>
      <c r="E311" t="s">
        <v>409</v>
      </c>
      <c r="F311" t="s">
        <v>410</v>
      </c>
      <c r="G311" t="s">
        <v>411</v>
      </c>
      <c r="H311" t="s">
        <v>412</v>
      </c>
      <c r="I311">
        <v>0.55000000000000004</v>
      </c>
      <c r="J311">
        <v>0</v>
      </c>
      <c r="K311">
        <v>0.55000000000000004</v>
      </c>
      <c r="O311">
        <f t="shared" si="271"/>
        <v>11003.21</v>
      </c>
      <c r="P311">
        <f t="shared" si="272"/>
        <v>89.76</v>
      </c>
      <c r="Q311">
        <f t="shared" si="273"/>
        <v>2142.96</v>
      </c>
      <c r="R311">
        <f t="shared" si="274"/>
        <v>791.7</v>
      </c>
      <c r="S311">
        <f t="shared" si="275"/>
        <v>8770.49</v>
      </c>
      <c r="T311">
        <f t="shared" si="276"/>
        <v>0</v>
      </c>
      <c r="U311">
        <f t="shared" si="277"/>
        <v>27.295289999999998</v>
      </c>
      <c r="V311">
        <f t="shared" si="278"/>
        <v>0</v>
      </c>
      <c r="W311">
        <f t="shared" si="279"/>
        <v>0</v>
      </c>
      <c r="X311">
        <f t="shared" si="280"/>
        <v>8068.85</v>
      </c>
      <c r="Y311">
        <f t="shared" si="281"/>
        <v>3771.31</v>
      </c>
      <c r="AA311">
        <v>101989470</v>
      </c>
      <c r="AB311">
        <f t="shared" si="282"/>
        <v>1014.97</v>
      </c>
      <c r="AC311">
        <f t="shared" si="283"/>
        <v>23.38</v>
      </c>
      <c r="AD311">
        <f t="shared" si="284"/>
        <v>407.15</v>
      </c>
      <c r="AE311">
        <f t="shared" si="285"/>
        <v>52.76</v>
      </c>
      <c r="AF311">
        <f t="shared" si="286"/>
        <v>584.44000000000005</v>
      </c>
      <c r="AG311">
        <f t="shared" si="287"/>
        <v>0</v>
      </c>
      <c r="AH311">
        <f t="shared" si="288"/>
        <v>47.4</v>
      </c>
      <c r="AI311">
        <f t="shared" si="289"/>
        <v>0</v>
      </c>
      <c r="AJ311">
        <f t="shared" si="290"/>
        <v>0</v>
      </c>
      <c r="AK311">
        <v>1014.97</v>
      </c>
      <c r="AL311">
        <v>23.38</v>
      </c>
      <c r="AM311">
        <v>407.15</v>
      </c>
      <c r="AN311">
        <v>52.76</v>
      </c>
      <c r="AO311">
        <v>584.44000000000005</v>
      </c>
      <c r="AP311">
        <v>0</v>
      </c>
      <c r="AQ311">
        <v>47.4</v>
      </c>
      <c r="AR311">
        <v>0</v>
      </c>
      <c r="AS311">
        <v>0</v>
      </c>
      <c r="AT311">
        <v>92</v>
      </c>
      <c r="AU311">
        <v>43</v>
      </c>
      <c r="AV311">
        <v>1.0469999999999999</v>
      </c>
      <c r="AW311">
        <v>1</v>
      </c>
      <c r="AZ311">
        <v>1</v>
      </c>
      <c r="BA311">
        <v>26.06</v>
      </c>
      <c r="BB311">
        <v>9.14</v>
      </c>
      <c r="BC311">
        <v>6.98</v>
      </c>
      <c r="BD311" t="s">
        <v>6</v>
      </c>
      <c r="BE311" t="s">
        <v>6</v>
      </c>
      <c r="BF311" t="s">
        <v>6</v>
      </c>
      <c r="BG311" t="s">
        <v>6</v>
      </c>
      <c r="BH311">
        <v>0</v>
      </c>
      <c r="BI311">
        <v>2</v>
      </c>
      <c r="BJ311" t="s">
        <v>413</v>
      </c>
      <c r="BM311">
        <v>331</v>
      </c>
      <c r="BN311">
        <v>0</v>
      </c>
      <c r="BO311" t="s">
        <v>410</v>
      </c>
      <c r="BP311">
        <v>1</v>
      </c>
      <c r="BQ311">
        <v>40</v>
      </c>
      <c r="BR311">
        <v>0</v>
      </c>
      <c r="BS311">
        <v>26.06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92</v>
      </c>
      <c r="CA311">
        <v>43</v>
      </c>
      <c r="CB311" t="s">
        <v>6</v>
      </c>
      <c r="CE311">
        <v>30</v>
      </c>
      <c r="CF311">
        <v>0</v>
      </c>
      <c r="CG311">
        <v>0</v>
      </c>
      <c r="CM311">
        <v>0</v>
      </c>
      <c r="CN311" t="s">
        <v>6</v>
      </c>
      <c r="CO311">
        <v>0</v>
      </c>
      <c r="CP311">
        <f t="shared" si="291"/>
        <v>11003.21</v>
      </c>
      <c r="CQ311">
        <f t="shared" si="292"/>
        <v>163.19</v>
      </c>
      <c r="CR311">
        <f t="shared" si="293"/>
        <v>3896.29</v>
      </c>
      <c r="CS311">
        <f t="shared" si="294"/>
        <v>1439.55</v>
      </c>
      <c r="CT311">
        <f t="shared" si="295"/>
        <v>15946.37</v>
      </c>
      <c r="CU311">
        <f t="shared" si="296"/>
        <v>0</v>
      </c>
      <c r="CV311">
        <f t="shared" si="297"/>
        <v>49.627799999999993</v>
      </c>
      <c r="CW311">
        <f t="shared" si="298"/>
        <v>0</v>
      </c>
      <c r="CX311">
        <f t="shared" si="299"/>
        <v>0</v>
      </c>
      <c r="CY311">
        <f t="shared" si="300"/>
        <v>8068.8508000000002</v>
      </c>
      <c r="CZ311">
        <f t="shared" si="301"/>
        <v>3771.3107</v>
      </c>
      <c r="DC311" t="s">
        <v>6</v>
      </c>
      <c r="DD311" t="s">
        <v>6</v>
      </c>
      <c r="DE311" t="s">
        <v>6</v>
      </c>
      <c r="DF311" t="s">
        <v>6</v>
      </c>
      <c r="DG311" t="s">
        <v>6</v>
      </c>
      <c r="DH311" t="s">
        <v>6</v>
      </c>
      <c r="DI311" t="s">
        <v>6</v>
      </c>
      <c r="DJ311" t="s">
        <v>6</v>
      </c>
      <c r="DK311" t="s">
        <v>6</v>
      </c>
      <c r="DL311" t="s">
        <v>6</v>
      </c>
      <c r="DM311" t="s">
        <v>6</v>
      </c>
      <c r="DN311">
        <v>112</v>
      </c>
      <c r="DO311">
        <v>70</v>
      </c>
      <c r="DP311">
        <v>1.0469999999999999</v>
      </c>
      <c r="DQ311">
        <v>1</v>
      </c>
      <c r="DU311">
        <v>1013</v>
      </c>
      <c r="DV311" t="s">
        <v>412</v>
      </c>
      <c r="DW311" t="s">
        <v>412</v>
      </c>
      <c r="DX311">
        <v>1</v>
      </c>
      <c r="DZ311" t="s">
        <v>6</v>
      </c>
      <c r="EA311" t="s">
        <v>6</v>
      </c>
      <c r="EB311" t="s">
        <v>6</v>
      </c>
      <c r="EC311" t="s">
        <v>6</v>
      </c>
      <c r="EE311">
        <v>108958991</v>
      </c>
      <c r="EF311">
        <v>40</v>
      </c>
      <c r="EG311" t="s">
        <v>387</v>
      </c>
      <c r="EH311">
        <v>0</v>
      </c>
      <c r="EI311" t="s">
        <v>6</v>
      </c>
      <c r="EJ311">
        <v>2</v>
      </c>
      <c r="EK311">
        <v>331</v>
      </c>
      <c r="EL311" t="s">
        <v>414</v>
      </c>
      <c r="EM311" t="s">
        <v>415</v>
      </c>
      <c r="EO311" t="s">
        <v>6</v>
      </c>
      <c r="EQ311">
        <v>0</v>
      </c>
      <c r="ER311">
        <v>1014.97</v>
      </c>
      <c r="ES311">
        <v>23.38</v>
      </c>
      <c r="ET311">
        <v>407.15</v>
      </c>
      <c r="EU311">
        <v>52.76</v>
      </c>
      <c r="EV311">
        <v>584.44000000000005</v>
      </c>
      <c r="EW311">
        <v>47.4</v>
      </c>
      <c r="EX311">
        <v>0</v>
      </c>
      <c r="EY311">
        <v>0</v>
      </c>
      <c r="FQ311">
        <v>0</v>
      </c>
      <c r="FR311">
        <f t="shared" si="302"/>
        <v>0</v>
      </c>
      <c r="FS311">
        <v>0</v>
      </c>
      <c r="FX311">
        <v>112</v>
      </c>
      <c r="FY311">
        <v>70</v>
      </c>
      <c r="GA311" t="s">
        <v>6</v>
      </c>
      <c r="GD311">
        <v>0</v>
      </c>
      <c r="GF311">
        <v>1805690087</v>
      </c>
      <c r="GG311">
        <v>2</v>
      </c>
      <c r="GH311">
        <v>1</v>
      </c>
      <c r="GI311">
        <v>2</v>
      </c>
      <c r="GJ311">
        <v>0</v>
      </c>
      <c r="GK311">
        <f>ROUND(R311*(R12)/100,2)</f>
        <v>1266.72</v>
      </c>
      <c r="GL311">
        <f t="shared" si="303"/>
        <v>0</v>
      </c>
      <c r="GM311">
        <f t="shared" si="304"/>
        <v>24110.09</v>
      </c>
      <c r="GN311">
        <f t="shared" si="305"/>
        <v>0</v>
      </c>
      <c r="GO311">
        <f t="shared" si="306"/>
        <v>24110.09</v>
      </c>
      <c r="GP311">
        <f t="shared" si="307"/>
        <v>0</v>
      </c>
      <c r="GR311">
        <v>0</v>
      </c>
      <c r="GS311">
        <v>3</v>
      </c>
      <c r="GT311">
        <v>0</v>
      </c>
      <c r="GU311" t="s">
        <v>6</v>
      </c>
      <c r="GV311">
        <f t="shared" si="308"/>
        <v>0</v>
      </c>
      <c r="GW311">
        <v>1</v>
      </c>
      <c r="GX311">
        <f t="shared" si="309"/>
        <v>0</v>
      </c>
      <c r="HA311">
        <v>0</v>
      </c>
      <c r="HB311">
        <v>0</v>
      </c>
      <c r="HC311">
        <f t="shared" si="310"/>
        <v>0</v>
      </c>
      <c r="HE311" t="s">
        <v>6</v>
      </c>
      <c r="HF311" t="s">
        <v>6</v>
      </c>
      <c r="HM311" t="s">
        <v>6</v>
      </c>
      <c r="HN311" t="s">
        <v>6</v>
      </c>
      <c r="HO311" t="s">
        <v>6</v>
      </c>
      <c r="HP311" t="s">
        <v>6</v>
      </c>
      <c r="HQ311" t="s">
        <v>6</v>
      </c>
      <c r="IK311">
        <v>0</v>
      </c>
    </row>
    <row r="312" spans="1:245" x14ac:dyDescent="0.2">
      <c r="A312">
        <v>17</v>
      </c>
      <c r="B312">
        <v>1</v>
      </c>
      <c r="C312">
        <f>ROW(SmtRes!A152)</f>
        <v>152</v>
      </c>
      <c r="D312">
        <f>ROW(EtalonRes!A152)</f>
        <v>152</v>
      </c>
      <c r="E312" t="s">
        <v>416</v>
      </c>
      <c r="F312" t="s">
        <v>398</v>
      </c>
      <c r="G312" t="s">
        <v>399</v>
      </c>
      <c r="H312" t="s">
        <v>176</v>
      </c>
      <c r="I312">
        <v>0.48</v>
      </c>
      <c r="J312">
        <v>0</v>
      </c>
      <c r="K312">
        <v>0.48</v>
      </c>
      <c r="O312">
        <f t="shared" si="271"/>
        <v>6337.02</v>
      </c>
      <c r="P312">
        <f t="shared" si="272"/>
        <v>17.73</v>
      </c>
      <c r="Q312">
        <f t="shared" si="273"/>
        <v>0</v>
      </c>
      <c r="R312">
        <f t="shared" si="274"/>
        <v>0</v>
      </c>
      <c r="S312">
        <f t="shared" si="275"/>
        <v>6319.29</v>
      </c>
      <c r="T312">
        <f t="shared" si="276"/>
        <v>0</v>
      </c>
      <c r="U312">
        <f t="shared" si="277"/>
        <v>19.666943999999997</v>
      </c>
      <c r="V312">
        <f t="shared" si="278"/>
        <v>0</v>
      </c>
      <c r="W312">
        <f t="shared" si="279"/>
        <v>0</v>
      </c>
      <c r="X312">
        <f t="shared" si="280"/>
        <v>5813.75</v>
      </c>
      <c r="Y312">
        <f t="shared" si="281"/>
        <v>2717.29</v>
      </c>
      <c r="AA312">
        <v>101989470</v>
      </c>
      <c r="AB312">
        <f t="shared" si="282"/>
        <v>478.37</v>
      </c>
      <c r="AC312">
        <f t="shared" si="283"/>
        <v>4.9000000000000004</v>
      </c>
      <c r="AD312">
        <f t="shared" si="284"/>
        <v>0</v>
      </c>
      <c r="AE312">
        <f t="shared" si="285"/>
        <v>0</v>
      </c>
      <c r="AF312">
        <f t="shared" si="286"/>
        <v>473.47</v>
      </c>
      <c r="AG312">
        <f t="shared" si="287"/>
        <v>0</v>
      </c>
      <c r="AH312">
        <f t="shared" si="288"/>
        <v>38.4</v>
      </c>
      <c r="AI312">
        <f t="shared" si="289"/>
        <v>0</v>
      </c>
      <c r="AJ312">
        <f t="shared" si="290"/>
        <v>0</v>
      </c>
      <c r="AK312">
        <v>478.37</v>
      </c>
      <c r="AL312">
        <v>4.9000000000000004</v>
      </c>
      <c r="AM312">
        <v>0</v>
      </c>
      <c r="AN312">
        <v>0</v>
      </c>
      <c r="AO312">
        <v>473.47</v>
      </c>
      <c r="AP312">
        <v>0</v>
      </c>
      <c r="AQ312">
        <v>38.4</v>
      </c>
      <c r="AR312">
        <v>0</v>
      </c>
      <c r="AS312">
        <v>0</v>
      </c>
      <c r="AT312">
        <v>92</v>
      </c>
      <c r="AU312">
        <v>43</v>
      </c>
      <c r="AV312">
        <v>1.0669999999999999</v>
      </c>
      <c r="AW312">
        <v>1.081</v>
      </c>
      <c r="AZ312">
        <v>1</v>
      </c>
      <c r="BA312">
        <v>26.06</v>
      </c>
      <c r="BB312">
        <v>1</v>
      </c>
      <c r="BC312">
        <v>6.98</v>
      </c>
      <c r="BD312" t="s">
        <v>6</v>
      </c>
      <c r="BE312" t="s">
        <v>6</v>
      </c>
      <c r="BF312" t="s">
        <v>6</v>
      </c>
      <c r="BG312" t="s">
        <v>6</v>
      </c>
      <c r="BH312">
        <v>0</v>
      </c>
      <c r="BI312">
        <v>2</v>
      </c>
      <c r="BJ312" t="s">
        <v>400</v>
      </c>
      <c r="BM312">
        <v>318</v>
      </c>
      <c r="BN312">
        <v>0</v>
      </c>
      <c r="BO312" t="s">
        <v>398</v>
      </c>
      <c r="BP312">
        <v>1</v>
      </c>
      <c r="BQ312">
        <v>40</v>
      </c>
      <c r="BR312">
        <v>0</v>
      </c>
      <c r="BS312">
        <v>26.06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6</v>
      </c>
      <c r="BZ312">
        <v>92</v>
      </c>
      <c r="CA312">
        <v>43</v>
      </c>
      <c r="CB312" t="s">
        <v>6</v>
      </c>
      <c r="CE312">
        <v>30</v>
      </c>
      <c r="CF312">
        <v>0</v>
      </c>
      <c r="CG312">
        <v>0</v>
      </c>
      <c r="CM312">
        <v>0</v>
      </c>
      <c r="CN312" t="s">
        <v>6</v>
      </c>
      <c r="CO312">
        <v>0</v>
      </c>
      <c r="CP312">
        <f t="shared" si="291"/>
        <v>6337.0199999999995</v>
      </c>
      <c r="CQ312">
        <f t="shared" si="292"/>
        <v>36.99</v>
      </c>
      <c r="CR312">
        <f t="shared" si="293"/>
        <v>0</v>
      </c>
      <c r="CS312">
        <f t="shared" si="294"/>
        <v>0</v>
      </c>
      <c r="CT312">
        <f t="shared" si="295"/>
        <v>13165.25</v>
      </c>
      <c r="CU312">
        <f t="shared" si="296"/>
        <v>0</v>
      </c>
      <c r="CV312">
        <f t="shared" si="297"/>
        <v>40.972799999999999</v>
      </c>
      <c r="CW312">
        <f t="shared" si="298"/>
        <v>0</v>
      </c>
      <c r="CX312">
        <f t="shared" si="299"/>
        <v>0</v>
      </c>
      <c r="CY312">
        <f t="shared" si="300"/>
        <v>5813.7467999999999</v>
      </c>
      <c r="CZ312">
        <f t="shared" si="301"/>
        <v>2717.2946999999999</v>
      </c>
      <c r="DC312" t="s">
        <v>6</v>
      </c>
      <c r="DD312" t="s">
        <v>6</v>
      </c>
      <c r="DE312" t="s">
        <v>6</v>
      </c>
      <c r="DF312" t="s">
        <v>6</v>
      </c>
      <c r="DG312" t="s">
        <v>6</v>
      </c>
      <c r="DH312" t="s">
        <v>6</v>
      </c>
      <c r="DI312" t="s">
        <v>6</v>
      </c>
      <c r="DJ312" t="s">
        <v>6</v>
      </c>
      <c r="DK312" t="s">
        <v>6</v>
      </c>
      <c r="DL312" t="s">
        <v>6</v>
      </c>
      <c r="DM312" t="s">
        <v>6</v>
      </c>
      <c r="DN312">
        <v>112</v>
      </c>
      <c r="DO312">
        <v>70</v>
      </c>
      <c r="DP312">
        <v>1.0669999999999999</v>
      </c>
      <c r="DQ312">
        <v>1.081</v>
      </c>
      <c r="DU312">
        <v>1010</v>
      </c>
      <c r="DV312" t="s">
        <v>176</v>
      </c>
      <c r="DW312" t="s">
        <v>176</v>
      </c>
      <c r="DX312">
        <v>100</v>
      </c>
      <c r="DZ312" t="s">
        <v>6</v>
      </c>
      <c r="EA312" t="s">
        <v>6</v>
      </c>
      <c r="EB312" t="s">
        <v>6</v>
      </c>
      <c r="EC312" t="s">
        <v>6</v>
      </c>
      <c r="EE312">
        <v>108958978</v>
      </c>
      <c r="EF312">
        <v>40</v>
      </c>
      <c r="EG312" t="s">
        <v>387</v>
      </c>
      <c r="EH312">
        <v>0</v>
      </c>
      <c r="EI312" t="s">
        <v>6</v>
      </c>
      <c r="EJ312">
        <v>2</v>
      </c>
      <c r="EK312">
        <v>318</v>
      </c>
      <c r="EL312" t="s">
        <v>395</v>
      </c>
      <c r="EM312" t="s">
        <v>396</v>
      </c>
      <c r="EO312" t="s">
        <v>6</v>
      </c>
      <c r="EQ312">
        <v>0</v>
      </c>
      <c r="ER312">
        <v>478.37</v>
      </c>
      <c r="ES312">
        <v>4.9000000000000004</v>
      </c>
      <c r="ET312">
        <v>0</v>
      </c>
      <c r="EU312">
        <v>0</v>
      </c>
      <c r="EV312">
        <v>473.47</v>
      </c>
      <c r="EW312">
        <v>38.4</v>
      </c>
      <c r="EX312">
        <v>0</v>
      </c>
      <c r="EY312">
        <v>0</v>
      </c>
      <c r="FQ312">
        <v>0</v>
      </c>
      <c r="FR312">
        <f t="shared" si="302"/>
        <v>0</v>
      </c>
      <c r="FS312">
        <v>0</v>
      </c>
      <c r="FX312">
        <v>112</v>
      </c>
      <c r="FY312">
        <v>70</v>
      </c>
      <c r="GA312" t="s">
        <v>6</v>
      </c>
      <c r="GD312">
        <v>0</v>
      </c>
      <c r="GF312">
        <v>183332916</v>
      </c>
      <c r="GG312">
        <v>2</v>
      </c>
      <c r="GH312">
        <v>1</v>
      </c>
      <c r="GI312">
        <v>2</v>
      </c>
      <c r="GJ312">
        <v>0</v>
      </c>
      <c r="GK312">
        <f>ROUND(R312*(R12)/100,2)</f>
        <v>0</v>
      </c>
      <c r="GL312">
        <f t="shared" si="303"/>
        <v>0</v>
      </c>
      <c r="GM312">
        <f t="shared" si="304"/>
        <v>14868.06</v>
      </c>
      <c r="GN312">
        <f t="shared" si="305"/>
        <v>0</v>
      </c>
      <c r="GO312">
        <f t="shared" si="306"/>
        <v>14868.06</v>
      </c>
      <c r="GP312">
        <f t="shared" si="307"/>
        <v>0</v>
      </c>
      <c r="GR312">
        <v>0</v>
      </c>
      <c r="GS312">
        <v>3</v>
      </c>
      <c r="GT312">
        <v>0</v>
      </c>
      <c r="GU312" t="s">
        <v>6</v>
      </c>
      <c r="GV312">
        <f t="shared" si="308"/>
        <v>0</v>
      </c>
      <c r="GW312">
        <v>1</v>
      </c>
      <c r="GX312">
        <f t="shared" si="309"/>
        <v>0</v>
      </c>
      <c r="HA312">
        <v>0</v>
      </c>
      <c r="HB312">
        <v>0</v>
      </c>
      <c r="HC312">
        <f t="shared" si="310"/>
        <v>0</v>
      </c>
      <c r="HE312" t="s">
        <v>6</v>
      </c>
      <c r="HF312" t="s">
        <v>6</v>
      </c>
      <c r="HM312" t="s">
        <v>6</v>
      </c>
      <c r="HN312" t="s">
        <v>6</v>
      </c>
      <c r="HO312" t="s">
        <v>6</v>
      </c>
      <c r="HP312" t="s">
        <v>6</v>
      </c>
      <c r="HQ312" t="s">
        <v>6</v>
      </c>
      <c r="IK312">
        <v>0</v>
      </c>
    </row>
    <row r="313" spans="1:245" x14ac:dyDescent="0.2">
      <c r="A313">
        <v>17</v>
      </c>
      <c r="B313">
        <v>1</v>
      </c>
      <c r="C313">
        <f>ROW(SmtRes!A153)</f>
        <v>153</v>
      </c>
      <c r="D313">
        <f>ROW(EtalonRes!A153)</f>
        <v>153</v>
      </c>
      <c r="E313" t="s">
        <v>417</v>
      </c>
      <c r="F313" t="s">
        <v>418</v>
      </c>
      <c r="G313" t="s">
        <v>419</v>
      </c>
      <c r="H313" t="s">
        <v>412</v>
      </c>
      <c r="I313">
        <v>0.14000000000000001</v>
      </c>
      <c r="J313">
        <v>0</v>
      </c>
      <c r="K313">
        <v>0.14000000000000001</v>
      </c>
      <c r="O313">
        <f t="shared" si="271"/>
        <v>2039.22</v>
      </c>
      <c r="P313">
        <f t="shared" si="272"/>
        <v>19.54</v>
      </c>
      <c r="Q313">
        <f t="shared" si="273"/>
        <v>324.22000000000003</v>
      </c>
      <c r="R313">
        <f t="shared" si="274"/>
        <v>81.31</v>
      </c>
      <c r="S313">
        <f t="shared" si="275"/>
        <v>1695.46</v>
      </c>
      <c r="T313">
        <f t="shared" si="276"/>
        <v>0</v>
      </c>
      <c r="U313">
        <f t="shared" si="277"/>
        <v>5.2768800000000002</v>
      </c>
      <c r="V313">
        <f t="shared" si="278"/>
        <v>0</v>
      </c>
      <c r="W313">
        <f t="shared" si="279"/>
        <v>0</v>
      </c>
      <c r="X313">
        <f t="shared" si="280"/>
        <v>1559.82</v>
      </c>
      <c r="Y313">
        <f t="shared" si="281"/>
        <v>729.05</v>
      </c>
      <c r="AA313">
        <v>101989470</v>
      </c>
      <c r="AB313">
        <f t="shared" si="282"/>
        <v>735.6</v>
      </c>
      <c r="AC313">
        <f t="shared" si="283"/>
        <v>20.02</v>
      </c>
      <c r="AD313">
        <f t="shared" si="284"/>
        <v>271.7</v>
      </c>
      <c r="AE313">
        <f t="shared" si="285"/>
        <v>21.3</v>
      </c>
      <c r="AF313">
        <f t="shared" si="286"/>
        <v>443.88</v>
      </c>
      <c r="AG313">
        <f t="shared" si="287"/>
        <v>0</v>
      </c>
      <c r="AH313">
        <f t="shared" si="288"/>
        <v>36</v>
      </c>
      <c r="AI313">
        <f t="shared" si="289"/>
        <v>0</v>
      </c>
      <c r="AJ313">
        <f t="shared" si="290"/>
        <v>0</v>
      </c>
      <c r="AK313">
        <v>735.6</v>
      </c>
      <c r="AL313">
        <v>20.02</v>
      </c>
      <c r="AM313">
        <v>271.7</v>
      </c>
      <c r="AN313">
        <v>21.3</v>
      </c>
      <c r="AO313">
        <v>443.88</v>
      </c>
      <c r="AP313">
        <v>0</v>
      </c>
      <c r="AQ313">
        <v>36</v>
      </c>
      <c r="AR313">
        <v>0</v>
      </c>
      <c r="AS313">
        <v>0</v>
      </c>
      <c r="AT313">
        <v>92</v>
      </c>
      <c r="AU313">
        <v>43</v>
      </c>
      <c r="AV313">
        <v>1.0469999999999999</v>
      </c>
      <c r="AW313">
        <v>1</v>
      </c>
      <c r="AZ313">
        <v>1</v>
      </c>
      <c r="BA313">
        <v>26.06</v>
      </c>
      <c r="BB313">
        <v>8.14</v>
      </c>
      <c r="BC313">
        <v>6.98</v>
      </c>
      <c r="BD313" t="s">
        <v>6</v>
      </c>
      <c r="BE313" t="s">
        <v>6</v>
      </c>
      <c r="BF313" t="s">
        <v>6</v>
      </c>
      <c r="BG313" t="s">
        <v>6</v>
      </c>
      <c r="BH313">
        <v>0</v>
      </c>
      <c r="BI313">
        <v>2</v>
      </c>
      <c r="BJ313" t="s">
        <v>420</v>
      </c>
      <c r="BM313">
        <v>331</v>
      </c>
      <c r="BN313">
        <v>0</v>
      </c>
      <c r="BO313" t="s">
        <v>418</v>
      </c>
      <c r="BP313">
        <v>1</v>
      </c>
      <c r="BQ313">
        <v>40</v>
      </c>
      <c r="BR313">
        <v>0</v>
      </c>
      <c r="BS313">
        <v>26.06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6</v>
      </c>
      <c r="BZ313">
        <v>92</v>
      </c>
      <c r="CA313">
        <v>43</v>
      </c>
      <c r="CB313" t="s">
        <v>6</v>
      </c>
      <c r="CE313">
        <v>30</v>
      </c>
      <c r="CF313">
        <v>0</v>
      </c>
      <c r="CG313">
        <v>0</v>
      </c>
      <c r="CM313">
        <v>0</v>
      </c>
      <c r="CN313" t="s">
        <v>6</v>
      </c>
      <c r="CO313">
        <v>0</v>
      </c>
      <c r="CP313">
        <f t="shared" si="291"/>
        <v>2039.22</v>
      </c>
      <c r="CQ313">
        <f t="shared" si="292"/>
        <v>139.74</v>
      </c>
      <c r="CR313">
        <f t="shared" si="293"/>
        <v>2315.59</v>
      </c>
      <c r="CS313">
        <f t="shared" si="294"/>
        <v>581.14</v>
      </c>
      <c r="CT313">
        <f t="shared" si="295"/>
        <v>12111.12</v>
      </c>
      <c r="CU313">
        <f t="shared" si="296"/>
        <v>0</v>
      </c>
      <c r="CV313">
        <f t="shared" si="297"/>
        <v>37.692</v>
      </c>
      <c r="CW313">
        <f t="shared" si="298"/>
        <v>0</v>
      </c>
      <c r="CX313">
        <f t="shared" si="299"/>
        <v>0</v>
      </c>
      <c r="CY313">
        <f t="shared" si="300"/>
        <v>1559.8232</v>
      </c>
      <c r="CZ313">
        <f t="shared" si="301"/>
        <v>729.04780000000005</v>
      </c>
      <c r="DC313" t="s">
        <v>6</v>
      </c>
      <c r="DD313" t="s">
        <v>6</v>
      </c>
      <c r="DE313" t="s">
        <v>6</v>
      </c>
      <c r="DF313" t="s">
        <v>6</v>
      </c>
      <c r="DG313" t="s">
        <v>6</v>
      </c>
      <c r="DH313" t="s">
        <v>6</v>
      </c>
      <c r="DI313" t="s">
        <v>6</v>
      </c>
      <c r="DJ313" t="s">
        <v>6</v>
      </c>
      <c r="DK313" t="s">
        <v>6</v>
      </c>
      <c r="DL313" t="s">
        <v>6</v>
      </c>
      <c r="DM313" t="s">
        <v>6</v>
      </c>
      <c r="DN313">
        <v>112</v>
      </c>
      <c r="DO313">
        <v>70</v>
      </c>
      <c r="DP313">
        <v>1.0469999999999999</v>
      </c>
      <c r="DQ313">
        <v>1</v>
      </c>
      <c r="DU313">
        <v>1013</v>
      </c>
      <c r="DV313" t="s">
        <v>412</v>
      </c>
      <c r="DW313" t="s">
        <v>412</v>
      </c>
      <c r="DX313">
        <v>1</v>
      </c>
      <c r="DZ313" t="s">
        <v>6</v>
      </c>
      <c r="EA313" t="s">
        <v>6</v>
      </c>
      <c r="EB313" t="s">
        <v>6</v>
      </c>
      <c r="EC313" t="s">
        <v>6</v>
      </c>
      <c r="EE313">
        <v>108958991</v>
      </c>
      <c r="EF313">
        <v>40</v>
      </c>
      <c r="EG313" t="s">
        <v>387</v>
      </c>
      <c r="EH313">
        <v>0</v>
      </c>
      <c r="EI313" t="s">
        <v>6</v>
      </c>
      <c r="EJ313">
        <v>2</v>
      </c>
      <c r="EK313">
        <v>331</v>
      </c>
      <c r="EL313" t="s">
        <v>414</v>
      </c>
      <c r="EM313" t="s">
        <v>415</v>
      </c>
      <c r="EO313" t="s">
        <v>6</v>
      </c>
      <c r="EQ313">
        <v>0</v>
      </c>
      <c r="ER313">
        <v>735.6</v>
      </c>
      <c r="ES313">
        <v>20.02</v>
      </c>
      <c r="ET313">
        <v>271.7</v>
      </c>
      <c r="EU313">
        <v>21.3</v>
      </c>
      <c r="EV313">
        <v>443.88</v>
      </c>
      <c r="EW313">
        <v>36</v>
      </c>
      <c r="EX313">
        <v>0</v>
      </c>
      <c r="EY313">
        <v>0</v>
      </c>
      <c r="FQ313">
        <v>0</v>
      </c>
      <c r="FR313">
        <f t="shared" si="302"/>
        <v>0</v>
      </c>
      <c r="FS313">
        <v>0</v>
      </c>
      <c r="FX313">
        <v>112</v>
      </c>
      <c r="FY313">
        <v>70</v>
      </c>
      <c r="GA313" t="s">
        <v>6</v>
      </c>
      <c r="GD313">
        <v>0</v>
      </c>
      <c r="GF313">
        <v>-1561556930</v>
      </c>
      <c r="GG313">
        <v>2</v>
      </c>
      <c r="GH313">
        <v>1</v>
      </c>
      <c r="GI313">
        <v>2</v>
      </c>
      <c r="GJ313">
        <v>0</v>
      </c>
      <c r="GK313">
        <f>ROUND(R313*(R12)/100,2)</f>
        <v>130.1</v>
      </c>
      <c r="GL313">
        <f t="shared" si="303"/>
        <v>0</v>
      </c>
      <c r="GM313">
        <f t="shared" si="304"/>
        <v>4458.1899999999996</v>
      </c>
      <c r="GN313">
        <f t="shared" si="305"/>
        <v>0</v>
      </c>
      <c r="GO313">
        <f t="shared" si="306"/>
        <v>4458.1899999999996</v>
      </c>
      <c r="GP313">
        <f t="shared" si="307"/>
        <v>0</v>
      </c>
      <c r="GR313">
        <v>0</v>
      </c>
      <c r="GS313">
        <v>3</v>
      </c>
      <c r="GT313">
        <v>0</v>
      </c>
      <c r="GU313" t="s">
        <v>6</v>
      </c>
      <c r="GV313">
        <f t="shared" si="308"/>
        <v>0</v>
      </c>
      <c r="GW313">
        <v>1</v>
      </c>
      <c r="GX313">
        <f t="shared" si="309"/>
        <v>0</v>
      </c>
      <c r="HA313">
        <v>0</v>
      </c>
      <c r="HB313">
        <v>0</v>
      </c>
      <c r="HC313">
        <f t="shared" si="310"/>
        <v>0</v>
      </c>
      <c r="HE313" t="s">
        <v>6</v>
      </c>
      <c r="HF313" t="s">
        <v>6</v>
      </c>
      <c r="HM313" t="s">
        <v>6</v>
      </c>
      <c r="HN313" t="s">
        <v>6</v>
      </c>
      <c r="HO313" t="s">
        <v>6</v>
      </c>
      <c r="HP313" t="s">
        <v>6</v>
      </c>
      <c r="HQ313" t="s">
        <v>6</v>
      </c>
      <c r="IK313">
        <v>0</v>
      </c>
    </row>
    <row r="314" spans="1:245" x14ac:dyDescent="0.2">
      <c r="A314">
        <v>17</v>
      </c>
      <c r="B314">
        <v>1</v>
      </c>
      <c r="C314">
        <f>ROW(SmtRes!A154)</f>
        <v>154</v>
      </c>
      <c r="D314">
        <f>ROW(EtalonRes!A154)</f>
        <v>154</v>
      </c>
      <c r="E314" t="s">
        <v>421</v>
      </c>
      <c r="F314" t="s">
        <v>422</v>
      </c>
      <c r="G314" t="s">
        <v>423</v>
      </c>
      <c r="H314" t="s">
        <v>176</v>
      </c>
      <c r="I314">
        <v>0.16</v>
      </c>
      <c r="J314">
        <v>0</v>
      </c>
      <c r="K314">
        <v>0.16</v>
      </c>
      <c r="O314">
        <f t="shared" si="271"/>
        <v>940.41</v>
      </c>
      <c r="P314">
        <f t="shared" si="272"/>
        <v>2.5099999999999998</v>
      </c>
      <c r="Q314">
        <f t="shared" si="273"/>
        <v>0</v>
      </c>
      <c r="R314">
        <f t="shared" si="274"/>
        <v>0</v>
      </c>
      <c r="S314">
        <f t="shared" si="275"/>
        <v>937.9</v>
      </c>
      <c r="T314">
        <f t="shared" si="276"/>
        <v>0</v>
      </c>
      <c r="U314">
        <f t="shared" si="277"/>
        <v>2.9193120000000001</v>
      </c>
      <c r="V314">
        <f t="shared" si="278"/>
        <v>0</v>
      </c>
      <c r="W314">
        <f t="shared" si="279"/>
        <v>0</v>
      </c>
      <c r="X314">
        <f t="shared" si="280"/>
        <v>862.87</v>
      </c>
      <c r="Y314">
        <f t="shared" si="281"/>
        <v>403.3</v>
      </c>
      <c r="AA314">
        <v>101989470</v>
      </c>
      <c r="AB314">
        <f t="shared" si="282"/>
        <v>212.94</v>
      </c>
      <c r="AC314">
        <f t="shared" si="283"/>
        <v>2.1</v>
      </c>
      <c r="AD314">
        <f t="shared" si="284"/>
        <v>0</v>
      </c>
      <c r="AE314">
        <f t="shared" si="285"/>
        <v>0</v>
      </c>
      <c r="AF314">
        <f t="shared" si="286"/>
        <v>210.84</v>
      </c>
      <c r="AG314">
        <f t="shared" si="287"/>
        <v>0</v>
      </c>
      <c r="AH314">
        <f t="shared" si="288"/>
        <v>17.100000000000001</v>
      </c>
      <c r="AI314">
        <f t="shared" si="289"/>
        <v>0</v>
      </c>
      <c r="AJ314">
        <f t="shared" si="290"/>
        <v>0</v>
      </c>
      <c r="AK314">
        <v>212.94</v>
      </c>
      <c r="AL314">
        <v>2.1</v>
      </c>
      <c r="AM314">
        <v>0</v>
      </c>
      <c r="AN314">
        <v>0</v>
      </c>
      <c r="AO314">
        <v>210.84</v>
      </c>
      <c r="AP314">
        <v>0</v>
      </c>
      <c r="AQ314">
        <v>17.100000000000001</v>
      </c>
      <c r="AR314">
        <v>0</v>
      </c>
      <c r="AS314">
        <v>0</v>
      </c>
      <c r="AT314">
        <v>92</v>
      </c>
      <c r="AU314">
        <v>43</v>
      </c>
      <c r="AV314">
        <v>1.0669999999999999</v>
      </c>
      <c r="AW314">
        <v>1.081</v>
      </c>
      <c r="AZ314">
        <v>1</v>
      </c>
      <c r="BA314">
        <v>26.06</v>
      </c>
      <c r="BB314">
        <v>1</v>
      </c>
      <c r="BC314">
        <v>6.98</v>
      </c>
      <c r="BD314" t="s">
        <v>6</v>
      </c>
      <c r="BE314" t="s">
        <v>6</v>
      </c>
      <c r="BF314" t="s">
        <v>6</v>
      </c>
      <c r="BG314" t="s">
        <v>6</v>
      </c>
      <c r="BH314">
        <v>0</v>
      </c>
      <c r="BI314">
        <v>2</v>
      </c>
      <c r="BJ314" t="s">
        <v>424</v>
      </c>
      <c r="BM314">
        <v>318</v>
      </c>
      <c r="BN314">
        <v>0</v>
      </c>
      <c r="BO314" t="s">
        <v>422</v>
      </c>
      <c r="BP314">
        <v>1</v>
      </c>
      <c r="BQ314">
        <v>40</v>
      </c>
      <c r="BR314">
        <v>0</v>
      </c>
      <c r="BS314">
        <v>26.06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6</v>
      </c>
      <c r="BZ314">
        <v>92</v>
      </c>
      <c r="CA314">
        <v>43</v>
      </c>
      <c r="CB314" t="s">
        <v>6</v>
      </c>
      <c r="CE314">
        <v>30</v>
      </c>
      <c r="CF314">
        <v>0</v>
      </c>
      <c r="CG314">
        <v>0</v>
      </c>
      <c r="CM314">
        <v>0</v>
      </c>
      <c r="CN314" t="s">
        <v>6</v>
      </c>
      <c r="CO314">
        <v>0</v>
      </c>
      <c r="CP314">
        <f t="shared" si="291"/>
        <v>940.41</v>
      </c>
      <c r="CQ314">
        <f t="shared" si="292"/>
        <v>15.84</v>
      </c>
      <c r="CR314">
        <f t="shared" si="293"/>
        <v>0</v>
      </c>
      <c r="CS314">
        <f t="shared" si="294"/>
        <v>0</v>
      </c>
      <c r="CT314">
        <f t="shared" si="295"/>
        <v>5862.72</v>
      </c>
      <c r="CU314">
        <f t="shared" si="296"/>
        <v>0</v>
      </c>
      <c r="CV314">
        <f t="shared" si="297"/>
        <v>18.245699999999999</v>
      </c>
      <c r="CW314">
        <f t="shared" si="298"/>
        <v>0</v>
      </c>
      <c r="CX314">
        <f t="shared" si="299"/>
        <v>0</v>
      </c>
      <c r="CY314">
        <f t="shared" si="300"/>
        <v>862.86800000000005</v>
      </c>
      <c r="CZ314">
        <f t="shared" si="301"/>
        <v>403.29699999999997</v>
      </c>
      <c r="DC314" t="s">
        <v>6</v>
      </c>
      <c r="DD314" t="s">
        <v>6</v>
      </c>
      <c r="DE314" t="s">
        <v>6</v>
      </c>
      <c r="DF314" t="s">
        <v>6</v>
      </c>
      <c r="DG314" t="s">
        <v>6</v>
      </c>
      <c r="DH314" t="s">
        <v>6</v>
      </c>
      <c r="DI314" t="s">
        <v>6</v>
      </c>
      <c r="DJ314" t="s">
        <v>6</v>
      </c>
      <c r="DK314" t="s">
        <v>6</v>
      </c>
      <c r="DL314" t="s">
        <v>6</v>
      </c>
      <c r="DM314" t="s">
        <v>6</v>
      </c>
      <c r="DN314">
        <v>112</v>
      </c>
      <c r="DO314">
        <v>70</v>
      </c>
      <c r="DP314">
        <v>1.0669999999999999</v>
      </c>
      <c r="DQ314">
        <v>1.081</v>
      </c>
      <c r="DU314">
        <v>1010</v>
      </c>
      <c r="DV314" t="s">
        <v>176</v>
      </c>
      <c r="DW314" t="s">
        <v>176</v>
      </c>
      <c r="DX314">
        <v>100</v>
      </c>
      <c r="DZ314" t="s">
        <v>6</v>
      </c>
      <c r="EA314" t="s">
        <v>6</v>
      </c>
      <c r="EB314" t="s">
        <v>6</v>
      </c>
      <c r="EC314" t="s">
        <v>6</v>
      </c>
      <c r="EE314">
        <v>108958978</v>
      </c>
      <c r="EF314">
        <v>40</v>
      </c>
      <c r="EG314" t="s">
        <v>387</v>
      </c>
      <c r="EH314">
        <v>0</v>
      </c>
      <c r="EI314" t="s">
        <v>6</v>
      </c>
      <c r="EJ314">
        <v>2</v>
      </c>
      <c r="EK314">
        <v>318</v>
      </c>
      <c r="EL314" t="s">
        <v>395</v>
      </c>
      <c r="EM314" t="s">
        <v>396</v>
      </c>
      <c r="EO314" t="s">
        <v>6</v>
      </c>
      <c r="EQ314">
        <v>0</v>
      </c>
      <c r="ER314">
        <v>212.94</v>
      </c>
      <c r="ES314">
        <v>2.1</v>
      </c>
      <c r="ET314">
        <v>0</v>
      </c>
      <c r="EU314">
        <v>0</v>
      </c>
      <c r="EV314">
        <v>210.84</v>
      </c>
      <c r="EW314">
        <v>17.100000000000001</v>
      </c>
      <c r="EX314">
        <v>0</v>
      </c>
      <c r="EY314">
        <v>0</v>
      </c>
      <c r="FQ314">
        <v>0</v>
      </c>
      <c r="FR314">
        <f t="shared" si="302"/>
        <v>0</v>
      </c>
      <c r="FS314">
        <v>0</v>
      </c>
      <c r="FX314">
        <v>112</v>
      </c>
      <c r="FY314">
        <v>70</v>
      </c>
      <c r="GA314" t="s">
        <v>6</v>
      </c>
      <c r="GD314">
        <v>0</v>
      </c>
      <c r="GF314">
        <v>406679005</v>
      </c>
      <c r="GG314">
        <v>2</v>
      </c>
      <c r="GH314">
        <v>1</v>
      </c>
      <c r="GI314">
        <v>2</v>
      </c>
      <c r="GJ314">
        <v>0</v>
      </c>
      <c r="GK314">
        <f>ROUND(R314*(R12)/100,2)</f>
        <v>0</v>
      </c>
      <c r="GL314">
        <f t="shared" si="303"/>
        <v>0</v>
      </c>
      <c r="GM314">
        <f t="shared" si="304"/>
        <v>2206.58</v>
      </c>
      <c r="GN314">
        <f t="shared" si="305"/>
        <v>0</v>
      </c>
      <c r="GO314">
        <f t="shared" si="306"/>
        <v>2206.58</v>
      </c>
      <c r="GP314">
        <f t="shared" si="307"/>
        <v>0</v>
      </c>
      <c r="GR314">
        <v>0</v>
      </c>
      <c r="GS314">
        <v>3</v>
      </c>
      <c r="GT314">
        <v>0</v>
      </c>
      <c r="GU314" t="s">
        <v>6</v>
      </c>
      <c r="GV314">
        <f t="shared" si="308"/>
        <v>0</v>
      </c>
      <c r="GW314">
        <v>1</v>
      </c>
      <c r="GX314">
        <f t="shared" si="309"/>
        <v>0</v>
      </c>
      <c r="HA314">
        <v>0</v>
      </c>
      <c r="HB314">
        <v>0</v>
      </c>
      <c r="HC314">
        <f t="shared" si="310"/>
        <v>0</v>
      </c>
      <c r="HE314" t="s">
        <v>6</v>
      </c>
      <c r="HF314" t="s">
        <v>6</v>
      </c>
      <c r="HM314" t="s">
        <v>6</v>
      </c>
      <c r="HN314" t="s">
        <v>6</v>
      </c>
      <c r="HO314" t="s">
        <v>6</v>
      </c>
      <c r="HP314" t="s">
        <v>6</v>
      </c>
      <c r="HQ314" t="s">
        <v>6</v>
      </c>
      <c r="IK314">
        <v>0</v>
      </c>
    </row>
    <row r="315" spans="1:245" x14ac:dyDescent="0.2">
      <c r="A315">
        <v>17</v>
      </c>
      <c r="B315">
        <v>1</v>
      </c>
      <c r="C315">
        <f>ROW(SmtRes!A155)</f>
        <v>155</v>
      </c>
      <c r="D315">
        <f>ROW(EtalonRes!A155)</f>
        <v>155</v>
      </c>
      <c r="E315" t="s">
        <v>425</v>
      </c>
      <c r="F315" t="s">
        <v>426</v>
      </c>
      <c r="G315" t="s">
        <v>427</v>
      </c>
      <c r="H315" t="s">
        <v>412</v>
      </c>
      <c r="I315">
        <v>1.53</v>
      </c>
      <c r="J315">
        <v>0</v>
      </c>
      <c r="K315">
        <v>1.53</v>
      </c>
      <c r="O315">
        <f t="shared" si="271"/>
        <v>20545.57</v>
      </c>
      <c r="P315">
        <f t="shared" si="272"/>
        <v>165.22</v>
      </c>
      <c r="Q315">
        <f t="shared" si="273"/>
        <v>3394.44</v>
      </c>
      <c r="R315">
        <f t="shared" si="274"/>
        <v>806.82</v>
      </c>
      <c r="S315">
        <f t="shared" si="275"/>
        <v>16985.91</v>
      </c>
      <c r="T315">
        <f t="shared" si="276"/>
        <v>0</v>
      </c>
      <c r="U315">
        <f t="shared" si="277"/>
        <v>52.863029999999995</v>
      </c>
      <c r="V315">
        <f t="shared" si="278"/>
        <v>0</v>
      </c>
      <c r="W315">
        <f t="shared" si="279"/>
        <v>0</v>
      </c>
      <c r="X315">
        <f t="shared" si="280"/>
        <v>15627.04</v>
      </c>
      <c r="Y315">
        <f t="shared" si="281"/>
        <v>7303.94</v>
      </c>
      <c r="AA315">
        <v>101989470</v>
      </c>
      <c r="AB315">
        <f t="shared" si="282"/>
        <v>685.59</v>
      </c>
      <c r="AC315">
        <f t="shared" si="283"/>
        <v>15.47</v>
      </c>
      <c r="AD315">
        <f t="shared" si="284"/>
        <v>263.23</v>
      </c>
      <c r="AE315">
        <f t="shared" si="285"/>
        <v>19.329999999999998</v>
      </c>
      <c r="AF315">
        <f t="shared" si="286"/>
        <v>406.89</v>
      </c>
      <c r="AG315">
        <f t="shared" si="287"/>
        <v>0</v>
      </c>
      <c r="AH315">
        <f t="shared" si="288"/>
        <v>33</v>
      </c>
      <c r="AI315">
        <f t="shared" si="289"/>
        <v>0</v>
      </c>
      <c r="AJ315">
        <f t="shared" si="290"/>
        <v>0</v>
      </c>
      <c r="AK315">
        <v>685.59</v>
      </c>
      <c r="AL315">
        <v>15.47</v>
      </c>
      <c r="AM315">
        <v>263.23</v>
      </c>
      <c r="AN315">
        <v>19.329999999999998</v>
      </c>
      <c r="AO315">
        <v>406.89</v>
      </c>
      <c r="AP315">
        <v>0</v>
      </c>
      <c r="AQ315">
        <v>33</v>
      </c>
      <c r="AR315">
        <v>0</v>
      </c>
      <c r="AS315">
        <v>0</v>
      </c>
      <c r="AT315">
        <v>92</v>
      </c>
      <c r="AU315">
        <v>43</v>
      </c>
      <c r="AV315">
        <v>1.0469999999999999</v>
      </c>
      <c r="AW315">
        <v>1</v>
      </c>
      <c r="AZ315">
        <v>1</v>
      </c>
      <c r="BA315">
        <v>26.06</v>
      </c>
      <c r="BB315">
        <v>8.0500000000000007</v>
      </c>
      <c r="BC315">
        <v>6.98</v>
      </c>
      <c r="BD315" t="s">
        <v>6</v>
      </c>
      <c r="BE315" t="s">
        <v>6</v>
      </c>
      <c r="BF315" t="s">
        <v>6</v>
      </c>
      <c r="BG315" t="s">
        <v>6</v>
      </c>
      <c r="BH315">
        <v>0</v>
      </c>
      <c r="BI315">
        <v>2</v>
      </c>
      <c r="BJ315" t="s">
        <v>428</v>
      </c>
      <c r="BM315">
        <v>331</v>
      </c>
      <c r="BN315">
        <v>0</v>
      </c>
      <c r="BO315" t="s">
        <v>426</v>
      </c>
      <c r="BP315">
        <v>1</v>
      </c>
      <c r="BQ315">
        <v>40</v>
      </c>
      <c r="BR315">
        <v>0</v>
      </c>
      <c r="BS315">
        <v>26.06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6</v>
      </c>
      <c r="BZ315">
        <v>92</v>
      </c>
      <c r="CA315">
        <v>43</v>
      </c>
      <c r="CB315" t="s">
        <v>6</v>
      </c>
      <c r="CE315">
        <v>30</v>
      </c>
      <c r="CF315">
        <v>0</v>
      </c>
      <c r="CG315">
        <v>0</v>
      </c>
      <c r="CM315">
        <v>0</v>
      </c>
      <c r="CN315" t="s">
        <v>6</v>
      </c>
      <c r="CO315">
        <v>0</v>
      </c>
      <c r="CP315">
        <f t="shared" si="291"/>
        <v>20545.57</v>
      </c>
      <c r="CQ315">
        <f t="shared" si="292"/>
        <v>107.98</v>
      </c>
      <c r="CR315">
        <f t="shared" si="293"/>
        <v>2218.58</v>
      </c>
      <c r="CS315">
        <f t="shared" si="294"/>
        <v>527.45000000000005</v>
      </c>
      <c r="CT315">
        <f t="shared" si="295"/>
        <v>11101.82</v>
      </c>
      <c r="CU315">
        <f t="shared" si="296"/>
        <v>0</v>
      </c>
      <c r="CV315">
        <f t="shared" si="297"/>
        <v>34.550999999999995</v>
      </c>
      <c r="CW315">
        <f t="shared" si="298"/>
        <v>0</v>
      </c>
      <c r="CX315">
        <f t="shared" si="299"/>
        <v>0</v>
      </c>
      <c r="CY315">
        <f t="shared" si="300"/>
        <v>15627.037200000001</v>
      </c>
      <c r="CZ315">
        <f t="shared" si="301"/>
        <v>7303.9412999999995</v>
      </c>
      <c r="DC315" t="s">
        <v>6</v>
      </c>
      <c r="DD315" t="s">
        <v>6</v>
      </c>
      <c r="DE315" t="s">
        <v>6</v>
      </c>
      <c r="DF315" t="s">
        <v>6</v>
      </c>
      <c r="DG315" t="s">
        <v>6</v>
      </c>
      <c r="DH315" t="s">
        <v>6</v>
      </c>
      <c r="DI315" t="s">
        <v>6</v>
      </c>
      <c r="DJ315" t="s">
        <v>6</v>
      </c>
      <c r="DK315" t="s">
        <v>6</v>
      </c>
      <c r="DL315" t="s">
        <v>6</v>
      </c>
      <c r="DM315" t="s">
        <v>6</v>
      </c>
      <c r="DN315">
        <v>112</v>
      </c>
      <c r="DO315">
        <v>70</v>
      </c>
      <c r="DP315">
        <v>1.0469999999999999</v>
      </c>
      <c r="DQ315">
        <v>1</v>
      </c>
      <c r="DU315">
        <v>1013</v>
      </c>
      <c r="DV315" t="s">
        <v>412</v>
      </c>
      <c r="DW315" t="s">
        <v>412</v>
      </c>
      <c r="DX315">
        <v>1</v>
      </c>
      <c r="DZ315" t="s">
        <v>6</v>
      </c>
      <c r="EA315" t="s">
        <v>6</v>
      </c>
      <c r="EB315" t="s">
        <v>6</v>
      </c>
      <c r="EC315" t="s">
        <v>6</v>
      </c>
      <c r="EE315">
        <v>108958991</v>
      </c>
      <c r="EF315">
        <v>40</v>
      </c>
      <c r="EG315" t="s">
        <v>387</v>
      </c>
      <c r="EH315">
        <v>0</v>
      </c>
      <c r="EI315" t="s">
        <v>6</v>
      </c>
      <c r="EJ315">
        <v>2</v>
      </c>
      <c r="EK315">
        <v>331</v>
      </c>
      <c r="EL315" t="s">
        <v>414</v>
      </c>
      <c r="EM315" t="s">
        <v>415</v>
      </c>
      <c r="EO315" t="s">
        <v>6</v>
      </c>
      <c r="EQ315">
        <v>0</v>
      </c>
      <c r="ER315">
        <v>685.59</v>
      </c>
      <c r="ES315">
        <v>15.47</v>
      </c>
      <c r="ET315">
        <v>263.23</v>
      </c>
      <c r="EU315">
        <v>19.329999999999998</v>
      </c>
      <c r="EV315">
        <v>406.89</v>
      </c>
      <c r="EW315">
        <v>33</v>
      </c>
      <c r="EX315">
        <v>0</v>
      </c>
      <c r="EY315">
        <v>0</v>
      </c>
      <c r="FQ315">
        <v>0</v>
      </c>
      <c r="FR315">
        <f t="shared" si="302"/>
        <v>0</v>
      </c>
      <c r="FS315">
        <v>0</v>
      </c>
      <c r="FX315">
        <v>112</v>
      </c>
      <c r="FY315">
        <v>70</v>
      </c>
      <c r="GA315" t="s">
        <v>6</v>
      </c>
      <c r="GD315">
        <v>0</v>
      </c>
      <c r="GF315">
        <v>-685903082</v>
      </c>
      <c r="GG315">
        <v>2</v>
      </c>
      <c r="GH315">
        <v>1</v>
      </c>
      <c r="GI315">
        <v>2</v>
      </c>
      <c r="GJ315">
        <v>0</v>
      </c>
      <c r="GK315">
        <f>ROUND(R315*(R12)/100,2)</f>
        <v>1290.9100000000001</v>
      </c>
      <c r="GL315">
        <f t="shared" si="303"/>
        <v>0</v>
      </c>
      <c r="GM315">
        <f t="shared" si="304"/>
        <v>44767.46</v>
      </c>
      <c r="GN315">
        <f t="shared" si="305"/>
        <v>0</v>
      </c>
      <c r="GO315">
        <f t="shared" si="306"/>
        <v>44767.46</v>
      </c>
      <c r="GP315">
        <f t="shared" si="307"/>
        <v>0</v>
      </c>
      <c r="GR315">
        <v>0</v>
      </c>
      <c r="GS315">
        <v>3</v>
      </c>
      <c r="GT315">
        <v>0</v>
      </c>
      <c r="GU315" t="s">
        <v>6</v>
      </c>
      <c r="GV315">
        <f t="shared" si="308"/>
        <v>0</v>
      </c>
      <c r="GW315">
        <v>1</v>
      </c>
      <c r="GX315">
        <f t="shared" si="309"/>
        <v>0</v>
      </c>
      <c r="HA315">
        <v>0</v>
      </c>
      <c r="HB315">
        <v>0</v>
      </c>
      <c r="HC315">
        <f t="shared" si="310"/>
        <v>0</v>
      </c>
      <c r="HE315" t="s">
        <v>6</v>
      </c>
      <c r="HF315" t="s">
        <v>6</v>
      </c>
      <c r="HM315" t="s">
        <v>6</v>
      </c>
      <c r="HN315" t="s">
        <v>6</v>
      </c>
      <c r="HO315" t="s">
        <v>6</v>
      </c>
      <c r="HP315" t="s">
        <v>6</v>
      </c>
      <c r="HQ315" t="s">
        <v>6</v>
      </c>
      <c r="IK315">
        <v>0</v>
      </c>
    </row>
    <row r="316" spans="1:245" x14ac:dyDescent="0.2">
      <c r="A316">
        <v>17</v>
      </c>
      <c r="B316">
        <v>1</v>
      </c>
      <c r="C316">
        <f>ROW(SmtRes!A156)</f>
        <v>156</v>
      </c>
      <c r="D316">
        <f>ROW(EtalonRes!A156)</f>
        <v>156</v>
      </c>
      <c r="E316" t="s">
        <v>429</v>
      </c>
      <c r="F316" t="s">
        <v>430</v>
      </c>
      <c r="G316" t="s">
        <v>431</v>
      </c>
      <c r="H316" t="s">
        <v>176</v>
      </c>
      <c r="I316">
        <v>0.16</v>
      </c>
      <c r="J316">
        <v>0</v>
      </c>
      <c r="K316">
        <v>0.16</v>
      </c>
      <c r="O316">
        <f t="shared" si="271"/>
        <v>835.6</v>
      </c>
      <c r="P316">
        <f t="shared" si="272"/>
        <v>1.68</v>
      </c>
      <c r="Q316">
        <f t="shared" si="273"/>
        <v>0</v>
      </c>
      <c r="R316">
        <f t="shared" si="274"/>
        <v>0</v>
      </c>
      <c r="S316">
        <f t="shared" si="275"/>
        <v>833.92</v>
      </c>
      <c r="T316">
        <f t="shared" si="276"/>
        <v>0</v>
      </c>
      <c r="U316">
        <f t="shared" si="277"/>
        <v>2.5949439999999999</v>
      </c>
      <c r="V316">
        <f t="shared" si="278"/>
        <v>0</v>
      </c>
      <c r="W316">
        <f t="shared" si="279"/>
        <v>0</v>
      </c>
      <c r="X316">
        <f t="shared" si="280"/>
        <v>767.21</v>
      </c>
      <c r="Y316">
        <f t="shared" si="281"/>
        <v>358.59</v>
      </c>
      <c r="AA316">
        <v>101989470</v>
      </c>
      <c r="AB316">
        <f t="shared" si="282"/>
        <v>188.82</v>
      </c>
      <c r="AC316">
        <f t="shared" si="283"/>
        <v>1.4</v>
      </c>
      <c r="AD316">
        <f t="shared" si="284"/>
        <v>0</v>
      </c>
      <c r="AE316">
        <f t="shared" si="285"/>
        <v>0</v>
      </c>
      <c r="AF316">
        <f t="shared" si="286"/>
        <v>187.42</v>
      </c>
      <c r="AG316">
        <f t="shared" si="287"/>
        <v>0</v>
      </c>
      <c r="AH316">
        <f t="shared" si="288"/>
        <v>15.2</v>
      </c>
      <c r="AI316">
        <f t="shared" si="289"/>
        <v>0</v>
      </c>
      <c r="AJ316">
        <f t="shared" si="290"/>
        <v>0</v>
      </c>
      <c r="AK316">
        <v>188.82</v>
      </c>
      <c r="AL316">
        <v>1.4</v>
      </c>
      <c r="AM316">
        <v>0</v>
      </c>
      <c r="AN316">
        <v>0</v>
      </c>
      <c r="AO316">
        <v>187.42</v>
      </c>
      <c r="AP316">
        <v>0</v>
      </c>
      <c r="AQ316">
        <v>15.2</v>
      </c>
      <c r="AR316">
        <v>0</v>
      </c>
      <c r="AS316">
        <v>0</v>
      </c>
      <c r="AT316">
        <v>92</v>
      </c>
      <c r="AU316">
        <v>43</v>
      </c>
      <c r="AV316">
        <v>1.0669999999999999</v>
      </c>
      <c r="AW316">
        <v>1.081</v>
      </c>
      <c r="AZ316">
        <v>1</v>
      </c>
      <c r="BA316">
        <v>26.06</v>
      </c>
      <c r="BB316">
        <v>1</v>
      </c>
      <c r="BC316">
        <v>6.98</v>
      </c>
      <c r="BD316" t="s">
        <v>6</v>
      </c>
      <c r="BE316" t="s">
        <v>6</v>
      </c>
      <c r="BF316" t="s">
        <v>6</v>
      </c>
      <c r="BG316" t="s">
        <v>6</v>
      </c>
      <c r="BH316">
        <v>0</v>
      </c>
      <c r="BI316">
        <v>2</v>
      </c>
      <c r="BJ316" t="s">
        <v>432</v>
      </c>
      <c r="BM316">
        <v>318</v>
      </c>
      <c r="BN316">
        <v>0</v>
      </c>
      <c r="BO316" t="s">
        <v>430</v>
      </c>
      <c r="BP316">
        <v>1</v>
      </c>
      <c r="BQ316">
        <v>40</v>
      </c>
      <c r="BR316">
        <v>0</v>
      </c>
      <c r="BS316">
        <v>26.06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6</v>
      </c>
      <c r="BZ316">
        <v>92</v>
      </c>
      <c r="CA316">
        <v>43</v>
      </c>
      <c r="CB316" t="s">
        <v>6</v>
      </c>
      <c r="CE316">
        <v>30</v>
      </c>
      <c r="CF316">
        <v>0</v>
      </c>
      <c r="CG316">
        <v>0</v>
      </c>
      <c r="CM316">
        <v>0</v>
      </c>
      <c r="CN316" t="s">
        <v>6</v>
      </c>
      <c r="CO316">
        <v>0</v>
      </c>
      <c r="CP316">
        <f t="shared" si="291"/>
        <v>835.59999999999991</v>
      </c>
      <c r="CQ316">
        <f t="shared" si="292"/>
        <v>10.54</v>
      </c>
      <c r="CR316">
        <f t="shared" si="293"/>
        <v>0</v>
      </c>
      <c r="CS316">
        <f t="shared" si="294"/>
        <v>0</v>
      </c>
      <c r="CT316">
        <f t="shared" si="295"/>
        <v>5211.4799999999996</v>
      </c>
      <c r="CU316">
        <f t="shared" si="296"/>
        <v>0</v>
      </c>
      <c r="CV316">
        <f t="shared" si="297"/>
        <v>16.218399999999999</v>
      </c>
      <c r="CW316">
        <f t="shared" si="298"/>
        <v>0</v>
      </c>
      <c r="CX316">
        <f t="shared" si="299"/>
        <v>0</v>
      </c>
      <c r="CY316">
        <f t="shared" si="300"/>
        <v>767.20640000000003</v>
      </c>
      <c r="CZ316">
        <f t="shared" si="301"/>
        <v>358.5856</v>
      </c>
      <c r="DC316" t="s">
        <v>6</v>
      </c>
      <c r="DD316" t="s">
        <v>6</v>
      </c>
      <c r="DE316" t="s">
        <v>6</v>
      </c>
      <c r="DF316" t="s">
        <v>6</v>
      </c>
      <c r="DG316" t="s">
        <v>6</v>
      </c>
      <c r="DH316" t="s">
        <v>6</v>
      </c>
      <c r="DI316" t="s">
        <v>6</v>
      </c>
      <c r="DJ316" t="s">
        <v>6</v>
      </c>
      <c r="DK316" t="s">
        <v>6</v>
      </c>
      <c r="DL316" t="s">
        <v>6</v>
      </c>
      <c r="DM316" t="s">
        <v>6</v>
      </c>
      <c r="DN316">
        <v>112</v>
      </c>
      <c r="DO316">
        <v>70</v>
      </c>
      <c r="DP316">
        <v>1.0669999999999999</v>
      </c>
      <c r="DQ316">
        <v>1.081</v>
      </c>
      <c r="DU316">
        <v>1010</v>
      </c>
      <c r="DV316" t="s">
        <v>176</v>
      </c>
      <c r="DW316" t="s">
        <v>176</v>
      </c>
      <c r="DX316">
        <v>100</v>
      </c>
      <c r="DZ316" t="s">
        <v>6</v>
      </c>
      <c r="EA316" t="s">
        <v>6</v>
      </c>
      <c r="EB316" t="s">
        <v>6</v>
      </c>
      <c r="EC316" t="s">
        <v>6</v>
      </c>
      <c r="EE316">
        <v>108958978</v>
      </c>
      <c r="EF316">
        <v>40</v>
      </c>
      <c r="EG316" t="s">
        <v>387</v>
      </c>
      <c r="EH316">
        <v>0</v>
      </c>
      <c r="EI316" t="s">
        <v>6</v>
      </c>
      <c r="EJ316">
        <v>2</v>
      </c>
      <c r="EK316">
        <v>318</v>
      </c>
      <c r="EL316" t="s">
        <v>395</v>
      </c>
      <c r="EM316" t="s">
        <v>396</v>
      </c>
      <c r="EO316" t="s">
        <v>6</v>
      </c>
      <c r="EQ316">
        <v>0</v>
      </c>
      <c r="ER316">
        <v>188.82</v>
      </c>
      <c r="ES316">
        <v>1.4</v>
      </c>
      <c r="ET316">
        <v>0</v>
      </c>
      <c r="EU316">
        <v>0</v>
      </c>
      <c r="EV316">
        <v>187.42</v>
      </c>
      <c r="EW316">
        <v>15.2</v>
      </c>
      <c r="EX316">
        <v>0</v>
      </c>
      <c r="EY316">
        <v>0</v>
      </c>
      <c r="FQ316">
        <v>0</v>
      </c>
      <c r="FR316">
        <f t="shared" si="302"/>
        <v>0</v>
      </c>
      <c r="FS316">
        <v>0</v>
      </c>
      <c r="FX316">
        <v>112</v>
      </c>
      <c r="FY316">
        <v>70</v>
      </c>
      <c r="GA316" t="s">
        <v>6</v>
      </c>
      <c r="GD316">
        <v>0</v>
      </c>
      <c r="GF316">
        <v>-1456145099</v>
      </c>
      <c r="GG316">
        <v>2</v>
      </c>
      <c r="GH316">
        <v>1</v>
      </c>
      <c r="GI316">
        <v>2</v>
      </c>
      <c r="GJ316">
        <v>0</v>
      </c>
      <c r="GK316">
        <f>ROUND(R316*(R12)/100,2)</f>
        <v>0</v>
      </c>
      <c r="GL316">
        <f t="shared" si="303"/>
        <v>0</v>
      </c>
      <c r="GM316">
        <f t="shared" si="304"/>
        <v>1961.4</v>
      </c>
      <c r="GN316">
        <f t="shared" si="305"/>
        <v>0</v>
      </c>
      <c r="GO316">
        <f t="shared" si="306"/>
        <v>1961.4</v>
      </c>
      <c r="GP316">
        <f t="shared" si="307"/>
        <v>0</v>
      </c>
      <c r="GR316">
        <v>0</v>
      </c>
      <c r="GS316">
        <v>3</v>
      </c>
      <c r="GT316">
        <v>0</v>
      </c>
      <c r="GU316" t="s">
        <v>6</v>
      </c>
      <c r="GV316">
        <f t="shared" si="308"/>
        <v>0</v>
      </c>
      <c r="GW316">
        <v>1</v>
      </c>
      <c r="GX316">
        <f t="shared" si="309"/>
        <v>0</v>
      </c>
      <c r="HA316">
        <v>0</v>
      </c>
      <c r="HB316">
        <v>0</v>
      </c>
      <c r="HC316">
        <f t="shared" si="310"/>
        <v>0</v>
      </c>
      <c r="HE316" t="s">
        <v>6</v>
      </c>
      <c r="HF316" t="s">
        <v>6</v>
      </c>
      <c r="HM316" t="s">
        <v>6</v>
      </c>
      <c r="HN316" t="s">
        <v>6</v>
      </c>
      <c r="HO316" t="s">
        <v>6</v>
      </c>
      <c r="HP316" t="s">
        <v>6</v>
      </c>
      <c r="HQ316" t="s">
        <v>6</v>
      </c>
      <c r="IK316">
        <v>0</v>
      </c>
    </row>
    <row r="317" spans="1:245" x14ac:dyDescent="0.2">
      <c r="A317">
        <v>17</v>
      </c>
      <c r="B317">
        <v>1</v>
      </c>
      <c r="C317">
        <f>ROW(SmtRes!A157)</f>
        <v>157</v>
      </c>
      <c r="D317">
        <f>ROW(EtalonRes!A157)</f>
        <v>157</v>
      </c>
      <c r="E317" t="s">
        <v>433</v>
      </c>
      <c r="F317" t="s">
        <v>434</v>
      </c>
      <c r="G317" t="s">
        <v>435</v>
      </c>
      <c r="H317" t="s">
        <v>176</v>
      </c>
      <c r="I317">
        <v>0.28000000000000003</v>
      </c>
      <c r="J317">
        <v>0</v>
      </c>
      <c r="K317">
        <v>0.28000000000000003</v>
      </c>
      <c r="O317">
        <f t="shared" si="271"/>
        <v>1250.94</v>
      </c>
      <c r="P317">
        <f t="shared" si="272"/>
        <v>2.93</v>
      </c>
      <c r="Q317">
        <f t="shared" si="273"/>
        <v>0</v>
      </c>
      <c r="R317">
        <f t="shared" si="274"/>
        <v>0</v>
      </c>
      <c r="S317">
        <f t="shared" si="275"/>
        <v>1248.01</v>
      </c>
      <c r="T317">
        <f t="shared" si="276"/>
        <v>0</v>
      </c>
      <c r="U317">
        <f t="shared" si="277"/>
        <v>3.88388</v>
      </c>
      <c r="V317">
        <f t="shared" si="278"/>
        <v>0</v>
      </c>
      <c r="W317">
        <f t="shared" si="279"/>
        <v>0</v>
      </c>
      <c r="X317">
        <f t="shared" si="280"/>
        <v>1148.17</v>
      </c>
      <c r="Y317">
        <f t="shared" si="281"/>
        <v>536.64</v>
      </c>
      <c r="AA317">
        <v>101989470</v>
      </c>
      <c r="AB317">
        <f t="shared" si="282"/>
        <v>161.69</v>
      </c>
      <c r="AC317">
        <f t="shared" si="283"/>
        <v>1.4</v>
      </c>
      <c r="AD317">
        <f t="shared" si="284"/>
        <v>0</v>
      </c>
      <c r="AE317">
        <f t="shared" si="285"/>
        <v>0</v>
      </c>
      <c r="AF317">
        <f t="shared" si="286"/>
        <v>160.29</v>
      </c>
      <c r="AG317">
        <f t="shared" si="287"/>
        <v>0</v>
      </c>
      <c r="AH317">
        <f t="shared" si="288"/>
        <v>13</v>
      </c>
      <c r="AI317">
        <f t="shared" si="289"/>
        <v>0</v>
      </c>
      <c r="AJ317">
        <f t="shared" si="290"/>
        <v>0</v>
      </c>
      <c r="AK317">
        <v>161.69</v>
      </c>
      <c r="AL317">
        <v>1.4</v>
      </c>
      <c r="AM317">
        <v>0</v>
      </c>
      <c r="AN317">
        <v>0</v>
      </c>
      <c r="AO317">
        <v>160.29</v>
      </c>
      <c r="AP317">
        <v>0</v>
      </c>
      <c r="AQ317">
        <v>13</v>
      </c>
      <c r="AR317">
        <v>0</v>
      </c>
      <c r="AS317">
        <v>0</v>
      </c>
      <c r="AT317">
        <v>92</v>
      </c>
      <c r="AU317">
        <v>43</v>
      </c>
      <c r="AV317">
        <v>1.0669999999999999</v>
      </c>
      <c r="AW317">
        <v>1.081</v>
      </c>
      <c r="AZ317">
        <v>1</v>
      </c>
      <c r="BA317">
        <v>26.06</v>
      </c>
      <c r="BB317">
        <v>1</v>
      </c>
      <c r="BC317">
        <v>6.98</v>
      </c>
      <c r="BD317" t="s">
        <v>6</v>
      </c>
      <c r="BE317" t="s">
        <v>6</v>
      </c>
      <c r="BF317" t="s">
        <v>6</v>
      </c>
      <c r="BG317" t="s">
        <v>6</v>
      </c>
      <c r="BH317">
        <v>0</v>
      </c>
      <c r="BI317">
        <v>2</v>
      </c>
      <c r="BJ317" t="s">
        <v>436</v>
      </c>
      <c r="BM317">
        <v>318</v>
      </c>
      <c r="BN317">
        <v>0</v>
      </c>
      <c r="BO317" t="s">
        <v>434</v>
      </c>
      <c r="BP317">
        <v>1</v>
      </c>
      <c r="BQ317">
        <v>40</v>
      </c>
      <c r="BR317">
        <v>0</v>
      </c>
      <c r="BS317">
        <v>26.06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6</v>
      </c>
      <c r="BZ317">
        <v>92</v>
      </c>
      <c r="CA317">
        <v>43</v>
      </c>
      <c r="CB317" t="s">
        <v>6</v>
      </c>
      <c r="CE317">
        <v>30</v>
      </c>
      <c r="CF317">
        <v>0</v>
      </c>
      <c r="CG317">
        <v>0</v>
      </c>
      <c r="CM317">
        <v>0</v>
      </c>
      <c r="CN317" t="s">
        <v>6</v>
      </c>
      <c r="CO317">
        <v>0</v>
      </c>
      <c r="CP317">
        <f t="shared" si="291"/>
        <v>1250.94</v>
      </c>
      <c r="CQ317">
        <f t="shared" si="292"/>
        <v>10.54</v>
      </c>
      <c r="CR317">
        <f t="shared" si="293"/>
        <v>0</v>
      </c>
      <c r="CS317">
        <f t="shared" si="294"/>
        <v>0</v>
      </c>
      <c r="CT317">
        <f t="shared" si="295"/>
        <v>4457.04</v>
      </c>
      <c r="CU317">
        <f t="shared" si="296"/>
        <v>0</v>
      </c>
      <c r="CV317">
        <f t="shared" si="297"/>
        <v>13.870999999999999</v>
      </c>
      <c r="CW317">
        <f t="shared" si="298"/>
        <v>0</v>
      </c>
      <c r="CX317">
        <f t="shared" si="299"/>
        <v>0</v>
      </c>
      <c r="CY317">
        <f t="shared" si="300"/>
        <v>1148.1692</v>
      </c>
      <c r="CZ317">
        <f t="shared" si="301"/>
        <v>536.64430000000004</v>
      </c>
      <c r="DC317" t="s">
        <v>6</v>
      </c>
      <c r="DD317" t="s">
        <v>6</v>
      </c>
      <c r="DE317" t="s">
        <v>6</v>
      </c>
      <c r="DF317" t="s">
        <v>6</v>
      </c>
      <c r="DG317" t="s">
        <v>6</v>
      </c>
      <c r="DH317" t="s">
        <v>6</v>
      </c>
      <c r="DI317" t="s">
        <v>6</v>
      </c>
      <c r="DJ317" t="s">
        <v>6</v>
      </c>
      <c r="DK317" t="s">
        <v>6</v>
      </c>
      <c r="DL317" t="s">
        <v>6</v>
      </c>
      <c r="DM317" t="s">
        <v>6</v>
      </c>
      <c r="DN317">
        <v>112</v>
      </c>
      <c r="DO317">
        <v>70</v>
      </c>
      <c r="DP317">
        <v>1.0669999999999999</v>
      </c>
      <c r="DQ317">
        <v>1.081</v>
      </c>
      <c r="DU317">
        <v>1010</v>
      </c>
      <c r="DV317" t="s">
        <v>176</v>
      </c>
      <c r="DW317" t="s">
        <v>176</v>
      </c>
      <c r="DX317">
        <v>100</v>
      </c>
      <c r="DZ317" t="s">
        <v>6</v>
      </c>
      <c r="EA317" t="s">
        <v>6</v>
      </c>
      <c r="EB317" t="s">
        <v>6</v>
      </c>
      <c r="EC317" t="s">
        <v>6</v>
      </c>
      <c r="EE317">
        <v>108958978</v>
      </c>
      <c r="EF317">
        <v>40</v>
      </c>
      <c r="EG317" t="s">
        <v>387</v>
      </c>
      <c r="EH317">
        <v>0</v>
      </c>
      <c r="EI317" t="s">
        <v>6</v>
      </c>
      <c r="EJ317">
        <v>2</v>
      </c>
      <c r="EK317">
        <v>318</v>
      </c>
      <c r="EL317" t="s">
        <v>395</v>
      </c>
      <c r="EM317" t="s">
        <v>396</v>
      </c>
      <c r="EO317" t="s">
        <v>6</v>
      </c>
      <c r="EQ317">
        <v>0</v>
      </c>
      <c r="ER317">
        <v>161.69</v>
      </c>
      <c r="ES317">
        <v>1.4</v>
      </c>
      <c r="ET317">
        <v>0</v>
      </c>
      <c r="EU317">
        <v>0</v>
      </c>
      <c r="EV317">
        <v>160.29</v>
      </c>
      <c r="EW317">
        <v>13</v>
      </c>
      <c r="EX317">
        <v>0</v>
      </c>
      <c r="EY317">
        <v>0</v>
      </c>
      <c r="FQ317">
        <v>0</v>
      </c>
      <c r="FR317">
        <f t="shared" si="302"/>
        <v>0</v>
      </c>
      <c r="FS317">
        <v>0</v>
      </c>
      <c r="FX317">
        <v>112</v>
      </c>
      <c r="FY317">
        <v>70</v>
      </c>
      <c r="GA317" t="s">
        <v>6</v>
      </c>
      <c r="GD317">
        <v>0</v>
      </c>
      <c r="GF317">
        <v>-2105632394</v>
      </c>
      <c r="GG317">
        <v>2</v>
      </c>
      <c r="GH317">
        <v>1</v>
      </c>
      <c r="GI317">
        <v>2</v>
      </c>
      <c r="GJ317">
        <v>0</v>
      </c>
      <c r="GK317">
        <f>ROUND(R317*(R12)/100,2)</f>
        <v>0</v>
      </c>
      <c r="GL317">
        <f t="shared" si="303"/>
        <v>0</v>
      </c>
      <c r="GM317">
        <f t="shared" si="304"/>
        <v>2935.75</v>
      </c>
      <c r="GN317">
        <f t="shared" si="305"/>
        <v>0</v>
      </c>
      <c r="GO317">
        <f t="shared" si="306"/>
        <v>2935.75</v>
      </c>
      <c r="GP317">
        <f t="shared" si="307"/>
        <v>0</v>
      </c>
      <c r="GR317">
        <v>0</v>
      </c>
      <c r="GS317">
        <v>3</v>
      </c>
      <c r="GT317">
        <v>0</v>
      </c>
      <c r="GU317" t="s">
        <v>6</v>
      </c>
      <c r="GV317">
        <f t="shared" si="308"/>
        <v>0</v>
      </c>
      <c r="GW317">
        <v>1</v>
      </c>
      <c r="GX317">
        <f t="shared" si="309"/>
        <v>0</v>
      </c>
      <c r="HA317">
        <v>0</v>
      </c>
      <c r="HB317">
        <v>0</v>
      </c>
      <c r="HC317">
        <f t="shared" si="310"/>
        <v>0</v>
      </c>
      <c r="HE317" t="s">
        <v>6</v>
      </c>
      <c r="HF317" t="s">
        <v>6</v>
      </c>
      <c r="HM317" t="s">
        <v>6</v>
      </c>
      <c r="HN317" t="s">
        <v>6</v>
      </c>
      <c r="HO317" t="s">
        <v>6</v>
      </c>
      <c r="HP317" t="s">
        <v>6</v>
      </c>
      <c r="HQ317" t="s">
        <v>6</v>
      </c>
      <c r="IK317">
        <v>0</v>
      </c>
    </row>
    <row r="318" spans="1:245" x14ac:dyDescent="0.2">
      <c r="A318">
        <v>17</v>
      </c>
      <c r="B318">
        <v>1</v>
      </c>
      <c r="C318">
        <f>ROW(SmtRes!A158)</f>
        <v>158</v>
      </c>
      <c r="D318">
        <f>ROW(EtalonRes!A158)</f>
        <v>158</v>
      </c>
      <c r="E318" t="s">
        <v>437</v>
      </c>
      <c r="F318" t="s">
        <v>438</v>
      </c>
      <c r="G318" t="s">
        <v>439</v>
      </c>
      <c r="H318" t="s">
        <v>176</v>
      </c>
      <c r="I318">
        <v>0.08</v>
      </c>
      <c r="J318">
        <v>0</v>
      </c>
      <c r="K318">
        <v>0.08</v>
      </c>
      <c r="O318">
        <f t="shared" si="271"/>
        <v>327.04000000000002</v>
      </c>
      <c r="P318">
        <f t="shared" si="272"/>
        <v>0.77</v>
      </c>
      <c r="Q318">
        <f t="shared" si="273"/>
        <v>0</v>
      </c>
      <c r="R318">
        <f t="shared" si="274"/>
        <v>0</v>
      </c>
      <c r="S318">
        <f t="shared" si="275"/>
        <v>326.27</v>
      </c>
      <c r="T318">
        <f t="shared" si="276"/>
        <v>0</v>
      </c>
      <c r="U318">
        <f t="shared" si="277"/>
        <v>1.015784</v>
      </c>
      <c r="V318">
        <f t="shared" si="278"/>
        <v>0</v>
      </c>
      <c r="W318">
        <f t="shared" si="279"/>
        <v>0</v>
      </c>
      <c r="X318">
        <f t="shared" si="280"/>
        <v>300.17</v>
      </c>
      <c r="Y318">
        <f t="shared" si="281"/>
        <v>140.30000000000001</v>
      </c>
      <c r="AA318">
        <v>101989470</v>
      </c>
      <c r="AB318">
        <f t="shared" si="282"/>
        <v>147.99</v>
      </c>
      <c r="AC318">
        <f t="shared" si="283"/>
        <v>1.26</v>
      </c>
      <c r="AD318">
        <f t="shared" si="284"/>
        <v>0</v>
      </c>
      <c r="AE318">
        <f t="shared" si="285"/>
        <v>0</v>
      </c>
      <c r="AF318">
        <f t="shared" si="286"/>
        <v>146.72999999999999</v>
      </c>
      <c r="AG318">
        <f t="shared" si="287"/>
        <v>0</v>
      </c>
      <c r="AH318">
        <f t="shared" si="288"/>
        <v>11.9</v>
      </c>
      <c r="AI318">
        <f t="shared" si="289"/>
        <v>0</v>
      </c>
      <c r="AJ318">
        <f t="shared" si="290"/>
        <v>0</v>
      </c>
      <c r="AK318">
        <v>147.99</v>
      </c>
      <c r="AL318">
        <v>1.26</v>
      </c>
      <c r="AM318">
        <v>0</v>
      </c>
      <c r="AN318">
        <v>0</v>
      </c>
      <c r="AO318">
        <v>146.72999999999999</v>
      </c>
      <c r="AP318">
        <v>0</v>
      </c>
      <c r="AQ318">
        <v>11.9</v>
      </c>
      <c r="AR318">
        <v>0</v>
      </c>
      <c r="AS318">
        <v>0</v>
      </c>
      <c r="AT318">
        <v>92</v>
      </c>
      <c r="AU318">
        <v>43</v>
      </c>
      <c r="AV318">
        <v>1.0669999999999999</v>
      </c>
      <c r="AW318">
        <v>1.081</v>
      </c>
      <c r="AZ318">
        <v>1</v>
      </c>
      <c r="BA318">
        <v>26.06</v>
      </c>
      <c r="BB318">
        <v>1</v>
      </c>
      <c r="BC318">
        <v>6.98</v>
      </c>
      <c r="BD318" t="s">
        <v>6</v>
      </c>
      <c r="BE318" t="s">
        <v>6</v>
      </c>
      <c r="BF318" t="s">
        <v>6</v>
      </c>
      <c r="BG318" t="s">
        <v>6</v>
      </c>
      <c r="BH318">
        <v>0</v>
      </c>
      <c r="BI318">
        <v>2</v>
      </c>
      <c r="BJ318" t="s">
        <v>440</v>
      </c>
      <c r="BM318">
        <v>318</v>
      </c>
      <c r="BN318">
        <v>0</v>
      </c>
      <c r="BO318" t="s">
        <v>438</v>
      </c>
      <c r="BP318">
        <v>1</v>
      </c>
      <c r="BQ318">
        <v>40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6</v>
      </c>
      <c r="BZ318">
        <v>92</v>
      </c>
      <c r="CA318">
        <v>43</v>
      </c>
      <c r="CB318" t="s">
        <v>6</v>
      </c>
      <c r="CE318">
        <v>30</v>
      </c>
      <c r="CF318">
        <v>0</v>
      </c>
      <c r="CG318">
        <v>0</v>
      </c>
      <c r="CM318">
        <v>0</v>
      </c>
      <c r="CN318" t="s">
        <v>6</v>
      </c>
      <c r="CO318">
        <v>0</v>
      </c>
      <c r="CP318">
        <f t="shared" si="291"/>
        <v>327.03999999999996</v>
      </c>
      <c r="CQ318">
        <f t="shared" si="292"/>
        <v>9.49</v>
      </c>
      <c r="CR318">
        <f t="shared" si="293"/>
        <v>0</v>
      </c>
      <c r="CS318">
        <f t="shared" si="294"/>
        <v>0</v>
      </c>
      <c r="CT318">
        <f t="shared" si="295"/>
        <v>4079.95</v>
      </c>
      <c r="CU318">
        <f t="shared" si="296"/>
        <v>0</v>
      </c>
      <c r="CV318">
        <f t="shared" si="297"/>
        <v>12.6973</v>
      </c>
      <c r="CW318">
        <f t="shared" si="298"/>
        <v>0</v>
      </c>
      <c r="CX318">
        <f t="shared" si="299"/>
        <v>0</v>
      </c>
      <c r="CY318">
        <f t="shared" si="300"/>
        <v>300.16840000000002</v>
      </c>
      <c r="CZ318">
        <f t="shared" si="301"/>
        <v>140.2961</v>
      </c>
      <c r="DC318" t="s">
        <v>6</v>
      </c>
      <c r="DD318" t="s">
        <v>6</v>
      </c>
      <c r="DE318" t="s">
        <v>6</v>
      </c>
      <c r="DF318" t="s">
        <v>6</v>
      </c>
      <c r="DG318" t="s">
        <v>6</v>
      </c>
      <c r="DH318" t="s">
        <v>6</v>
      </c>
      <c r="DI318" t="s">
        <v>6</v>
      </c>
      <c r="DJ318" t="s">
        <v>6</v>
      </c>
      <c r="DK318" t="s">
        <v>6</v>
      </c>
      <c r="DL318" t="s">
        <v>6</v>
      </c>
      <c r="DM318" t="s">
        <v>6</v>
      </c>
      <c r="DN318">
        <v>112</v>
      </c>
      <c r="DO318">
        <v>70</v>
      </c>
      <c r="DP318">
        <v>1.0669999999999999</v>
      </c>
      <c r="DQ318">
        <v>1.081</v>
      </c>
      <c r="DU318">
        <v>1010</v>
      </c>
      <c r="DV318" t="s">
        <v>176</v>
      </c>
      <c r="DW318" t="s">
        <v>176</v>
      </c>
      <c r="DX318">
        <v>100</v>
      </c>
      <c r="DZ318" t="s">
        <v>6</v>
      </c>
      <c r="EA318" t="s">
        <v>6</v>
      </c>
      <c r="EB318" t="s">
        <v>6</v>
      </c>
      <c r="EC318" t="s">
        <v>6</v>
      </c>
      <c r="EE318">
        <v>108958978</v>
      </c>
      <c r="EF318">
        <v>40</v>
      </c>
      <c r="EG318" t="s">
        <v>387</v>
      </c>
      <c r="EH318">
        <v>0</v>
      </c>
      <c r="EI318" t="s">
        <v>6</v>
      </c>
      <c r="EJ318">
        <v>2</v>
      </c>
      <c r="EK318">
        <v>318</v>
      </c>
      <c r="EL318" t="s">
        <v>395</v>
      </c>
      <c r="EM318" t="s">
        <v>396</v>
      </c>
      <c r="EO318" t="s">
        <v>6</v>
      </c>
      <c r="EQ318">
        <v>0</v>
      </c>
      <c r="ER318">
        <v>147.99</v>
      </c>
      <c r="ES318">
        <v>1.26</v>
      </c>
      <c r="ET318">
        <v>0</v>
      </c>
      <c r="EU318">
        <v>0</v>
      </c>
      <c r="EV318">
        <v>146.72999999999999</v>
      </c>
      <c r="EW318">
        <v>11.9</v>
      </c>
      <c r="EX318">
        <v>0</v>
      </c>
      <c r="EY318">
        <v>0</v>
      </c>
      <c r="FQ318">
        <v>0</v>
      </c>
      <c r="FR318">
        <f t="shared" si="302"/>
        <v>0</v>
      </c>
      <c r="FS318">
        <v>0</v>
      </c>
      <c r="FX318">
        <v>112</v>
      </c>
      <c r="FY318">
        <v>70</v>
      </c>
      <c r="GA318" t="s">
        <v>6</v>
      </c>
      <c r="GD318">
        <v>0</v>
      </c>
      <c r="GF318">
        <v>-671419085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 t="shared" si="303"/>
        <v>0</v>
      </c>
      <c r="GM318">
        <f t="shared" si="304"/>
        <v>767.51</v>
      </c>
      <c r="GN318">
        <f t="shared" si="305"/>
        <v>0</v>
      </c>
      <c r="GO318">
        <f t="shared" si="306"/>
        <v>767.51</v>
      </c>
      <c r="GP318">
        <f t="shared" si="307"/>
        <v>0</v>
      </c>
      <c r="GR318">
        <v>0</v>
      </c>
      <c r="GS318">
        <v>3</v>
      </c>
      <c r="GT318">
        <v>0</v>
      </c>
      <c r="GU318" t="s">
        <v>6</v>
      </c>
      <c r="GV318">
        <f t="shared" si="308"/>
        <v>0</v>
      </c>
      <c r="GW318">
        <v>1</v>
      </c>
      <c r="GX318">
        <f t="shared" si="309"/>
        <v>0</v>
      </c>
      <c r="HA318">
        <v>0</v>
      </c>
      <c r="HB318">
        <v>0</v>
      </c>
      <c r="HC318">
        <f t="shared" si="310"/>
        <v>0</v>
      </c>
      <c r="HE318" t="s">
        <v>6</v>
      </c>
      <c r="HF318" t="s">
        <v>6</v>
      </c>
      <c r="HM318" t="s">
        <v>6</v>
      </c>
      <c r="HN318" t="s">
        <v>6</v>
      </c>
      <c r="HO318" t="s">
        <v>6</v>
      </c>
      <c r="HP318" t="s">
        <v>6</v>
      </c>
      <c r="HQ318" t="s">
        <v>6</v>
      </c>
      <c r="IK318">
        <v>0</v>
      </c>
    </row>
    <row r="319" spans="1:245" x14ac:dyDescent="0.2">
      <c r="A319">
        <v>17</v>
      </c>
      <c r="B319">
        <v>1</v>
      </c>
      <c r="C319">
        <f>ROW(SmtRes!A159)</f>
        <v>159</v>
      </c>
      <c r="D319">
        <f>ROW(EtalonRes!A159)</f>
        <v>159</v>
      </c>
      <c r="E319" t="s">
        <v>441</v>
      </c>
      <c r="F319" t="s">
        <v>426</v>
      </c>
      <c r="G319" t="s">
        <v>427</v>
      </c>
      <c r="H319" t="s">
        <v>412</v>
      </c>
      <c r="I319">
        <v>1.32</v>
      </c>
      <c r="J319">
        <v>0</v>
      </c>
      <c r="K319">
        <v>1.32</v>
      </c>
      <c r="O319">
        <f t="shared" si="271"/>
        <v>17725.62</v>
      </c>
      <c r="P319">
        <f t="shared" si="272"/>
        <v>142.53</v>
      </c>
      <c r="Q319">
        <f t="shared" si="273"/>
        <v>2928.51</v>
      </c>
      <c r="R319">
        <f t="shared" si="274"/>
        <v>696.06</v>
      </c>
      <c r="S319">
        <f t="shared" si="275"/>
        <v>14654.58</v>
      </c>
      <c r="T319">
        <f t="shared" si="276"/>
        <v>0</v>
      </c>
      <c r="U319">
        <f t="shared" si="277"/>
        <v>45.607319999999994</v>
      </c>
      <c r="V319">
        <f t="shared" si="278"/>
        <v>0</v>
      </c>
      <c r="W319">
        <f t="shared" si="279"/>
        <v>0</v>
      </c>
      <c r="X319">
        <f t="shared" si="280"/>
        <v>13482.21</v>
      </c>
      <c r="Y319">
        <f t="shared" si="281"/>
        <v>6301.47</v>
      </c>
      <c r="AA319">
        <v>101989470</v>
      </c>
      <c r="AB319">
        <f t="shared" si="282"/>
        <v>685.59</v>
      </c>
      <c r="AC319">
        <f t="shared" si="283"/>
        <v>15.47</v>
      </c>
      <c r="AD319">
        <f t="shared" si="284"/>
        <v>263.23</v>
      </c>
      <c r="AE319">
        <f t="shared" si="285"/>
        <v>19.329999999999998</v>
      </c>
      <c r="AF319">
        <f t="shared" si="286"/>
        <v>406.89</v>
      </c>
      <c r="AG319">
        <f t="shared" si="287"/>
        <v>0</v>
      </c>
      <c r="AH319">
        <f t="shared" si="288"/>
        <v>33</v>
      </c>
      <c r="AI319">
        <f t="shared" si="289"/>
        <v>0</v>
      </c>
      <c r="AJ319">
        <f t="shared" si="290"/>
        <v>0</v>
      </c>
      <c r="AK319">
        <v>685.59</v>
      </c>
      <c r="AL319">
        <v>15.47</v>
      </c>
      <c r="AM319">
        <v>263.23</v>
      </c>
      <c r="AN319">
        <v>19.329999999999998</v>
      </c>
      <c r="AO319">
        <v>406.89</v>
      </c>
      <c r="AP319">
        <v>0</v>
      </c>
      <c r="AQ319">
        <v>33</v>
      </c>
      <c r="AR319">
        <v>0</v>
      </c>
      <c r="AS319">
        <v>0</v>
      </c>
      <c r="AT319">
        <v>92</v>
      </c>
      <c r="AU319">
        <v>43</v>
      </c>
      <c r="AV319">
        <v>1.0469999999999999</v>
      </c>
      <c r="AW319">
        <v>1</v>
      </c>
      <c r="AZ319">
        <v>1</v>
      </c>
      <c r="BA319">
        <v>26.06</v>
      </c>
      <c r="BB319">
        <v>8.0500000000000007</v>
      </c>
      <c r="BC319">
        <v>6.98</v>
      </c>
      <c r="BD319" t="s">
        <v>6</v>
      </c>
      <c r="BE319" t="s">
        <v>6</v>
      </c>
      <c r="BF319" t="s">
        <v>6</v>
      </c>
      <c r="BG319" t="s">
        <v>6</v>
      </c>
      <c r="BH319">
        <v>0</v>
      </c>
      <c r="BI319">
        <v>2</v>
      </c>
      <c r="BJ319" t="s">
        <v>428</v>
      </c>
      <c r="BM319">
        <v>331</v>
      </c>
      <c r="BN319">
        <v>0</v>
      </c>
      <c r="BO319" t="s">
        <v>426</v>
      </c>
      <c r="BP319">
        <v>1</v>
      </c>
      <c r="BQ319">
        <v>40</v>
      </c>
      <c r="BR319">
        <v>0</v>
      </c>
      <c r="BS319">
        <v>26.06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6</v>
      </c>
      <c r="BZ319">
        <v>92</v>
      </c>
      <c r="CA319">
        <v>43</v>
      </c>
      <c r="CB319" t="s">
        <v>6</v>
      </c>
      <c r="CE319">
        <v>30</v>
      </c>
      <c r="CF319">
        <v>0</v>
      </c>
      <c r="CG319">
        <v>0</v>
      </c>
      <c r="CM319">
        <v>0</v>
      </c>
      <c r="CN319" t="s">
        <v>6</v>
      </c>
      <c r="CO319">
        <v>0</v>
      </c>
      <c r="CP319">
        <f t="shared" si="291"/>
        <v>17725.62</v>
      </c>
      <c r="CQ319">
        <f t="shared" si="292"/>
        <v>107.98</v>
      </c>
      <c r="CR319">
        <f t="shared" si="293"/>
        <v>2218.58</v>
      </c>
      <c r="CS319">
        <f t="shared" si="294"/>
        <v>527.45000000000005</v>
      </c>
      <c r="CT319">
        <f t="shared" si="295"/>
        <v>11101.82</v>
      </c>
      <c r="CU319">
        <f t="shared" si="296"/>
        <v>0</v>
      </c>
      <c r="CV319">
        <f t="shared" si="297"/>
        <v>34.550999999999995</v>
      </c>
      <c r="CW319">
        <f t="shared" si="298"/>
        <v>0</v>
      </c>
      <c r="CX319">
        <f t="shared" si="299"/>
        <v>0</v>
      </c>
      <c r="CY319">
        <f t="shared" si="300"/>
        <v>13482.213600000001</v>
      </c>
      <c r="CZ319">
        <f t="shared" si="301"/>
        <v>6301.4694</v>
      </c>
      <c r="DC319" t="s">
        <v>6</v>
      </c>
      <c r="DD319" t="s">
        <v>6</v>
      </c>
      <c r="DE319" t="s">
        <v>6</v>
      </c>
      <c r="DF319" t="s">
        <v>6</v>
      </c>
      <c r="DG319" t="s">
        <v>6</v>
      </c>
      <c r="DH319" t="s">
        <v>6</v>
      </c>
      <c r="DI319" t="s">
        <v>6</v>
      </c>
      <c r="DJ319" t="s">
        <v>6</v>
      </c>
      <c r="DK319" t="s">
        <v>6</v>
      </c>
      <c r="DL319" t="s">
        <v>6</v>
      </c>
      <c r="DM319" t="s">
        <v>6</v>
      </c>
      <c r="DN319">
        <v>112</v>
      </c>
      <c r="DO319">
        <v>70</v>
      </c>
      <c r="DP319">
        <v>1.0469999999999999</v>
      </c>
      <c r="DQ319">
        <v>1</v>
      </c>
      <c r="DU319">
        <v>1013</v>
      </c>
      <c r="DV319" t="s">
        <v>412</v>
      </c>
      <c r="DW319" t="s">
        <v>412</v>
      </c>
      <c r="DX319">
        <v>1</v>
      </c>
      <c r="DZ319" t="s">
        <v>6</v>
      </c>
      <c r="EA319" t="s">
        <v>6</v>
      </c>
      <c r="EB319" t="s">
        <v>6</v>
      </c>
      <c r="EC319" t="s">
        <v>6</v>
      </c>
      <c r="EE319">
        <v>108958991</v>
      </c>
      <c r="EF319">
        <v>40</v>
      </c>
      <c r="EG319" t="s">
        <v>387</v>
      </c>
      <c r="EH319">
        <v>0</v>
      </c>
      <c r="EI319" t="s">
        <v>6</v>
      </c>
      <c r="EJ319">
        <v>2</v>
      </c>
      <c r="EK319">
        <v>331</v>
      </c>
      <c r="EL319" t="s">
        <v>414</v>
      </c>
      <c r="EM319" t="s">
        <v>415</v>
      </c>
      <c r="EO319" t="s">
        <v>6</v>
      </c>
      <c r="EQ319">
        <v>0</v>
      </c>
      <c r="ER319">
        <v>685.59</v>
      </c>
      <c r="ES319">
        <v>15.47</v>
      </c>
      <c r="ET319">
        <v>263.23</v>
      </c>
      <c r="EU319">
        <v>19.329999999999998</v>
      </c>
      <c r="EV319">
        <v>406.89</v>
      </c>
      <c r="EW319">
        <v>33</v>
      </c>
      <c r="EX319">
        <v>0</v>
      </c>
      <c r="EY319">
        <v>0</v>
      </c>
      <c r="FQ319">
        <v>0</v>
      </c>
      <c r="FR319">
        <f t="shared" si="302"/>
        <v>0</v>
      </c>
      <c r="FS319">
        <v>0</v>
      </c>
      <c r="FX319">
        <v>112</v>
      </c>
      <c r="FY319">
        <v>70</v>
      </c>
      <c r="GA319" t="s">
        <v>6</v>
      </c>
      <c r="GD319">
        <v>0</v>
      </c>
      <c r="GF319">
        <v>-685903082</v>
      </c>
      <c r="GG319">
        <v>2</v>
      </c>
      <c r="GH319">
        <v>1</v>
      </c>
      <c r="GI319">
        <v>2</v>
      </c>
      <c r="GJ319">
        <v>0</v>
      </c>
      <c r="GK319">
        <f>ROUND(R319*(R12)/100,2)</f>
        <v>1113.7</v>
      </c>
      <c r="GL319">
        <f t="shared" si="303"/>
        <v>0</v>
      </c>
      <c r="GM319">
        <f t="shared" si="304"/>
        <v>38623</v>
      </c>
      <c r="GN319">
        <f t="shared" si="305"/>
        <v>0</v>
      </c>
      <c r="GO319">
        <f t="shared" si="306"/>
        <v>38623</v>
      </c>
      <c r="GP319">
        <f t="shared" si="307"/>
        <v>0</v>
      </c>
      <c r="GR319">
        <v>0</v>
      </c>
      <c r="GS319">
        <v>3</v>
      </c>
      <c r="GT319">
        <v>0</v>
      </c>
      <c r="GU319" t="s">
        <v>6</v>
      </c>
      <c r="GV319">
        <f t="shared" si="308"/>
        <v>0</v>
      </c>
      <c r="GW319">
        <v>1</v>
      </c>
      <c r="GX319">
        <f t="shared" si="309"/>
        <v>0</v>
      </c>
      <c r="HA319">
        <v>0</v>
      </c>
      <c r="HB319">
        <v>0</v>
      </c>
      <c r="HC319">
        <f t="shared" si="310"/>
        <v>0</v>
      </c>
      <c r="HE319" t="s">
        <v>6</v>
      </c>
      <c r="HF319" t="s">
        <v>6</v>
      </c>
      <c r="HM319" t="s">
        <v>6</v>
      </c>
      <c r="HN319" t="s">
        <v>6</v>
      </c>
      <c r="HO319" t="s">
        <v>6</v>
      </c>
      <c r="HP319" t="s">
        <v>6</v>
      </c>
      <c r="HQ319" t="s">
        <v>6</v>
      </c>
      <c r="IK319">
        <v>0</v>
      </c>
    </row>
    <row r="320" spans="1:245" x14ac:dyDescent="0.2">
      <c r="A320">
        <v>17</v>
      </c>
      <c r="B320">
        <v>1</v>
      </c>
      <c r="C320">
        <f>ROW(SmtRes!A160)</f>
        <v>160</v>
      </c>
      <c r="D320">
        <f>ROW(EtalonRes!A160)</f>
        <v>160</v>
      </c>
      <c r="E320" t="s">
        <v>442</v>
      </c>
      <c r="F320" t="s">
        <v>438</v>
      </c>
      <c r="G320" t="s">
        <v>439</v>
      </c>
      <c r="H320" t="s">
        <v>176</v>
      </c>
      <c r="I320">
        <v>0.48</v>
      </c>
      <c r="J320">
        <v>0</v>
      </c>
      <c r="K320">
        <v>0.48</v>
      </c>
      <c r="O320">
        <f t="shared" si="271"/>
        <v>1962.95</v>
      </c>
      <c r="P320">
        <f t="shared" si="272"/>
        <v>4.54</v>
      </c>
      <c r="Q320">
        <f t="shared" si="273"/>
        <v>0</v>
      </c>
      <c r="R320">
        <f t="shared" si="274"/>
        <v>0</v>
      </c>
      <c r="S320">
        <f t="shared" si="275"/>
        <v>1958.41</v>
      </c>
      <c r="T320">
        <f t="shared" si="276"/>
        <v>0</v>
      </c>
      <c r="U320">
        <f t="shared" si="277"/>
        <v>6.0947040000000001</v>
      </c>
      <c r="V320">
        <f t="shared" si="278"/>
        <v>0</v>
      </c>
      <c r="W320">
        <f t="shared" si="279"/>
        <v>0</v>
      </c>
      <c r="X320">
        <f t="shared" si="280"/>
        <v>1801.74</v>
      </c>
      <c r="Y320">
        <f t="shared" si="281"/>
        <v>842.12</v>
      </c>
      <c r="AA320">
        <v>101989470</v>
      </c>
      <c r="AB320">
        <f t="shared" si="282"/>
        <v>147.99</v>
      </c>
      <c r="AC320">
        <f t="shared" si="283"/>
        <v>1.26</v>
      </c>
      <c r="AD320">
        <f t="shared" si="284"/>
        <v>0</v>
      </c>
      <c r="AE320">
        <f t="shared" si="285"/>
        <v>0</v>
      </c>
      <c r="AF320">
        <f t="shared" si="286"/>
        <v>146.72999999999999</v>
      </c>
      <c r="AG320">
        <f t="shared" si="287"/>
        <v>0</v>
      </c>
      <c r="AH320">
        <f t="shared" si="288"/>
        <v>11.9</v>
      </c>
      <c r="AI320">
        <f t="shared" si="289"/>
        <v>0</v>
      </c>
      <c r="AJ320">
        <f t="shared" si="290"/>
        <v>0</v>
      </c>
      <c r="AK320">
        <v>147.99</v>
      </c>
      <c r="AL320">
        <v>1.26</v>
      </c>
      <c r="AM320">
        <v>0</v>
      </c>
      <c r="AN320">
        <v>0</v>
      </c>
      <c r="AO320">
        <v>146.72999999999999</v>
      </c>
      <c r="AP320">
        <v>0</v>
      </c>
      <c r="AQ320">
        <v>11.9</v>
      </c>
      <c r="AR320">
        <v>0</v>
      </c>
      <c r="AS320">
        <v>0</v>
      </c>
      <c r="AT320">
        <v>92</v>
      </c>
      <c r="AU320">
        <v>43</v>
      </c>
      <c r="AV320">
        <v>1.0669999999999999</v>
      </c>
      <c r="AW320">
        <v>1.081</v>
      </c>
      <c r="AZ320">
        <v>1</v>
      </c>
      <c r="BA320">
        <v>26.06</v>
      </c>
      <c r="BB320">
        <v>1</v>
      </c>
      <c r="BC320">
        <v>6.98</v>
      </c>
      <c r="BD320" t="s">
        <v>6</v>
      </c>
      <c r="BE320" t="s">
        <v>6</v>
      </c>
      <c r="BF320" t="s">
        <v>6</v>
      </c>
      <c r="BG320" t="s">
        <v>6</v>
      </c>
      <c r="BH320">
        <v>0</v>
      </c>
      <c r="BI320">
        <v>2</v>
      </c>
      <c r="BJ320" t="s">
        <v>440</v>
      </c>
      <c r="BM320">
        <v>318</v>
      </c>
      <c r="BN320">
        <v>0</v>
      </c>
      <c r="BO320" t="s">
        <v>438</v>
      </c>
      <c r="BP320">
        <v>1</v>
      </c>
      <c r="BQ320">
        <v>40</v>
      </c>
      <c r="BR320">
        <v>0</v>
      </c>
      <c r="BS320">
        <v>26.06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6</v>
      </c>
      <c r="BZ320">
        <v>92</v>
      </c>
      <c r="CA320">
        <v>43</v>
      </c>
      <c r="CB320" t="s">
        <v>6</v>
      </c>
      <c r="CE320">
        <v>30</v>
      </c>
      <c r="CF320">
        <v>0</v>
      </c>
      <c r="CG320">
        <v>0</v>
      </c>
      <c r="CM320">
        <v>0</v>
      </c>
      <c r="CN320" t="s">
        <v>6</v>
      </c>
      <c r="CO320">
        <v>0</v>
      </c>
      <c r="CP320">
        <f t="shared" si="291"/>
        <v>1962.95</v>
      </c>
      <c r="CQ320">
        <f t="shared" si="292"/>
        <v>9.49</v>
      </c>
      <c r="CR320">
        <f t="shared" si="293"/>
        <v>0</v>
      </c>
      <c r="CS320">
        <f t="shared" si="294"/>
        <v>0</v>
      </c>
      <c r="CT320">
        <f t="shared" si="295"/>
        <v>4079.95</v>
      </c>
      <c r="CU320">
        <f t="shared" si="296"/>
        <v>0</v>
      </c>
      <c r="CV320">
        <f t="shared" si="297"/>
        <v>12.6973</v>
      </c>
      <c r="CW320">
        <f t="shared" si="298"/>
        <v>0</v>
      </c>
      <c r="CX320">
        <f t="shared" si="299"/>
        <v>0</v>
      </c>
      <c r="CY320">
        <f t="shared" si="300"/>
        <v>1801.7372000000003</v>
      </c>
      <c r="CZ320">
        <f t="shared" si="301"/>
        <v>842.11630000000002</v>
      </c>
      <c r="DC320" t="s">
        <v>6</v>
      </c>
      <c r="DD320" t="s">
        <v>6</v>
      </c>
      <c r="DE320" t="s">
        <v>6</v>
      </c>
      <c r="DF320" t="s">
        <v>6</v>
      </c>
      <c r="DG320" t="s">
        <v>6</v>
      </c>
      <c r="DH320" t="s">
        <v>6</v>
      </c>
      <c r="DI320" t="s">
        <v>6</v>
      </c>
      <c r="DJ320" t="s">
        <v>6</v>
      </c>
      <c r="DK320" t="s">
        <v>6</v>
      </c>
      <c r="DL320" t="s">
        <v>6</v>
      </c>
      <c r="DM320" t="s">
        <v>6</v>
      </c>
      <c r="DN320">
        <v>112</v>
      </c>
      <c r="DO320">
        <v>70</v>
      </c>
      <c r="DP320">
        <v>1.0669999999999999</v>
      </c>
      <c r="DQ320">
        <v>1.081</v>
      </c>
      <c r="DU320">
        <v>1010</v>
      </c>
      <c r="DV320" t="s">
        <v>176</v>
      </c>
      <c r="DW320" t="s">
        <v>176</v>
      </c>
      <c r="DX320">
        <v>100</v>
      </c>
      <c r="DZ320" t="s">
        <v>6</v>
      </c>
      <c r="EA320" t="s">
        <v>6</v>
      </c>
      <c r="EB320" t="s">
        <v>6</v>
      </c>
      <c r="EC320" t="s">
        <v>6</v>
      </c>
      <c r="EE320">
        <v>108958978</v>
      </c>
      <c r="EF320">
        <v>40</v>
      </c>
      <c r="EG320" t="s">
        <v>387</v>
      </c>
      <c r="EH320">
        <v>0</v>
      </c>
      <c r="EI320" t="s">
        <v>6</v>
      </c>
      <c r="EJ320">
        <v>2</v>
      </c>
      <c r="EK320">
        <v>318</v>
      </c>
      <c r="EL320" t="s">
        <v>395</v>
      </c>
      <c r="EM320" t="s">
        <v>396</v>
      </c>
      <c r="EO320" t="s">
        <v>6</v>
      </c>
      <c r="EQ320">
        <v>0</v>
      </c>
      <c r="ER320">
        <v>147.99</v>
      </c>
      <c r="ES320">
        <v>1.26</v>
      </c>
      <c r="ET320">
        <v>0</v>
      </c>
      <c r="EU320">
        <v>0</v>
      </c>
      <c r="EV320">
        <v>146.72999999999999</v>
      </c>
      <c r="EW320">
        <v>11.9</v>
      </c>
      <c r="EX320">
        <v>0</v>
      </c>
      <c r="EY320">
        <v>0</v>
      </c>
      <c r="FQ320">
        <v>0</v>
      </c>
      <c r="FR320">
        <f t="shared" si="302"/>
        <v>0</v>
      </c>
      <c r="FS320">
        <v>0</v>
      </c>
      <c r="FX320">
        <v>112</v>
      </c>
      <c r="FY320">
        <v>70</v>
      </c>
      <c r="GA320" t="s">
        <v>6</v>
      </c>
      <c r="GD320">
        <v>0</v>
      </c>
      <c r="GF320">
        <v>-671419085</v>
      </c>
      <c r="GG320">
        <v>2</v>
      </c>
      <c r="GH320">
        <v>1</v>
      </c>
      <c r="GI320">
        <v>2</v>
      </c>
      <c r="GJ320">
        <v>0</v>
      </c>
      <c r="GK320">
        <f>ROUND(R320*(R12)/100,2)</f>
        <v>0</v>
      </c>
      <c r="GL320">
        <f t="shared" si="303"/>
        <v>0</v>
      </c>
      <c r="GM320">
        <f t="shared" si="304"/>
        <v>4606.8100000000004</v>
      </c>
      <c r="GN320">
        <f t="shared" si="305"/>
        <v>0</v>
      </c>
      <c r="GO320">
        <f t="shared" si="306"/>
        <v>4606.8100000000004</v>
      </c>
      <c r="GP320">
        <f t="shared" si="307"/>
        <v>0</v>
      </c>
      <c r="GR320">
        <v>0</v>
      </c>
      <c r="GS320">
        <v>3</v>
      </c>
      <c r="GT320">
        <v>0</v>
      </c>
      <c r="GU320" t="s">
        <v>6</v>
      </c>
      <c r="GV320">
        <f t="shared" si="308"/>
        <v>0</v>
      </c>
      <c r="GW320">
        <v>1</v>
      </c>
      <c r="GX320">
        <f t="shared" si="309"/>
        <v>0</v>
      </c>
      <c r="HA320">
        <v>0</v>
      </c>
      <c r="HB320">
        <v>0</v>
      </c>
      <c r="HC320">
        <f t="shared" si="310"/>
        <v>0</v>
      </c>
      <c r="HE320" t="s">
        <v>6</v>
      </c>
      <c r="HF320" t="s">
        <v>6</v>
      </c>
      <c r="HM320" t="s">
        <v>6</v>
      </c>
      <c r="HN320" t="s">
        <v>6</v>
      </c>
      <c r="HO320" t="s">
        <v>6</v>
      </c>
      <c r="HP320" t="s">
        <v>6</v>
      </c>
      <c r="HQ320" t="s">
        <v>6</v>
      </c>
      <c r="IK320">
        <v>0</v>
      </c>
    </row>
    <row r="322" spans="1:245" x14ac:dyDescent="0.2">
      <c r="A322" s="1">
        <v>5</v>
      </c>
      <c r="B322" s="1">
        <v>1</v>
      </c>
      <c r="C322" s="1"/>
      <c r="D322" s="1">
        <f>ROW(A338)</f>
        <v>338</v>
      </c>
      <c r="E322" s="1"/>
      <c r="F322" s="1" t="s">
        <v>54</v>
      </c>
      <c r="G322" s="1" t="s">
        <v>443</v>
      </c>
      <c r="H322" s="1" t="s">
        <v>6</v>
      </c>
      <c r="I322" s="1">
        <v>0</v>
      </c>
      <c r="J322" s="1"/>
      <c r="K322" s="1">
        <v>0</v>
      </c>
      <c r="L322" s="1"/>
      <c r="M322" s="1" t="s">
        <v>6</v>
      </c>
      <c r="N322" s="1"/>
      <c r="O322" s="1"/>
      <c r="P322" s="1"/>
      <c r="Q322" s="1"/>
      <c r="R322" s="1"/>
      <c r="S322" s="1">
        <v>0</v>
      </c>
      <c r="T322" s="1"/>
      <c r="U322" s="1" t="s">
        <v>6</v>
      </c>
      <c r="V322" s="1">
        <v>0</v>
      </c>
      <c r="W322" s="1"/>
      <c r="X322" s="1"/>
      <c r="Y322" s="1"/>
      <c r="Z322" s="1"/>
      <c r="AA322" s="1"/>
      <c r="AB322" s="1" t="s">
        <v>6</v>
      </c>
      <c r="AC322" s="1" t="s">
        <v>6</v>
      </c>
      <c r="AD322" s="1" t="s">
        <v>6</v>
      </c>
      <c r="AE322" s="1" t="s">
        <v>6</v>
      </c>
      <c r="AF322" s="1" t="s">
        <v>6</v>
      </c>
      <c r="AG322" s="1" t="s">
        <v>6</v>
      </c>
      <c r="AH322" s="1"/>
      <c r="AI322" s="1"/>
      <c r="AJ322" s="1"/>
      <c r="AK322" s="1"/>
      <c r="AL322" s="1"/>
      <c r="AM322" s="1"/>
      <c r="AN322" s="1"/>
      <c r="AO322" s="1"/>
      <c r="AP322" s="1" t="s">
        <v>6</v>
      </c>
      <c r="AQ322" s="1" t="s">
        <v>6</v>
      </c>
      <c r="AR322" s="1" t="s">
        <v>6</v>
      </c>
      <c r="AS322" s="1"/>
      <c r="AT322" s="1"/>
      <c r="AU322" s="1"/>
      <c r="AV322" s="1"/>
      <c r="AW322" s="1"/>
      <c r="AX322" s="1"/>
      <c r="AY322" s="1"/>
      <c r="AZ322" s="1" t="s">
        <v>6</v>
      </c>
      <c r="BA322" s="1"/>
      <c r="BB322" s="1" t="s">
        <v>6</v>
      </c>
      <c r="BC322" s="1" t="s">
        <v>6</v>
      </c>
      <c r="BD322" s="1" t="s">
        <v>6</v>
      </c>
      <c r="BE322" s="1" t="s">
        <v>6</v>
      </c>
      <c r="BF322" s="1" t="s">
        <v>6</v>
      </c>
      <c r="BG322" s="1" t="s">
        <v>6</v>
      </c>
      <c r="BH322" s="1" t="s">
        <v>6</v>
      </c>
      <c r="BI322" s="1" t="s">
        <v>6</v>
      </c>
      <c r="BJ322" s="1" t="s">
        <v>6</v>
      </c>
      <c r="BK322" s="1" t="s">
        <v>6</v>
      </c>
      <c r="BL322" s="1" t="s">
        <v>6</v>
      </c>
      <c r="BM322" s="1" t="s">
        <v>6</v>
      </c>
      <c r="BN322" s="1" t="s">
        <v>6</v>
      </c>
      <c r="BO322" s="1" t="s">
        <v>6</v>
      </c>
      <c r="BP322" s="1" t="s">
        <v>6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45" x14ac:dyDescent="0.2">
      <c r="A324" s="2">
        <v>52</v>
      </c>
      <c r="B324" s="2">
        <f t="shared" ref="B324:G324" si="311">B338</f>
        <v>1</v>
      </c>
      <c r="C324" s="2">
        <f t="shared" si="311"/>
        <v>5</v>
      </c>
      <c r="D324" s="2">
        <f t="shared" si="311"/>
        <v>322</v>
      </c>
      <c r="E324" s="2">
        <f t="shared" si="311"/>
        <v>0</v>
      </c>
      <c r="F324" s="2" t="str">
        <f t="shared" si="311"/>
        <v>Новый подраздел</v>
      </c>
      <c r="G324" s="2" t="str">
        <f t="shared" si="311"/>
        <v>Подраздел: глубинное заземление</v>
      </c>
      <c r="H324" s="2"/>
      <c r="I324" s="2"/>
      <c r="J324" s="2"/>
      <c r="K324" s="2"/>
      <c r="L324" s="2"/>
      <c r="M324" s="2"/>
      <c r="N324" s="2"/>
      <c r="O324" s="2">
        <f t="shared" ref="O324:AT324" si="312">O338</f>
        <v>70586.720000000001</v>
      </c>
      <c r="P324" s="2">
        <f t="shared" si="312"/>
        <v>26308.03</v>
      </c>
      <c r="Q324" s="2">
        <f t="shared" si="312"/>
        <v>21173.9</v>
      </c>
      <c r="R324" s="2">
        <f t="shared" si="312"/>
        <v>7504.76</v>
      </c>
      <c r="S324" s="2">
        <f t="shared" si="312"/>
        <v>23104.79</v>
      </c>
      <c r="T324" s="2">
        <f t="shared" si="312"/>
        <v>0</v>
      </c>
      <c r="U324" s="2">
        <f t="shared" si="312"/>
        <v>65.896731998999996</v>
      </c>
      <c r="V324" s="2">
        <f t="shared" si="312"/>
        <v>0</v>
      </c>
      <c r="W324" s="2">
        <f t="shared" si="312"/>
        <v>0</v>
      </c>
      <c r="X324" s="2">
        <f t="shared" si="312"/>
        <v>27494.71</v>
      </c>
      <c r="Y324" s="2">
        <f t="shared" si="312"/>
        <v>12938.68</v>
      </c>
      <c r="Z324" s="2">
        <f t="shared" si="312"/>
        <v>0</v>
      </c>
      <c r="AA324" s="2">
        <f t="shared" si="312"/>
        <v>0</v>
      </c>
      <c r="AB324" s="2">
        <f t="shared" si="312"/>
        <v>70586.720000000001</v>
      </c>
      <c r="AC324" s="2">
        <f t="shared" si="312"/>
        <v>26308.03</v>
      </c>
      <c r="AD324" s="2">
        <f t="shared" si="312"/>
        <v>21173.9</v>
      </c>
      <c r="AE324" s="2">
        <f t="shared" si="312"/>
        <v>7504.76</v>
      </c>
      <c r="AF324" s="2">
        <f t="shared" si="312"/>
        <v>23104.79</v>
      </c>
      <c r="AG324" s="2">
        <f t="shared" si="312"/>
        <v>0</v>
      </c>
      <c r="AH324" s="2">
        <f t="shared" si="312"/>
        <v>65.896731998999996</v>
      </c>
      <c r="AI324" s="2">
        <f t="shared" si="312"/>
        <v>0</v>
      </c>
      <c r="AJ324" s="2">
        <f t="shared" si="312"/>
        <v>0</v>
      </c>
      <c r="AK324" s="2">
        <f t="shared" si="312"/>
        <v>27494.71</v>
      </c>
      <c r="AL324" s="2">
        <f t="shared" si="312"/>
        <v>12938.68</v>
      </c>
      <c r="AM324" s="2">
        <f t="shared" si="312"/>
        <v>0</v>
      </c>
      <c r="AN324" s="2">
        <f t="shared" si="312"/>
        <v>0</v>
      </c>
      <c r="AO324" s="2">
        <f t="shared" si="312"/>
        <v>0</v>
      </c>
      <c r="AP324" s="2">
        <f t="shared" si="312"/>
        <v>0</v>
      </c>
      <c r="AQ324" s="2">
        <f t="shared" si="312"/>
        <v>0</v>
      </c>
      <c r="AR324" s="2">
        <f t="shared" si="312"/>
        <v>123027.73</v>
      </c>
      <c r="AS324" s="2">
        <f t="shared" si="312"/>
        <v>123027.73</v>
      </c>
      <c r="AT324" s="2">
        <f t="shared" si="312"/>
        <v>0</v>
      </c>
      <c r="AU324" s="2">
        <f t="shared" ref="AU324:BZ324" si="313">AU338</f>
        <v>0</v>
      </c>
      <c r="AV324" s="2">
        <f t="shared" si="313"/>
        <v>26308.03</v>
      </c>
      <c r="AW324" s="2">
        <f t="shared" si="313"/>
        <v>26308.03</v>
      </c>
      <c r="AX324" s="2">
        <f t="shared" si="313"/>
        <v>0</v>
      </c>
      <c r="AY324" s="2">
        <f t="shared" si="313"/>
        <v>26308.03</v>
      </c>
      <c r="AZ324" s="2">
        <f t="shared" si="313"/>
        <v>0</v>
      </c>
      <c r="BA324" s="2">
        <f t="shared" si="313"/>
        <v>0</v>
      </c>
      <c r="BB324" s="2">
        <f t="shared" si="313"/>
        <v>0</v>
      </c>
      <c r="BC324" s="2">
        <f t="shared" si="313"/>
        <v>0</v>
      </c>
      <c r="BD324" s="2">
        <f t="shared" si="313"/>
        <v>0</v>
      </c>
      <c r="BE324" s="2">
        <f t="shared" si="313"/>
        <v>0</v>
      </c>
      <c r="BF324" s="2">
        <f t="shared" si="313"/>
        <v>0</v>
      </c>
      <c r="BG324" s="2">
        <f t="shared" si="313"/>
        <v>0</v>
      </c>
      <c r="BH324" s="2">
        <f t="shared" si="313"/>
        <v>0</v>
      </c>
      <c r="BI324" s="2">
        <f t="shared" si="313"/>
        <v>0</v>
      </c>
      <c r="BJ324" s="2">
        <f t="shared" si="313"/>
        <v>0</v>
      </c>
      <c r="BK324" s="2">
        <f t="shared" si="313"/>
        <v>0</v>
      </c>
      <c r="BL324" s="2">
        <f t="shared" si="313"/>
        <v>0</v>
      </c>
      <c r="BM324" s="2">
        <f t="shared" si="313"/>
        <v>0</v>
      </c>
      <c r="BN324" s="2">
        <f t="shared" si="313"/>
        <v>0</v>
      </c>
      <c r="BO324" s="2">
        <f t="shared" si="313"/>
        <v>0</v>
      </c>
      <c r="BP324" s="2">
        <f t="shared" si="313"/>
        <v>0</v>
      </c>
      <c r="BQ324" s="2">
        <f t="shared" si="313"/>
        <v>0</v>
      </c>
      <c r="BR324" s="2">
        <f t="shared" si="313"/>
        <v>0</v>
      </c>
      <c r="BS324" s="2">
        <f t="shared" si="313"/>
        <v>0</v>
      </c>
      <c r="BT324" s="2">
        <f t="shared" si="313"/>
        <v>0</v>
      </c>
      <c r="BU324" s="2">
        <f t="shared" si="313"/>
        <v>0</v>
      </c>
      <c r="BV324" s="2">
        <f t="shared" si="313"/>
        <v>0</v>
      </c>
      <c r="BW324" s="2">
        <f t="shared" si="313"/>
        <v>0</v>
      </c>
      <c r="BX324" s="2">
        <f t="shared" si="313"/>
        <v>0</v>
      </c>
      <c r="BY324" s="2">
        <f t="shared" si="313"/>
        <v>0</v>
      </c>
      <c r="BZ324" s="2">
        <f t="shared" si="313"/>
        <v>0</v>
      </c>
      <c r="CA324" s="2">
        <f t="shared" ref="CA324:DF324" si="314">CA338</f>
        <v>123027.73</v>
      </c>
      <c r="CB324" s="2">
        <f t="shared" si="314"/>
        <v>123027.73</v>
      </c>
      <c r="CC324" s="2">
        <f t="shared" si="314"/>
        <v>0</v>
      </c>
      <c r="CD324" s="2">
        <f t="shared" si="314"/>
        <v>0</v>
      </c>
      <c r="CE324" s="2">
        <f t="shared" si="314"/>
        <v>26308.03</v>
      </c>
      <c r="CF324" s="2">
        <f t="shared" si="314"/>
        <v>26308.03</v>
      </c>
      <c r="CG324" s="2">
        <f t="shared" si="314"/>
        <v>0</v>
      </c>
      <c r="CH324" s="2">
        <f t="shared" si="314"/>
        <v>26308.03</v>
      </c>
      <c r="CI324" s="2">
        <f t="shared" si="314"/>
        <v>0</v>
      </c>
      <c r="CJ324" s="2">
        <f t="shared" si="314"/>
        <v>0</v>
      </c>
      <c r="CK324" s="2">
        <f t="shared" si="314"/>
        <v>0</v>
      </c>
      <c r="CL324" s="2">
        <f t="shared" si="314"/>
        <v>0</v>
      </c>
      <c r="CM324" s="2">
        <f t="shared" si="314"/>
        <v>0</v>
      </c>
      <c r="CN324" s="2">
        <f t="shared" si="314"/>
        <v>0</v>
      </c>
      <c r="CO324" s="2">
        <f t="shared" si="314"/>
        <v>0</v>
      </c>
      <c r="CP324" s="2">
        <f t="shared" si="314"/>
        <v>0</v>
      </c>
      <c r="CQ324" s="2">
        <f t="shared" si="314"/>
        <v>0</v>
      </c>
      <c r="CR324" s="2">
        <f t="shared" si="314"/>
        <v>0</v>
      </c>
      <c r="CS324" s="2">
        <f t="shared" si="314"/>
        <v>0</v>
      </c>
      <c r="CT324" s="2">
        <f t="shared" si="314"/>
        <v>0</v>
      </c>
      <c r="CU324" s="2">
        <f t="shared" si="314"/>
        <v>0</v>
      </c>
      <c r="CV324" s="2">
        <f t="shared" si="314"/>
        <v>0</v>
      </c>
      <c r="CW324" s="2">
        <f t="shared" si="314"/>
        <v>0</v>
      </c>
      <c r="CX324" s="2">
        <f t="shared" si="314"/>
        <v>0</v>
      </c>
      <c r="CY324" s="2">
        <f t="shared" si="314"/>
        <v>0</v>
      </c>
      <c r="CZ324" s="2">
        <f t="shared" si="314"/>
        <v>0</v>
      </c>
      <c r="DA324" s="2">
        <f t="shared" si="314"/>
        <v>0</v>
      </c>
      <c r="DB324" s="2">
        <f t="shared" si="314"/>
        <v>0</v>
      </c>
      <c r="DC324" s="2">
        <f t="shared" si="314"/>
        <v>0</v>
      </c>
      <c r="DD324" s="2">
        <f t="shared" si="314"/>
        <v>0</v>
      </c>
      <c r="DE324" s="2">
        <f t="shared" si="314"/>
        <v>0</v>
      </c>
      <c r="DF324" s="2">
        <f t="shared" si="314"/>
        <v>0</v>
      </c>
      <c r="DG324" s="3">
        <f t="shared" ref="DG324:EL324" si="315">DG338</f>
        <v>0</v>
      </c>
      <c r="DH324" s="3">
        <f t="shared" si="315"/>
        <v>0</v>
      </c>
      <c r="DI324" s="3">
        <f t="shared" si="315"/>
        <v>0</v>
      </c>
      <c r="DJ324" s="3">
        <f t="shared" si="315"/>
        <v>0</v>
      </c>
      <c r="DK324" s="3">
        <f t="shared" si="315"/>
        <v>0</v>
      </c>
      <c r="DL324" s="3">
        <f t="shared" si="315"/>
        <v>0</v>
      </c>
      <c r="DM324" s="3">
        <f t="shared" si="315"/>
        <v>0</v>
      </c>
      <c r="DN324" s="3">
        <f t="shared" si="315"/>
        <v>0</v>
      </c>
      <c r="DO324" s="3">
        <f t="shared" si="315"/>
        <v>0</v>
      </c>
      <c r="DP324" s="3">
        <f t="shared" si="315"/>
        <v>0</v>
      </c>
      <c r="DQ324" s="3">
        <f t="shared" si="315"/>
        <v>0</v>
      </c>
      <c r="DR324" s="3">
        <f t="shared" si="315"/>
        <v>0</v>
      </c>
      <c r="DS324" s="3">
        <f t="shared" si="315"/>
        <v>0</v>
      </c>
      <c r="DT324" s="3">
        <f t="shared" si="315"/>
        <v>0</v>
      </c>
      <c r="DU324" s="3">
        <f t="shared" si="315"/>
        <v>0</v>
      </c>
      <c r="DV324" s="3">
        <f t="shared" si="315"/>
        <v>0</v>
      </c>
      <c r="DW324" s="3">
        <f t="shared" si="315"/>
        <v>0</v>
      </c>
      <c r="DX324" s="3">
        <f t="shared" si="315"/>
        <v>0</v>
      </c>
      <c r="DY324" s="3">
        <f t="shared" si="315"/>
        <v>0</v>
      </c>
      <c r="DZ324" s="3">
        <f t="shared" si="315"/>
        <v>0</v>
      </c>
      <c r="EA324" s="3">
        <f t="shared" si="315"/>
        <v>0</v>
      </c>
      <c r="EB324" s="3">
        <f t="shared" si="315"/>
        <v>0</v>
      </c>
      <c r="EC324" s="3">
        <f t="shared" si="315"/>
        <v>0</v>
      </c>
      <c r="ED324" s="3">
        <f t="shared" si="315"/>
        <v>0</v>
      </c>
      <c r="EE324" s="3">
        <f t="shared" si="315"/>
        <v>0</v>
      </c>
      <c r="EF324" s="3">
        <f t="shared" si="315"/>
        <v>0</v>
      </c>
      <c r="EG324" s="3">
        <f t="shared" si="315"/>
        <v>0</v>
      </c>
      <c r="EH324" s="3">
        <f t="shared" si="315"/>
        <v>0</v>
      </c>
      <c r="EI324" s="3">
        <f t="shared" si="315"/>
        <v>0</v>
      </c>
      <c r="EJ324" s="3">
        <f t="shared" si="315"/>
        <v>0</v>
      </c>
      <c r="EK324" s="3">
        <f t="shared" si="315"/>
        <v>0</v>
      </c>
      <c r="EL324" s="3">
        <f t="shared" si="315"/>
        <v>0</v>
      </c>
      <c r="EM324" s="3">
        <f t="shared" ref="EM324:FR324" si="316">EM338</f>
        <v>0</v>
      </c>
      <c r="EN324" s="3">
        <f t="shared" si="316"/>
        <v>0</v>
      </c>
      <c r="EO324" s="3">
        <f t="shared" si="316"/>
        <v>0</v>
      </c>
      <c r="EP324" s="3">
        <f t="shared" si="316"/>
        <v>0</v>
      </c>
      <c r="EQ324" s="3">
        <f t="shared" si="316"/>
        <v>0</v>
      </c>
      <c r="ER324" s="3">
        <f t="shared" si="316"/>
        <v>0</v>
      </c>
      <c r="ES324" s="3">
        <f t="shared" si="316"/>
        <v>0</v>
      </c>
      <c r="ET324" s="3">
        <f t="shared" si="316"/>
        <v>0</v>
      </c>
      <c r="EU324" s="3">
        <f t="shared" si="316"/>
        <v>0</v>
      </c>
      <c r="EV324" s="3">
        <f t="shared" si="316"/>
        <v>0</v>
      </c>
      <c r="EW324" s="3">
        <f t="shared" si="316"/>
        <v>0</v>
      </c>
      <c r="EX324" s="3">
        <f t="shared" si="316"/>
        <v>0</v>
      </c>
      <c r="EY324" s="3">
        <f t="shared" si="316"/>
        <v>0</v>
      </c>
      <c r="EZ324" s="3">
        <f t="shared" si="316"/>
        <v>0</v>
      </c>
      <c r="FA324" s="3">
        <f t="shared" si="316"/>
        <v>0</v>
      </c>
      <c r="FB324" s="3">
        <f t="shared" si="316"/>
        <v>0</v>
      </c>
      <c r="FC324" s="3">
        <f t="shared" si="316"/>
        <v>0</v>
      </c>
      <c r="FD324" s="3">
        <f t="shared" si="316"/>
        <v>0</v>
      </c>
      <c r="FE324" s="3">
        <f t="shared" si="316"/>
        <v>0</v>
      </c>
      <c r="FF324" s="3">
        <f t="shared" si="316"/>
        <v>0</v>
      </c>
      <c r="FG324" s="3">
        <f t="shared" si="316"/>
        <v>0</v>
      </c>
      <c r="FH324" s="3">
        <f t="shared" si="316"/>
        <v>0</v>
      </c>
      <c r="FI324" s="3">
        <f t="shared" si="316"/>
        <v>0</v>
      </c>
      <c r="FJ324" s="3">
        <f t="shared" si="316"/>
        <v>0</v>
      </c>
      <c r="FK324" s="3">
        <f t="shared" si="316"/>
        <v>0</v>
      </c>
      <c r="FL324" s="3">
        <f t="shared" si="316"/>
        <v>0</v>
      </c>
      <c r="FM324" s="3">
        <f t="shared" si="316"/>
        <v>0</v>
      </c>
      <c r="FN324" s="3">
        <f t="shared" si="316"/>
        <v>0</v>
      </c>
      <c r="FO324" s="3">
        <f t="shared" si="316"/>
        <v>0</v>
      </c>
      <c r="FP324" s="3">
        <f t="shared" si="316"/>
        <v>0</v>
      </c>
      <c r="FQ324" s="3">
        <f t="shared" si="316"/>
        <v>0</v>
      </c>
      <c r="FR324" s="3">
        <f t="shared" si="316"/>
        <v>0</v>
      </c>
      <c r="FS324" s="3">
        <f t="shared" ref="FS324:GX324" si="317">FS338</f>
        <v>0</v>
      </c>
      <c r="FT324" s="3">
        <f t="shared" si="317"/>
        <v>0</v>
      </c>
      <c r="FU324" s="3">
        <f t="shared" si="317"/>
        <v>0</v>
      </c>
      <c r="FV324" s="3">
        <f t="shared" si="317"/>
        <v>0</v>
      </c>
      <c r="FW324" s="3">
        <f t="shared" si="317"/>
        <v>0</v>
      </c>
      <c r="FX324" s="3">
        <f t="shared" si="317"/>
        <v>0</v>
      </c>
      <c r="FY324" s="3">
        <f t="shared" si="317"/>
        <v>0</v>
      </c>
      <c r="FZ324" s="3">
        <f t="shared" si="317"/>
        <v>0</v>
      </c>
      <c r="GA324" s="3">
        <f t="shared" si="317"/>
        <v>0</v>
      </c>
      <c r="GB324" s="3">
        <f t="shared" si="317"/>
        <v>0</v>
      </c>
      <c r="GC324" s="3">
        <f t="shared" si="317"/>
        <v>0</v>
      </c>
      <c r="GD324" s="3">
        <f t="shared" si="317"/>
        <v>0</v>
      </c>
      <c r="GE324" s="3">
        <f t="shared" si="317"/>
        <v>0</v>
      </c>
      <c r="GF324" s="3">
        <f t="shared" si="317"/>
        <v>0</v>
      </c>
      <c r="GG324" s="3">
        <f t="shared" si="317"/>
        <v>0</v>
      </c>
      <c r="GH324" s="3">
        <f t="shared" si="317"/>
        <v>0</v>
      </c>
      <c r="GI324" s="3">
        <f t="shared" si="317"/>
        <v>0</v>
      </c>
      <c r="GJ324" s="3">
        <f t="shared" si="317"/>
        <v>0</v>
      </c>
      <c r="GK324" s="3">
        <f t="shared" si="317"/>
        <v>0</v>
      </c>
      <c r="GL324" s="3">
        <f t="shared" si="317"/>
        <v>0</v>
      </c>
      <c r="GM324" s="3">
        <f t="shared" si="317"/>
        <v>0</v>
      </c>
      <c r="GN324" s="3">
        <f t="shared" si="317"/>
        <v>0</v>
      </c>
      <c r="GO324" s="3">
        <f t="shared" si="317"/>
        <v>0</v>
      </c>
      <c r="GP324" s="3">
        <f t="shared" si="317"/>
        <v>0</v>
      </c>
      <c r="GQ324" s="3">
        <f t="shared" si="317"/>
        <v>0</v>
      </c>
      <c r="GR324" s="3">
        <f t="shared" si="317"/>
        <v>0</v>
      </c>
      <c r="GS324" s="3">
        <f t="shared" si="317"/>
        <v>0</v>
      </c>
      <c r="GT324" s="3">
        <f t="shared" si="317"/>
        <v>0</v>
      </c>
      <c r="GU324" s="3">
        <f t="shared" si="317"/>
        <v>0</v>
      </c>
      <c r="GV324" s="3">
        <f t="shared" si="317"/>
        <v>0</v>
      </c>
      <c r="GW324" s="3">
        <f t="shared" si="317"/>
        <v>0</v>
      </c>
      <c r="GX324" s="3">
        <f t="shared" si="317"/>
        <v>0</v>
      </c>
    </row>
    <row r="326" spans="1:245" x14ac:dyDescent="0.2">
      <c r="A326">
        <v>17</v>
      </c>
      <c r="B326">
        <v>1</v>
      </c>
      <c r="C326">
        <f>ROW(SmtRes!A163)</f>
        <v>163</v>
      </c>
      <c r="D326">
        <f>ROW(EtalonRes!A163)</f>
        <v>163</v>
      </c>
      <c r="E326" t="s">
        <v>444</v>
      </c>
      <c r="F326" t="s">
        <v>445</v>
      </c>
      <c r="G326" t="s">
        <v>446</v>
      </c>
      <c r="H326" t="s">
        <v>447</v>
      </c>
      <c r="I326">
        <v>0.3</v>
      </c>
      <c r="J326">
        <v>0</v>
      </c>
      <c r="K326">
        <v>0.3</v>
      </c>
      <c r="O326">
        <f t="shared" ref="O326:O336" si="318">ROUND(CP326,2)</f>
        <v>5245.14</v>
      </c>
      <c r="P326">
        <f t="shared" ref="P326:P336" si="319">ROUND((ROUND((AC326*AW326*I326),2)*BC326),2)</f>
        <v>0</v>
      </c>
      <c r="Q326">
        <f t="shared" ref="Q326:Q336" si="320">(ROUND((ROUND(((ET326)*AV326*I326),2)*BB326),2)+ROUND((ROUND(((AE326-(EU326))*AV326*I326),2)*BS326),2))</f>
        <v>4311.41</v>
      </c>
      <c r="R326">
        <f t="shared" ref="R326:R336" si="321">ROUND((ROUND((AE326*AV326*I326),2)*BS326),2)</f>
        <v>2284.16</v>
      </c>
      <c r="S326">
        <f t="shared" ref="S326:S336" si="322">ROUND((ROUND((AF326*AV326*I326),2)*BA326),2)</f>
        <v>933.73</v>
      </c>
      <c r="T326">
        <f t="shared" ref="T326:T336" si="323">ROUND(CU326*I326,2)</f>
        <v>0</v>
      </c>
      <c r="U326">
        <f t="shared" ref="U326:U336" si="324">CV326*I326</f>
        <v>2.8394639999999995</v>
      </c>
      <c r="V326">
        <f t="shared" ref="V326:V336" si="325">CW326*I326</f>
        <v>0</v>
      </c>
      <c r="W326">
        <f t="shared" ref="W326:W336" si="326">ROUND(CX326*I326,2)</f>
        <v>0</v>
      </c>
      <c r="X326">
        <f t="shared" ref="X326:X336" si="327">ROUND(CY326,2)</f>
        <v>1111.1400000000001</v>
      </c>
      <c r="Y326">
        <f t="shared" ref="Y326:Y336" si="328">ROUND(CZ326,2)</f>
        <v>522.89</v>
      </c>
      <c r="AA326">
        <v>101989470</v>
      </c>
      <c r="AB326">
        <f t="shared" ref="AB326:AB336" si="329">ROUND((AC326+AD326+AF326),6)</f>
        <v>1432.64</v>
      </c>
      <c r="AC326">
        <f t="shared" ref="AC326:AC336" si="330">ROUND((ES326),6)</f>
        <v>0</v>
      </c>
      <c r="AD326">
        <f t="shared" ref="AD326:AD336" si="331">ROUND((((ET326)-(EU326))+AE326),6)</f>
        <v>1318.56</v>
      </c>
      <c r="AE326">
        <f t="shared" ref="AE326:AE336" si="332">ROUND((EU326),6)</f>
        <v>279.06</v>
      </c>
      <c r="AF326">
        <f t="shared" ref="AF326:AF336" si="333">ROUND((EV326),6)</f>
        <v>114.08</v>
      </c>
      <c r="AG326">
        <f t="shared" ref="AG326:AG336" si="334">ROUND((AP326),6)</f>
        <v>0</v>
      </c>
      <c r="AH326">
        <f t="shared" ref="AH326:AH336" si="335">(EW326)</f>
        <v>9.0399999999999991</v>
      </c>
      <c r="AI326">
        <f t="shared" ref="AI326:AI336" si="336">(EX326)</f>
        <v>0</v>
      </c>
      <c r="AJ326">
        <f t="shared" ref="AJ326:AJ336" si="337">(AS326)</f>
        <v>0</v>
      </c>
      <c r="AK326">
        <v>1432.64</v>
      </c>
      <c r="AL326">
        <v>0</v>
      </c>
      <c r="AM326">
        <v>1318.56</v>
      </c>
      <c r="AN326">
        <v>279.06</v>
      </c>
      <c r="AO326">
        <v>114.08</v>
      </c>
      <c r="AP326">
        <v>0</v>
      </c>
      <c r="AQ326">
        <v>9.0399999999999991</v>
      </c>
      <c r="AR326">
        <v>0</v>
      </c>
      <c r="AS326">
        <v>0</v>
      </c>
      <c r="AT326">
        <v>119</v>
      </c>
      <c r="AU326">
        <v>56</v>
      </c>
      <c r="AV326">
        <v>1.0469999999999999</v>
      </c>
      <c r="AW326">
        <v>1.079</v>
      </c>
      <c r="AZ326">
        <v>1</v>
      </c>
      <c r="BA326">
        <v>26.06</v>
      </c>
      <c r="BB326">
        <v>10.41</v>
      </c>
      <c r="BC326">
        <v>1</v>
      </c>
      <c r="BD326" t="s">
        <v>6</v>
      </c>
      <c r="BE326" t="s">
        <v>6</v>
      </c>
      <c r="BF326" t="s">
        <v>6</v>
      </c>
      <c r="BG326" t="s">
        <v>6</v>
      </c>
      <c r="BH326">
        <v>0</v>
      </c>
      <c r="BI326">
        <v>1</v>
      </c>
      <c r="BJ326" t="s">
        <v>448</v>
      </c>
      <c r="BM326">
        <v>25</v>
      </c>
      <c r="BN326">
        <v>0</v>
      </c>
      <c r="BO326" t="s">
        <v>445</v>
      </c>
      <c r="BP326">
        <v>1</v>
      </c>
      <c r="BQ326">
        <v>30</v>
      </c>
      <c r="BR326">
        <v>0</v>
      </c>
      <c r="BS326">
        <v>26.06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6</v>
      </c>
      <c r="BZ326">
        <v>119</v>
      </c>
      <c r="CA326">
        <v>56</v>
      </c>
      <c r="CB326" t="s">
        <v>6</v>
      </c>
      <c r="CE326">
        <v>30</v>
      </c>
      <c r="CF326">
        <v>0</v>
      </c>
      <c r="CG326">
        <v>0</v>
      </c>
      <c r="CM326">
        <v>0</v>
      </c>
      <c r="CN326" t="s">
        <v>6</v>
      </c>
      <c r="CO326">
        <v>0</v>
      </c>
      <c r="CP326">
        <f t="shared" ref="CP326:CP336" si="338">(P326+Q326+S326)</f>
        <v>5245.1399999999994</v>
      </c>
      <c r="CQ326">
        <f t="shared" ref="CQ326:CQ336" si="339">ROUND((ROUND((AC326*AW326*1),2)*BC326),2)</f>
        <v>0</v>
      </c>
      <c r="CR326">
        <f t="shared" ref="CR326:CR336" si="340">(ROUND((ROUND(((ET326)*AV326*1),2)*BB326),2)+ROUND((ROUND(((AE326-(EU326))*AV326*1),2)*BS326),2))</f>
        <v>14371.32</v>
      </c>
      <c r="CS326">
        <f t="shared" ref="CS326:CS336" si="341">ROUND((ROUND((AE326*AV326*1),2)*BS326),2)</f>
        <v>7614.21</v>
      </c>
      <c r="CT326">
        <f t="shared" ref="CT326:CT336" si="342">ROUND((ROUND((AF326*AV326*1),2)*BA326),2)</f>
        <v>3112.61</v>
      </c>
      <c r="CU326">
        <f t="shared" ref="CU326:CU336" si="343">AG326</f>
        <v>0</v>
      </c>
      <c r="CV326">
        <f t="shared" ref="CV326:CV336" si="344">(AH326*AV326)</f>
        <v>9.4648799999999991</v>
      </c>
      <c r="CW326">
        <f t="shared" ref="CW326:CW336" si="345">AI326</f>
        <v>0</v>
      </c>
      <c r="CX326">
        <f t="shared" ref="CX326:CX336" si="346">AJ326</f>
        <v>0</v>
      </c>
      <c r="CY326">
        <f t="shared" ref="CY326:CY336" si="347">S326*(BZ326/100)</f>
        <v>1111.1387</v>
      </c>
      <c r="CZ326">
        <f t="shared" ref="CZ326:CZ336" si="348">S326*(CA326/100)</f>
        <v>522.88880000000006</v>
      </c>
      <c r="DC326" t="s">
        <v>6</v>
      </c>
      <c r="DD326" t="s">
        <v>6</v>
      </c>
      <c r="DE326" t="s">
        <v>6</v>
      </c>
      <c r="DF326" t="s">
        <v>6</v>
      </c>
      <c r="DG326" t="s">
        <v>6</v>
      </c>
      <c r="DH326" t="s">
        <v>6</v>
      </c>
      <c r="DI326" t="s">
        <v>6</v>
      </c>
      <c r="DJ326" t="s">
        <v>6</v>
      </c>
      <c r="DK326" t="s">
        <v>6</v>
      </c>
      <c r="DL326" t="s">
        <v>6</v>
      </c>
      <c r="DM326" t="s">
        <v>6</v>
      </c>
      <c r="DN326">
        <v>146</v>
      </c>
      <c r="DO326">
        <v>115</v>
      </c>
      <c r="DP326">
        <v>1.0469999999999999</v>
      </c>
      <c r="DQ326">
        <v>1.079</v>
      </c>
      <c r="DU326">
        <v>1013</v>
      </c>
      <c r="DV326" t="s">
        <v>447</v>
      </c>
      <c r="DW326" t="s">
        <v>447</v>
      </c>
      <c r="DX326">
        <v>1</v>
      </c>
      <c r="DZ326" t="s">
        <v>6</v>
      </c>
      <c r="EA326" t="s">
        <v>6</v>
      </c>
      <c r="EB326" t="s">
        <v>6</v>
      </c>
      <c r="EC326" t="s">
        <v>6</v>
      </c>
      <c r="EE326">
        <v>108958729</v>
      </c>
      <c r="EF326">
        <v>30</v>
      </c>
      <c r="EG326" t="s">
        <v>23</v>
      </c>
      <c r="EH326">
        <v>0</v>
      </c>
      <c r="EI326" t="s">
        <v>6</v>
      </c>
      <c r="EJ326">
        <v>1</v>
      </c>
      <c r="EK326">
        <v>25</v>
      </c>
      <c r="EL326" t="s">
        <v>449</v>
      </c>
      <c r="EM326" t="s">
        <v>450</v>
      </c>
      <c r="EO326" t="s">
        <v>6</v>
      </c>
      <c r="EQ326">
        <v>0</v>
      </c>
      <c r="ER326">
        <v>1432.64</v>
      </c>
      <c r="ES326">
        <v>0</v>
      </c>
      <c r="ET326">
        <v>1318.56</v>
      </c>
      <c r="EU326">
        <v>279.06</v>
      </c>
      <c r="EV326">
        <v>114.08</v>
      </c>
      <c r="EW326">
        <v>9.0399999999999991</v>
      </c>
      <c r="EX326">
        <v>0</v>
      </c>
      <c r="EY326">
        <v>0</v>
      </c>
      <c r="FQ326">
        <v>0</v>
      </c>
      <c r="FR326">
        <f t="shared" ref="FR326:FR336" si="349">ROUND(IF(AND(BH326=3,BI326=3),P326,0),2)</f>
        <v>0</v>
      </c>
      <c r="FS326">
        <v>0</v>
      </c>
      <c r="FX326">
        <v>146</v>
      </c>
      <c r="FY326">
        <v>115</v>
      </c>
      <c r="GA326" t="s">
        <v>6</v>
      </c>
      <c r="GD326">
        <v>0</v>
      </c>
      <c r="GF326">
        <v>-256791093</v>
      </c>
      <c r="GG326">
        <v>2</v>
      </c>
      <c r="GH326">
        <v>1</v>
      </c>
      <c r="GI326">
        <v>2</v>
      </c>
      <c r="GJ326">
        <v>0</v>
      </c>
      <c r="GK326">
        <f>ROUND(R326*(R12)/100,2)</f>
        <v>3654.66</v>
      </c>
      <c r="GL326">
        <f t="shared" ref="GL326:GL336" si="350">ROUND(IF(AND(BH326=3,BI326=3,FS326&lt;&gt;0),P326,0),2)</f>
        <v>0</v>
      </c>
      <c r="GM326">
        <f t="shared" ref="GM326:GM336" si="351">ROUND(O326+X326+Y326+GK326,2)+GX326</f>
        <v>10533.83</v>
      </c>
      <c r="GN326">
        <f t="shared" ref="GN326:GN336" si="352">IF(OR(BI326=0,BI326=1),ROUND(O326+X326+Y326+GK326,2),0)</f>
        <v>10533.83</v>
      </c>
      <c r="GO326">
        <f t="shared" ref="GO326:GO336" si="353">IF(BI326=2,ROUND(O326+X326+Y326+GK326,2),0)</f>
        <v>0</v>
      </c>
      <c r="GP326">
        <f t="shared" ref="GP326:GP336" si="354">IF(BI326=4,ROUND(O326+X326+Y326+GK326,2)+GX326,0)</f>
        <v>0</v>
      </c>
      <c r="GR326">
        <v>0</v>
      </c>
      <c r="GS326">
        <v>3</v>
      </c>
      <c r="GT326">
        <v>0</v>
      </c>
      <c r="GU326" t="s">
        <v>6</v>
      </c>
      <c r="GV326">
        <f t="shared" ref="GV326:GV336" si="355">ROUND((GT326),6)</f>
        <v>0</v>
      </c>
      <c r="GW326">
        <v>1</v>
      </c>
      <c r="GX326">
        <f t="shared" ref="GX326:GX336" si="356">ROUND(HC326*I326,2)</f>
        <v>0</v>
      </c>
      <c r="HA326">
        <v>0</v>
      </c>
      <c r="HB326">
        <v>0</v>
      </c>
      <c r="HC326">
        <f t="shared" ref="HC326:HC336" si="357">GV326*GW326</f>
        <v>0</v>
      </c>
      <c r="HE326" t="s">
        <v>6</v>
      </c>
      <c r="HF326" t="s">
        <v>6</v>
      </c>
      <c r="HM326" t="s">
        <v>6</v>
      </c>
      <c r="HN326" t="s">
        <v>6</v>
      </c>
      <c r="HO326" t="s">
        <v>6</v>
      </c>
      <c r="HP326" t="s">
        <v>6</v>
      </c>
      <c r="HQ326" t="s">
        <v>6</v>
      </c>
      <c r="IK326">
        <v>0</v>
      </c>
    </row>
    <row r="327" spans="1:245" x14ac:dyDescent="0.2">
      <c r="A327">
        <v>18</v>
      </c>
      <c r="B327">
        <v>1</v>
      </c>
      <c r="C327">
        <v>163</v>
      </c>
      <c r="E327" t="s">
        <v>451</v>
      </c>
      <c r="F327" t="s">
        <v>452</v>
      </c>
      <c r="G327" t="s">
        <v>453</v>
      </c>
      <c r="H327" t="s">
        <v>183</v>
      </c>
      <c r="I327">
        <f>I326*J327</f>
        <v>0.108</v>
      </c>
      <c r="J327">
        <v>0.36</v>
      </c>
      <c r="K327">
        <v>0.36</v>
      </c>
      <c r="O327">
        <f t="shared" si="318"/>
        <v>749.86</v>
      </c>
      <c r="P327">
        <f t="shared" si="319"/>
        <v>749.86</v>
      </c>
      <c r="Q327">
        <f t="shared" si="320"/>
        <v>0</v>
      </c>
      <c r="R327">
        <f t="shared" si="321"/>
        <v>0</v>
      </c>
      <c r="S327">
        <f t="shared" si="322"/>
        <v>0</v>
      </c>
      <c r="T327">
        <f t="shared" si="323"/>
        <v>0</v>
      </c>
      <c r="U327">
        <f t="shared" si="324"/>
        <v>0</v>
      </c>
      <c r="V327">
        <f t="shared" si="325"/>
        <v>0</v>
      </c>
      <c r="W327">
        <f t="shared" si="326"/>
        <v>0</v>
      </c>
      <c r="X327">
        <f t="shared" si="327"/>
        <v>0</v>
      </c>
      <c r="Y327">
        <f t="shared" si="328"/>
        <v>0</v>
      </c>
      <c r="AA327">
        <v>101989470</v>
      </c>
      <c r="AB327">
        <f t="shared" si="329"/>
        <v>877.85</v>
      </c>
      <c r="AC327">
        <f t="shared" si="330"/>
        <v>877.85</v>
      </c>
      <c r="AD327">
        <f t="shared" si="331"/>
        <v>0</v>
      </c>
      <c r="AE327">
        <f t="shared" si="332"/>
        <v>0</v>
      </c>
      <c r="AF327">
        <f t="shared" si="333"/>
        <v>0</v>
      </c>
      <c r="AG327">
        <f t="shared" si="334"/>
        <v>0</v>
      </c>
      <c r="AH327">
        <f t="shared" si="335"/>
        <v>0</v>
      </c>
      <c r="AI327">
        <f t="shared" si="336"/>
        <v>0</v>
      </c>
      <c r="AJ327">
        <f t="shared" si="337"/>
        <v>0</v>
      </c>
      <c r="AK327">
        <v>877.85</v>
      </c>
      <c r="AL327">
        <v>877.85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1.079</v>
      </c>
      <c r="AZ327">
        <v>1</v>
      </c>
      <c r="BA327">
        <v>1</v>
      </c>
      <c r="BB327">
        <v>1</v>
      </c>
      <c r="BC327">
        <v>7.33</v>
      </c>
      <c r="BD327" t="s">
        <v>6</v>
      </c>
      <c r="BE327" t="s">
        <v>6</v>
      </c>
      <c r="BF327" t="s">
        <v>6</v>
      </c>
      <c r="BG327" t="s">
        <v>6</v>
      </c>
      <c r="BH327">
        <v>3</v>
      </c>
      <c r="BI327">
        <v>1</v>
      </c>
      <c r="BJ327" t="s">
        <v>454</v>
      </c>
      <c r="BM327">
        <v>25</v>
      </c>
      <c r="BN327">
        <v>0</v>
      </c>
      <c r="BO327" t="s">
        <v>452</v>
      </c>
      <c r="BP327">
        <v>1</v>
      </c>
      <c r="BQ327">
        <v>30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6</v>
      </c>
      <c r="BZ327">
        <v>0</v>
      </c>
      <c r="CA327">
        <v>0</v>
      </c>
      <c r="CB327" t="s">
        <v>6</v>
      </c>
      <c r="CE327">
        <v>30</v>
      </c>
      <c r="CF327">
        <v>0</v>
      </c>
      <c r="CG327">
        <v>0</v>
      </c>
      <c r="CM327">
        <v>0</v>
      </c>
      <c r="CN327" t="s">
        <v>6</v>
      </c>
      <c r="CO327">
        <v>0</v>
      </c>
      <c r="CP327">
        <f t="shared" si="338"/>
        <v>749.86</v>
      </c>
      <c r="CQ327">
        <f t="shared" si="339"/>
        <v>6942.98</v>
      </c>
      <c r="CR327">
        <f t="shared" si="340"/>
        <v>0</v>
      </c>
      <c r="CS327">
        <f t="shared" si="341"/>
        <v>0</v>
      </c>
      <c r="CT327">
        <f t="shared" si="342"/>
        <v>0</v>
      </c>
      <c r="CU327">
        <f t="shared" si="343"/>
        <v>0</v>
      </c>
      <c r="CV327">
        <f t="shared" si="344"/>
        <v>0</v>
      </c>
      <c r="CW327">
        <f t="shared" si="345"/>
        <v>0</v>
      </c>
      <c r="CX327">
        <f t="shared" si="346"/>
        <v>0</v>
      </c>
      <c r="CY327">
        <f t="shared" si="347"/>
        <v>0</v>
      </c>
      <c r="CZ327">
        <f t="shared" si="348"/>
        <v>0</v>
      </c>
      <c r="DC327" t="s">
        <v>6</v>
      </c>
      <c r="DD327" t="s">
        <v>6</v>
      </c>
      <c r="DE327" t="s">
        <v>6</v>
      </c>
      <c r="DF327" t="s">
        <v>6</v>
      </c>
      <c r="DG327" t="s">
        <v>6</v>
      </c>
      <c r="DH327" t="s">
        <v>6</v>
      </c>
      <c r="DI327" t="s">
        <v>6</v>
      </c>
      <c r="DJ327" t="s">
        <v>6</v>
      </c>
      <c r="DK327" t="s">
        <v>6</v>
      </c>
      <c r="DL327" t="s">
        <v>6</v>
      </c>
      <c r="DM327" t="s">
        <v>6</v>
      </c>
      <c r="DN327">
        <v>146</v>
      </c>
      <c r="DO327">
        <v>115</v>
      </c>
      <c r="DP327">
        <v>1.0469999999999999</v>
      </c>
      <c r="DQ327">
        <v>1.079</v>
      </c>
      <c r="DU327">
        <v>1010</v>
      </c>
      <c r="DV327" t="s">
        <v>183</v>
      </c>
      <c r="DW327" t="s">
        <v>183</v>
      </c>
      <c r="DX327">
        <v>1</v>
      </c>
      <c r="DZ327" t="s">
        <v>6</v>
      </c>
      <c r="EA327" t="s">
        <v>6</v>
      </c>
      <c r="EB327" t="s">
        <v>6</v>
      </c>
      <c r="EC327" t="s">
        <v>6</v>
      </c>
      <c r="EE327">
        <v>108958729</v>
      </c>
      <c r="EF327">
        <v>30</v>
      </c>
      <c r="EG327" t="s">
        <v>23</v>
      </c>
      <c r="EH327">
        <v>0</v>
      </c>
      <c r="EI327" t="s">
        <v>6</v>
      </c>
      <c r="EJ327">
        <v>1</v>
      </c>
      <c r="EK327">
        <v>25</v>
      </c>
      <c r="EL327" t="s">
        <v>449</v>
      </c>
      <c r="EM327" t="s">
        <v>450</v>
      </c>
      <c r="EO327" t="s">
        <v>6</v>
      </c>
      <c r="EQ327">
        <v>0</v>
      </c>
      <c r="ER327">
        <v>877.85</v>
      </c>
      <c r="ES327">
        <v>877.85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f t="shared" si="349"/>
        <v>0</v>
      </c>
      <c r="FS327">
        <v>0</v>
      </c>
      <c r="FX327">
        <v>146</v>
      </c>
      <c r="FY327">
        <v>115</v>
      </c>
      <c r="GA327" t="s">
        <v>6</v>
      </c>
      <c r="GD327">
        <v>0</v>
      </c>
      <c r="GF327">
        <v>972501727</v>
      </c>
      <c r="GG327">
        <v>2</v>
      </c>
      <c r="GH327">
        <v>1</v>
      </c>
      <c r="GI327">
        <v>2</v>
      </c>
      <c r="GJ327">
        <v>0</v>
      </c>
      <c r="GK327">
        <f>ROUND(R327*(R12)/100,2)</f>
        <v>0</v>
      </c>
      <c r="GL327">
        <f t="shared" si="350"/>
        <v>0</v>
      </c>
      <c r="GM327">
        <f t="shared" si="351"/>
        <v>749.86</v>
      </c>
      <c r="GN327">
        <f t="shared" si="352"/>
        <v>749.86</v>
      </c>
      <c r="GO327">
        <f t="shared" si="353"/>
        <v>0</v>
      </c>
      <c r="GP327">
        <f t="shared" si="354"/>
        <v>0</v>
      </c>
      <c r="GR327">
        <v>0</v>
      </c>
      <c r="GS327">
        <v>3</v>
      </c>
      <c r="GT327">
        <v>0</v>
      </c>
      <c r="GU327" t="s">
        <v>6</v>
      </c>
      <c r="GV327">
        <f t="shared" si="355"/>
        <v>0</v>
      </c>
      <c r="GW327">
        <v>1</v>
      </c>
      <c r="GX327">
        <f t="shared" si="356"/>
        <v>0</v>
      </c>
      <c r="HA327">
        <v>0</v>
      </c>
      <c r="HB327">
        <v>0</v>
      </c>
      <c r="HC327">
        <f t="shared" si="357"/>
        <v>0</v>
      </c>
      <c r="HE327" t="s">
        <v>6</v>
      </c>
      <c r="HF327" t="s">
        <v>6</v>
      </c>
      <c r="HM327" t="s">
        <v>6</v>
      </c>
      <c r="HN327" t="s">
        <v>6</v>
      </c>
      <c r="HO327" t="s">
        <v>6</v>
      </c>
      <c r="HP327" t="s">
        <v>6</v>
      </c>
      <c r="HQ327" t="s">
        <v>6</v>
      </c>
      <c r="IK327">
        <v>0</v>
      </c>
    </row>
    <row r="328" spans="1:245" x14ac:dyDescent="0.2">
      <c r="A328">
        <v>17</v>
      </c>
      <c r="B328">
        <v>1</v>
      </c>
      <c r="C328">
        <f>ROW(SmtRes!A166)</f>
        <v>166</v>
      </c>
      <c r="D328">
        <f>ROW(EtalonRes!A166)</f>
        <v>166</v>
      </c>
      <c r="E328" t="s">
        <v>455</v>
      </c>
      <c r="F328" t="s">
        <v>456</v>
      </c>
      <c r="G328" t="s">
        <v>457</v>
      </c>
      <c r="H328" t="s">
        <v>458</v>
      </c>
      <c r="I328">
        <v>3</v>
      </c>
      <c r="J328">
        <v>0</v>
      </c>
      <c r="K328">
        <v>3</v>
      </c>
      <c r="O328">
        <f t="shared" si="318"/>
        <v>7810.32</v>
      </c>
      <c r="P328">
        <f t="shared" si="319"/>
        <v>0</v>
      </c>
      <c r="Q328">
        <f t="shared" si="320"/>
        <v>4863.46</v>
      </c>
      <c r="R328">
        <f t="shared" si="321"/>
        <v>1283.46</v>
      </c>
      <c r="S328">
        <f t="shared" si="322"/>
        <v>2946.86</v>
      </c>
      <c r="T328">
        <f t="shared" si="323"/>
        <v>0</v>
      </c>
      <c r="U328">
        <f t="shared" si="324"/>
        <v>10.11402</v>
      </c>
      <c r="V328">
        <f t="shared" si="325"/>
        <v>0</v>
      </c>
      <c r="W328">
        <f t="shared" si="326"/>
        <v>0</v>
      </c>
      <c r="X328">
        <f t="shared" si="327"/>
        <v>3506.76</v>
      </c>
      <c r="Y328">
        <f t="shared" si="328"/>
        <v>1650.24</v>
      </c>
      <c r="AA328">
        <v>101989470</v>
      </c>
      <c r="AB328">
        <f t="shared" si="329"/>
        <v>168.34</v>
      </c>
      <c r="AC328">
        <f t="shared" si="330"/>
        <v>0</v>
      </c>
      <c r="AD328">
        <f t="shared" si="331"/>
        <v>132.34</v>
      </c>
      <c r="AE328">
        <f t="shared" si="332"/>
        <v>15.68</v>
      </c>
      <c r="AF328">
        <f t="shared" si="333"/>
        <v>36</v>
      </c>
      <c r="AG328">
        <f t="shared" si="334"/>
        <v>0</v>
      </c>
      <c r="AH328">
        <f t="shared" si="335"/>
        <v>3.22</v>
      </c>
      <c r="AI328">
        <f t="shared" si="336"/>
        <v>0</v>
      </c>
      <c r="AJ328">
        <f t="shared" si="337"/>
        <v>0</v>
      </c>
      <c r="AK328">
        <v>168.34</v>
      </c>
      <c r="AL328">
        <v>0</v>
      </c>
      <c r="AM328">
        <v>132.34</v>
      </c>
      <c r="AN328">
        <v>15.68</v>
      </c>
      <c r="AO328">
        <v>36</v>
      </c>
      <c r="AP328">
        <v>0</v>
      </c>
      <c r="AQ328">
        <v>3.22</v>
      </c>
      <c r="AR328">
        <v>0</v>
      </c>
      <c r="AS328">
        <v>0</v>
      </c>
      <c r="AT328">
        <v>119</v>
      </c>
      <c r="AU328">
        <v>56</v>
      </c>
      <c r="AV328">
        <v>1.0469999999999999</v>
      </c>
      <c r="AW328">
        <v>1.079</v>
      </c>
      <c r="AZ328">
        <v>1</v>
      </c>
      <c r="BA328">
        <v>26.06</v>
      </c>
      <c r="BB328">
        <v>11.7</v>
      </c>
      <c r="BC328">
        <v>1</v>
      </c>
      <c r="BD328" t="s">
        <v>6</v>
      </c>
      <c r="BE328" t="s">
        <v>6</v>
      </c>
      <c r="BF328" t="s">
        <v>6</v>
      </c>
      <c r="BG328" t="s">
        <v>6</v>
      </c>
      <c r="BH328">
        <v>0</v>
      </c>
      <c r="BI328">
        <v>1</v>
      </c>
      <c r="BJ328" t="s">
        <v>459</v>
      </c>
      <c r="BM328">
        <v>25</v>
      </c>
      <c r="BN328">
        <v>0</v>
      </c>
      <c r="BO328" t="s">
        <v>456</v>
      </c>
      <c r="BP328">
        <v>1</v>
      </c>
      <c r="BQ328">
        <v>30</v>
      </c>
      <c r="BR328">
        <v>0</v>
      </c>
      <c r="BS328">
        <v>26.06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6</v>
      </c>
      <c r="BZ328">
        <v>119</v>
      </c>
      <c r="CA328">
        <v>56</v>
      </c>
      <c r="CB328" t="s">
        <v>6</v>
      </c>
      <c r="CE328">
        <v>30</v>
      </c>
      <c r="CF328">
        <v>0</v>
      </c>
      <c r="CG328">
        <v>0</v>
      </c>
      <c r="CM328">
        <v>0</v>
      </c>
      <c r="CN328" t="s">
        <v>6</v>
      </c>
      <c r="CO328">
        <v>0</v>
      </c>
      <c r="CP328">
        <f t="shared" si="338"/>
        <v>7810.32</v>
      </c>
      <c r="CQ328">
        <f t="shared" si="339"/>
        <v>0</v>
      </c>
      <c r="CR328">
        <f t="shared" si="340"/>
        <v>1621.15</v>
      </c>
      <c r="CS328">
        <f t="shared" si="341"/>
        <v>427.91</v>
      </c>
      <c r="CT328">
        <f t="shared" si="342"/>
        <v>982.2</v>
      </c>
      <c r="CU328">
        <f t="shared" si="343"/>
        <v>0</v>
      </c>
      <c r="CV328">
        <f t="shared" si="344"/>
        <v>3.37134</v>
      </c>
      <c r="CW328">
        <f t="shared" si="345"/>
        <v>0</v>
      </c>
      <c r="CX328">
        <f t="shared" si="346"/>
        <v>0</v>
      </c>
      <c r="CY328">
        <f t="shared" si="347"/>
        <v>3506.7633999999998</v>
      </c>
      <c r="CZ328">
        <f t="shared" si="348"/>
        <v>1650.2416000000003</v>
      </c>
      <c r="DC328" t="s">
        <v>6</v>
      </c>
      <c r="DD328" t="s">
        <v>6</v>
      </c>
      <c r="DE328" t="s">
        <v>6</v>
      </c>
      <c r="DF328" t="s">
        <v>6</v>
      </c>
      <c r="DG328" t="s">
        <v>6</v>
      </c>
      <c r="DH328" t="s">
        <v>6</v>
      </c>
      <c r="DI328" t="s">
        <v>6</v>
      </c>
      <c r="DJ328" t="s">
        <v>6</v>
      </c>
      <c r="DK328" t="s">
        <v>6</v>
      </c>
      <c r="DL328" t="s">
        <v>6</v>
      </c>
      <c r="DM328" t="s">
        <v>6</v>
      </c>
      <c r="DN328">
        <v>146</v>
      </c>
      <c r="DO328">
        <v>115</v>
      </c>
      <c r="DP328">
        <v>1.0469999999999999</v>
      </c>
      <c r="DQ328">
        <v>1.079</v>
      </c>
      <c r="DU328">
        <v>1013</v>
      </c>
      <c r="DV328" t="s">
        <v>458</v>
      </c>
      <c r="DW328" t="s">
        <v>458</v>
      </c>
      <c r="DX328">
        <v>1</v>
      </c>
      <c r="DZ328" t="s">
        <v>6</v>
      </c>
      <c r="EA328" t="s">
        <v>6</v>
      </c>
      <c r="EB328" t="s">
        <v>6</v>
      </c>
      <c r="EC328" t="s">
        <v>6</v>
      </c>
      <c r="EE328">
        <v>108958729</v>
      </c>
      <c r="EF328">
        <v>30</v>
      </c>
      <c r="EG328" t="s">
        <v>23</v>
      </c>
      <c r="EH328">
        <v>0</v>
      </c>
      <c r="EI328" t="s">
        <v>6</v>
      </c>
      <c r="EJ328">
        <v>1</v>
      </c>
      <c r="EK328">
        <v>25</v>
      </c>
      <c r="EL328" t="s">
        <v>449</v>
      </c>
      <c r="EM328" t="s">
        <v>450</v>
      </c>
      <c r="EO328" t="s">
        <v>6</v>
      </c>
      <c r="EQ328">
        <v>0</v>
      </c>
      <c r="ER328">
        <v>168.34</v>
      </c>
      <c r="ES328">
        <v>0</v>
      </c>
      <c r="ET328">
        <v>132.34</v>
      </c>
      <c r="EU328">
        <v>15.68</v>
      </c>
      <c r="EV328">
        <v>36</v>
      </c>
      <c r="EW328">
        <v>3.22</v>
      </c>
      <c r="EX328">
        <v>0</v>
      </c>
      <c r="EY328">
        <v>0</v>
      </c>
      <c r="FQ328">
        <v>0</v>
      </c>
      <c r="FR328">
        <f t="shared" si="349"/>
        <v>0</v>
      </c>
      <c r="FS328">
        <v>0</v>
      </c>
      <c r="FX328">
        <v>146</v>
      </c>
      <c r="FY328">
        <v>115</v>
      </c>
      <c r="GA328" t="s">
        <v>6</v>
      </c>
      <c r="GD328">
        <v>0</v>
      </c>
      <c r="GF328">
        <v>1032825855</v>
      </c>
      <c r="GG328">
        <v>2</v>
      </c>
      <c r="GH328">
        <v>1</v>
      </c>
      <c r="GI328">
        <v>2</v>
      </c>
      <c r="GJ328">
        <v>0</v>
      </c>
      <c r="GK328">
        <f>ROUND(R328*(R12)/100,2)</f>
        <v>2053.54</v>
      </c>
      <c r="GL328">
        <f t="shared" si="350"/>
        <v>0</v>
      </c>
      <c r="GM328">
        <f t="shared" si="351"/>
        <v>15020.86</v>
      </c>
      <c r="GN328">
        <f t="shared" si="352"/>
        <v>15020.86</v>
      </c>
      <c r="GO328">
        <f t="shared" si="353"/>
        <v>0</v>
      </c>
      <c r="GP328">
        <f t="shared" si="354"/>
        <v>0</v>
      </c>
      <c r="GR328">
        <v>0</v>
      </c>
      <c r="GS328">
        <v>3</v>
      </c>
      <c r="GT328">
        <v>0</v>
      </c>
      <c r="GU328" t="s">
        <v>6</v>
      </c>
      <c r="GV328">
        <f t="shared" si="355"/>
        <v>0</v>
      </c>
      <c r="GW328">
        <v>1</v>
      </c>
      <c r="GX328">
        <f t="shared" si="356"/>
        <v>0</v>
      </c>
      <c r="HA328">
        <v>0</v>
      </c>
      <c r="HB328">
        <v>0</v>
      </c>
      <c r="HC328">
        <f t="shared" si="357"/>
        <v>0</v>
      </c>
      <c r="HE328" t="s">
        <v>6</v>
      </c>
      <c r="HF328" t="s">
        <v>6</v>
      </c>
      <c r="HM328" t="s">
        <v>6</v>
      </c>
      <c r="HN328" t="s">
        <v>6</v>
      </c>
      <c r="HO328" t="s">
        <v>6</v>
      </c>
      <c r="HP328" t="s">
        <v>6</v>
      </c>
      <c r="HQ328" t="s">
        <v>6</v>
      </c>
      <c r="IK328">
        <v>0</v>
      </c>
    </row>
    <row r="329" spans="1:245" x14ac:dyDescent="0.2">
      <c r="A329">
        <v>18</v>
      </c>
      <c r="B329">
        <v>1</v>
      </c>
      <c r="C329">
        <v>166</v>
      </c>
      <c r="E329" t="s">
        <v>460</v>
      </c>
      <c r="F329" t="s">
        <v>461</v>
      </c>
      <c r="G329" t="s">
        <v>462</v>
      </c>
      <c r="H329" t="s">
        <v>256</v>
      </c>
      <c r="I329">
        <f>I328*J329</f>
        <v>30</v>
      </c>
      <c r="J329">
        <v>10</v>
      </c>
      <c r="K329">
        <v>10</v>
      </c>
      <c r="O329">
        <f t="shared" si="318"/>
        <v>22342.69</v>
      </c>
      <c r="P329">
        <f t="shared" si="319"/>
        <v>22342.69</v>
      </c>
      <c r="Q329">
        <f t="shared" si="320"/>
        <v>0</v>
      </c>
      <c r="R329">
        <f t="shared" si="321"/>
        <v>0</v>
      </c>
      <c r="S329">
        <f t="shared" si="322"/>
        <v>0</v>
      </c>
      <c r="T329">
        <f t="shared" si="323"/>
        <v>0</v>
      </c>
      <c r="U329">
        <f t="shared" si="324"/>
        <v>0</v>
      </c>
      <c r="V329">
        <f t="shared" si="325"/>
        <v>0</v>
      </c>
      <c r="W329">
        <f t="shared" si="326"/>
        <v>0</v>
      </c>
      <c r="X329">
        <f t="shared" si="327"/>
        <v>0</v>
      </c>
      <c r="Y329">
        <f t="shared" si="328"/>
        <v>0</v>
      </c>
      <c r="AA329">
        <v>101989470</v>
      </c>
      <c r="AB329">
        <f t="shared" si="329"/>
        <v>82.96</v>
      </c>
      <c r="AC329">
        <f t="shared" si="330"/>
        <v>82.96</v>
      </c>
      <c r="AD329">
        <f t="shared" si="331"/>
        <v>0</v>
      </c>
      <c r="AE329">
        <f t="shared" si="332"/>
        <v>0</v>
      </c>
      <c r="AF329">
        <f t="shared" si="333"/>
        <v>0</v>
      </c>
      <c r="AG329">
        <f t="shared" si="334"/>
        <v>0</v>
      </c>
      <c r="AH329">
        <f t="shared" si="335"/>
        <v>0</v>
      </c>
      <c r="AI329">
        <f t="shared" si="336"/>
        <v>0</v>
      </c>
      <c r="AJ329">
        <f t="shared" si="337"/>
        <v>0</v>
      </c>
      <c r="AK329">
        <v>82.96</v>
      </c>
      <c r="AL329">
        <v>82.96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1.079</v>
      </c>
      <c r="AZ329">
        <v>1</v>
      </c>
      <c r="BA329">
        <v>1</v>
      </c>
      <c r="BB329">
        <v>1</v>
      </c>
      <c r="BC329">
        <v>8.32</v>
      </c>
      <c r="BD329" t="s">
        <v>6</v>
      </c>
      <c r="BE329" t="s">
        <v>6</v>
      </c>
      <c r="BF329" t="s">
        <v>6</v>
      </c>
      <c r="BG329" t="s">
        <v>6</v>
      </c>
      <c r="BH329">
        <v>3</v>
      </c>
      <c r="BI329">
        <v>1</v>
      </c>
      <c r="BJ329" t="s">
        <v>463</v>
      </c>
      <c r="BM329">
        <v>25</v>
      </c>
      <c r="BN329">
        <v>0</v>
      </c>
      <c r="BO329" t="s">
        <v>461</v>
      </c>
      <c r="BP329">
        <v>1</v>
      </c>
      <c r="BQ329">
        <v>30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6</v>
      </c>
      <c r="BZ329">
        <v>0</v>
      </c>
      <c r="CA329">
        <v>0</v>
      </c>
      <c r="CB329" t="s">
        <v>6</v>
      </c>
      <c r="CE329">
        <v>30</v>
      </c>
      <c r="CF329">
        <v>0</v>
      </c>
      <c r="CG329">
        <v>0</v>
      </c>
      <c r="CM329">
        <v>0</v>
      </c>
      <c r="CN329" t="s">
        <v>6</v>
      </c>
      <c r="CO329">
        <v>0</v>
      </c>
      <c r="CP329">
        <f t="shared" si="338"/>
        <v>22342.69</v>
      </c>
      <c r="CQ329">
        <f t="shared" si="339"/>
        <v>744.72</v>
      </c>
      <c r="CR329">
        <f t="shared" si="340"/>
        <v>0</v>
      </c>
      <c r="CS329">
        <f t="shared" si="341"/>
        <v>0</v>
      </c>
      <c r="CT329">
        <f t="shared" si="342"/>
        <v>0</v>
      </c>
      <c r="CU329">
        <f t="shared" si="343"/>
        <v>0</v>
      </c>
      <c r="CV329">
        <f t="shared" si="344"/>
        <v>0</v>
      </c>
      <c r="CW329">
        <f t="shared" si="345"/>
        <v>0</v>
      </c>
      <c r="CX329">
        <f t="shared" si="346"/>
        <v>0</v>
      </c>
      <c r="CY329">
        <f t="shared" si="347"/>
        <v>0</v>
      </c>
      <c r="CZ329">
        <f t="shared" si="348"/>
        <v>0</v>
      </c>
      <c r="DC329" t="s">
        <v>6</v>
      </c>
      <c r="DD329" t="s">
        <v>6</v>
      </c>
      <c r="DE329" t="s">
        <v>6</v>
      </c>
      <c r="DF329" t="s">
        <v>6</v>
      </c>
      <c r="DG329" t="s">
        <v>6</v>
      </c>
      <c r="DH329" t="s">
        <v>6</v>
      </c>
      <c r="DI329" t="s">
        <v>6</v>
      </c>
      <c r="DJ329" t="s">
        <v>6</v>
      </c>
      <c r="DK329" t="s">
        <v>6</v>
      </c>
      <c r="DL329" t="s">
        <v>6</v>
      </c>
      <c r="DM329" t="s">
        <v>6</v>
      </c>
      <c r="DN329">
        <v>146</v>
      </c>
      <c r="DO329">
        <v>115</v>
      </c>
      <c r="DP329">
        <v>1.0469999999999999</v>
      </c>
      <c r="DQ329">
        <v>1.079</v>
      </c>
      <c r="DU329">
        <v>1003</v>
      </c>
      <c r="DV329" t="s">
        <v>256</v>
      </c>
      <c r="DW329" t="s">
        <v>256</v>
      </c>
      <c r="DX329">
        <v>1</v>
      </c>
      <c r="DZ329" t="s">
        <v>6</v>
      </c>
      <c r="EA329" t="s">
        <v>6</v>
      </c>
      <c r="EB329" t="s">
        <v>6</v>
      </c>
      <c r="EC329" t="s">
        <v>6</v>
      </c>
      <c r="EE329">
        <v>108958729</v>
      </c>
      <c r="EF329">
        <v>30</v>
      </c>
      <c r="EG329" t="s">
        <v>23</v>
      </c>
      <c r="EH329">
        <v>0</v>
      </c>
      <c r="EI329" t="s">
        <v>6</v>
      </c>
      <c r="EJ329">
        <v>1</v>
      </c>
      <c r="EK329">
        <v>25</v>
      </c>
      <c r="EL329" t="s">
        <v>449</v>
      </c>
      <c r="EM329" t="s">
        <v>450</v>
      </c>
      <c r="EO329" t="s">
        <v>6</v>
      </c>
      <c r="EQ329">
        <v>0</v>
      </c>
      <c r="ER329">
        <v>82.96</v>
      </c>
      <c r="ES329">
        <v>82.96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f t="shared" si="349"/>
        <v>0</v>
      </c>
      <c r="FS329">
        <v>0</v>
      </c>
      <c r="FX329">
        <v>146</v>
      </c>
      <c r="FY329">
        <v>115</v>
      </c>
      <c r="GA329" t="s">
        <v>6</v>
      </c>
      <c r="GD329">
        <v>0</v>
      </c>
      <c r="GF329">
        <v>1029181915</v>
      </c>
      <c r="GG329">
        <v>2</v>
      </c>
      <c r="GH329">
        <v>1</v>
      </c>
      <c r="GI329">
        <v>2</v>
      </c>
      <c r="GJ329">
        <v>0</v>
      </c>
      <c r="GK329">
        <f>ROUND(R329*(R12)/100,2)</f>
        <v>0</v>
      </c>
      <c r="GL329">
        <f t="shared" si="350"/>
        <v>0</v>
      </c>
      <c r="GM329">
        <f t="shared" si="351"/>
        <v>22342.69</v>
      </c>
      <c r="GN329">
        <f t="shared" si="352"/>
        <v>22342.69</v>
      </c>
      <c r="GO329">
        <f t="shared" si="353"/>
        <v>0</v>
      </c>
      <c r="GP329">
        <f t="shared" si="354"/>
        <v>0</v>
      </c>
      <c r="GR329">
        <v>0</v>
      </c>
      <c r="GS329">
        <v>3</v>
      </c>
      <c r="GT329">
        <v>0</v>
      </c>
      <c r="GU329" t="s">
        <v>6</v>
      </c>
      <c r="GV329">
        <f t="shared" si="355"/>
        <v>0</v>
      </c>
      <c r="GW329">
        <v>1</v>
      </c>
      <c r="GX329">
        <f t="shared" si="356"/>
        <v>0</v>
      </c>
      <c r="HA329">
        <v>0</v>
      </c>
      <c r="HB329">
        <v>0</v>
      </c>
      <c r="HC329">
        <f t="shared" si="357"/>
        <v>0</v>
      </c>
      <c r="HE329" t="s">
        <v>6</v>
      </c>
      <c r="HF329" t="s">
        <v>6</v>
      </c>
      <c r="HM329" t="s">
        <v>6</v>
      </c>
      <c r="HN329" t="s">
        <v>6</v>
      </c>
      <c r="HO329" t="s">
        <v>6</v>
      </c>
      <c r="HP329" t="s">
        <v>6</v>
      </c>
      <c r="HQ329" t="s">
        <v>6</v>
      </c>
      <c r="IK329">
        <v>0</v>
      </c>
    </row>
    <row r="330" spans="1:245" x14ac:dyDescent="0.2">
      <c r="A330">
        <v>17</v>
      </c>
      <c r="B330">
        <v>1</v>
      </c>
      <c r="C330">
        <f>ROW(SmtRes!A168)</f>
        <v>168</v>
      </c>
      <c r="D330">
        <f>ROW(EtalonRes!A168)</f>
        <v>168</v>
      </c>
      <c r="E330" t="s">
        <v>464</v>
      </c>
      <c r="F330" t="s">
        <v>465</v>
      </c>
      <c r="G330" t="s">
        <v>466</v>
      </c>
      <c r="H330" t="s">
        <v>467</v>
      </c>
      <c r="I330">
        <v>3</v>
      </c>
      <c r="J330">
        <v>0</v>
      </c>
      <c r="K330">
        <v>3</v>
      </c>
      <c r="O330">
        <f t="shared" si="318"/>
        <v>5632.1</v>
      </c>
      <c r="P330">
        <f t="shared" si="319"/>
        <v>0</v>
      </c>
      <c r="Q330">
        <f t="shared" si="320"/>
        <v>4007.26</v>
      </c>
      <c r="R330">
        <f t="shared" si="321"/>
        <v>2203.63</v>
      </c>
      <c r="S330">
        <f t="shared" si="322"/>
        <v>1624.84</v>
      </c>
      <c r="T330">
        <f t="shared" si="323"/>
        <v>0</v>
      </c>
      <c r="U330">
        <f t="shared" si="324"/>
        <v>5.1826499999999989</v>
      </c>
      <c r="V330">
        <f t="shared" si="325"/>
        <v>0</v>
      </c>
      <c r="W330">
        <f t="shared" si="326"/>
        <v>0</v>
      </c>
      <c r="X330">
        <f t="shared" si="327"/>
        <v>1933.56</v>
      </c>
      <c r="Y330">
        <f t="shared" si="328"/>
        <v>909.91</v>
      </c>
      <c r="AA330">
        <v>101989470</v>
      </c>
      <c r="AB330">
        <f t="shared" si="329"/>
        <v>148.07</v>
      </c>
      <c r="AC330">
        <f t="shared" si="330"/>
        <v>0</v>
      </c>
      <c r="AD330">
        <f t="shared" si="331"/>
        <v>128.22</v>
      </c>
      <c r="AE330">
        <f t="shared" si="332"/>
        <v>26.92</v>
      </c>
      <c r="AF330">
        <f t="shared" si="333"/>
        <v>19.850000000000001</v>
      </c>
      <c r="AG330">
        <f t="shared" si="334"/>
        <v>0</v>
      </c>
      <c r="AH330">
        <f t="shared" si="335"/>
        <v>1.65</v>
      </c>
      <c r="AI330">
        <f t="shared" si="336"/>
        <v>0</v>
      </c>
      <c r="AJ330">
        <f t="shared" si="337"/>
        <v>0</v>
      </c>
      <c r="AK330">
        <v>148.07</v>
      </c>
      <c r="AL330">
        <v>0</v>
      </c>
      <c r="AM330">
        <v>128.22</v>
      </c>
      <c r="AN330">
        <v>26.92</v>
      </c>
      <c r="AO330">
        <v>19.850000000000001</v>
      </c>
      <c r="AP330">
        <v>0</v>
      </c>
      <c r="AQ330">
        <v>1.65</v>
      </c>
      <c r="AR330">
        <v>0</v>
      </c>
      <c r="AS330">
        <v>0</v>
      </c>
      <c r="AT330">
        <v>119</v>
      </c>
      <c r="AU330">
        <v>56</v>
      </c>
      <c r="AV330">
        <v>1.0469999999999999</v>
      </c>
      <c r="AW330">
        <v>1.079</v>
      </c>
      <c r="AZ330">
        <v>1</v>
      </c>
      <c r="BA330">
        <v>26.06</v>
      </c>
      <c r="BB330">
        <v>9.9499999999999993</v>
      </c>
      <c r="BC330">
        <v>1</v>
      </c>
      <c r="BD330" t="s">
        <v>6</v>
      </c>
      <c r="BE330" t="s">
        <v>6</v>
      </c>
      <c r="BF330" t="s">
        <v>6</v>
      </c>
      <c r="BG330" t="s">
        <v>6</v>
      </c>
      <c r="BH330">
        <v>0</v>
      </c>
      <c r="BI330">
        <v>1</v>
      </c>
      <c r="BJ330" t="s">
        <v>468</v>
      </c>
      <c r="BM330">
        <v>25</v>
      </c>
      <c r="BN330">
        <v>0</v>
      </c>
      <c r="BO330" t="s">
        <v>465</v>
      </c>
      <c r="BP330">
        <v>1</v>
      </c>
      <c r="BQ330">
        <v>30</v>
      </c>
      <c r="BR330">
        <v>0</v>
      </c>
      <c r="BS330">
        <v>26.06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6</v>
      </c>
      <c r="BZ330">
        <v>119</v>
      </c>
      <c r="CA330">
        <v>56</v>
      </c>
      <c r="CB330" t="s">
        <v>6</v>
      </c>
      <c r="CE330">
        <v>30</v>
      </c>
      <c r="CF330">
        <v>0</v>
      </c>
      <c r="CG330">
        <v>0</v>
      </c>
      <c r="CM330">
        <v>0</v>
      </c>
      <c r="CN330" t="s">
        <v>6</v>
      </c>
      <c r="CO330">
        <v>0</v>
      </c>
      <c r="CP330">
        <f t="shared" si="338"/>
        <v>5632.1</v>
      </c>
      <c r="CQ330">
        <f t="shared" si="339"/>
        <v>0</v>
      </c>
      <c r="CR330">
        <f t="shared" si="340"/>
        <v>1335.79</v>
      </c>
      <c r="CS330">
        <f t="shared" si="341"/>
        <v>734.63</v>
      </c>
      <c r="CT330">
        <f t="shared" si="342"/>
        <v>541.53</v>
      </c>
      <c r="CU330">
        <f t="shared" si="343"/>
        <v>0</v>
      </c>
      <c r="CV330">
        <f t="shared" si="344"/>
        <v>1.7275499999999997</v>
      </c>
      <c r="CW330">
        <f t="shared" si="345"/>
        <v>0</v>
      </c>
      <c r="CX330">
        <f t="shared" si="346"/>
        <v>0</v>
      </c>
      <c r="CY330">
        <f t="shared" si="347"/>
        <v>1933.5595999999998</v>
      </c>
      <c r="CZ330">
        <f t="shared" si="348"/>
        <v>909.9104000000001</v>
      </c>
      <c r="DC330" t="s">
        <v>6</v>
      </c>
      <c r="DD330" t="s">
        <v>6</v>
      </c>
      <c r="DE330" t="s">
        <v>6</v>
      </c>
      <c r="DF330" t="s">
        <v>6</v>
      </c>
      <c r="DG330" t="s">
        <v>6</v>
      </c>
      <c r="DH330" t="s">
        <v>6</v>
      </c>
      <c r="DI330" t="s">
        <v>6</v>
      </c>
      <c r="DJ330" t="s">
        <v>6</v>
      </c>
      <c r="DK330" t="s">
        <v>6</v>
      </c>
      <c r="DL330" t="s">
        <v>6</v>
      </c>
      <c r="DM330" t="s">
        <v>6</v>
      </c>
      <c r="DN330">
        <v>146</v>
      </c>
      <c r="DO330">
        <v>115</v>
      </c>
      <c r="DP330">
        <v>1.0469999999999999</v>
      </c>
      <c r="DQ330">
        <v>1.079</v>
      </c>
      <c r="DU330">
        <v>1013</v>
      </c>
      <c r="DV330" t="s">
        <v>467</v>
      </c>
      <c r="DW330" t="s">
        <v>467</v>
      </c>
      <c r="DX330">
        <v>1</v>
      </c>
      <c r="DZ330" t="s">
        <v>6</v>
      </c>
      <c r="EA330" t="s">
        <v>6</v>
      </c>
      <c r="EB330" t="s">
        <v>6</v>
      </c>
      <c r="EC330" t="s">
        <v>6</v>
      </c>
      <c r="EE330">
        <v>108958729</v>
      </c>
      <c r="EF330">
        <v>30</v>
      </c>
      <c r="EG330" t="s">
        <v>23</v>
      </c>
      <c r="EH330">
        <v>0</v>
      </c>
      <c r="EI330" t="s">
        <v>6</v>
      </c>
      <c r="EJ330">
        <v>1</v>
      </c>
      <c r="EK330">
        <v>25</v>
      </c>
      <c r="EL330" t="s">
        <v>449</v>
      </c>
      <c r="EM330" t="s">
        <v>450</v>
      </c>
      <c r="EO330" t="s">
        <v>6</v>
      </c>
      <c r="EQ330">
        <v>0</v>
      </c>
      <c r="ER330">
        <v>148.07</v>
      </c>
      <c r="ES330">
        <v>0</v>
      </c>
      <c r="ET330">
        <v>128.22</v>
      </c>
      <c r="EU330">
        <v>26.92</v>
      </c>
      <c r="EV330">
        <v>19.850000000000001</v>
      </c>
      <c r="EW330">
        <v>1.65</v>
      </c>
      <c r="EX330">
        <v>0</v>
      </c>
      <c r="EY330">
        <v>0</v>
      </c>
      <c r="FQ330">
        <v>0</v>
      </c>
      <c r="FR330">
        <f t="shared" si="349"/>
        <v>0</v>
      </c>
      <c r="FS330">
        <v>0</v>
      </c>
      <c r="FX330">
        <v>146</v>
      </c>
      <c r="FY330">
        <v>115</v>
      </c>
      <c r="GA330" t="s">
        <v>6</v>
      </c>
      <c r="GD330">
        <v>0</v>
      </c>
      <c r="GF330">
        <v>1271983254</v>
      </c>
      <c r="GG330">
        <v>2</v>
      </c>
      <c r="GH330">
        <v>1</v>
      </c>
      <c r="GI330">
        <v>2</v>
      </c>
      <c r="GJ330">
        <v>0</v>
      </c>
      <c r="GK330">
        <f>ROUND(R330*(R12)/100,2)</f>
        <v>3525.81</v>
      </c>
      <c r="GL330">
        <f t="shared" si="350"/>
        <v>0</v>
      </c>
      <c r="GM330">
        <f t="shared" si="351"/>
        <v>12001.38</v>
      </c>
      <c r="GN330">
        <f t="shared" si="352"/>
        <v>12001.38</v>
      </c>
      <c r="GO330">
        <f t="shared" si="353"/>
        <v>0</v>
      </c>
      <c r="GP330">
        <f t="shared" si="354"/>
        <v>0</v>
      </c>
      <c r="GR330">
        <v>0</v>
      </c>
      <c r="GS330">
        <v>3</v>
      </c>
      <c r="GT330">
        <v>0</v>
      </c>
      <c r="GU330" t="s">
        <v>6</v>
      </c>
      <c r="GV330">
        <f t="shared" si="355"/>
        <v>0</v>
      </c>
      <c r="GW330">
        <v>1</v>
      </c>
      <c r="GX330">
        <f t="shared" si="356"/>
        <v>0</v>
      </c>
      <c r="HA330">
        <v>0</v>
      </c>
      <c r="HB330">
        <v>0</v>
      </c>
      <c r="HC330">
        <f t="shared" si="357"/>
        <v>0</v>
      </c>
      <c r="HE330" t="s">
        <v>6</v>
      </c>
      <c r="HF330" t="s">
        <v>6</v>
      </c>
      <c r="HM330" t="s">
        <v>6</v>
      </c>
      <c r="HN330" t="s">
        <v>6</v>
      </c>
      <c r="HO330" t="s">
        <v>6</v>
      </c>
      <c r="HP330" t="s">
        <v>6</v>
      </c>
      <c r="HQ330" t="s">
        <v>6</v>
      </c>
      <c r="IK330">
        <v>0</v>
      </c>
    </row>
    <row r="331" spans="1:245" x14ac:dyDescent="0.2">
      <c r="A331">
        <v>17</v>
      </c>
      <c r="B331">
        <v>1</v>
      </c>
      <c r="C331">
        <f>ROW(SmtRes!A171)</f>
        <v>171</v>
      </c>
      <c r="D331">
        <f>ROW(EtalonRes!A171)</f>
        <v>171</v>
      </c>
      <c r="E331" t="s">
        <v>469</v>
      </c>
      <c r="F331" t="s">
        <v>470</v>
      </c>
      <c r="G331" t="s">
        <v>471</v>
      </c>
      <c r="H331" t="s">
        <v>472</v>
      </c>
      <c r="I331">
        <v>3</v>
      </c>
      <c r="J331">
        <v>0</v>
      </c>
      <c r="K331">
        <v>3</v>
      </c>
      <c r="O331">
        <f t="shared" si="318"/>
        <v>26097.24</v>
      </c>
      <c r="P331">
        <f t="shared" si="319"/>
        <v>2596.6799999999998</v>
      </c>
      <c r="Q331">
        <f t="shared" si="320"/>
        <v>7412.16</v>
      </c>
      <c r="R331">
        <f t="shared" si="321"/>
        <v>1483.07</v>
      </c>
      <c r="S331">
        <f t="shared" si="322"/>
        <v>16088.4</v>
      </c>
      <c r="T331">
        <f t="shared" si="323"/>
        <v>0</v>
      </c>
      <c r="U331">
        <f t="shared" si="324"/>
        <v>43.6599</v>
      </c>
      <c r="V331">
        <f t="shared" si="325"/>
        <v>0</v>
      </c>
      <c r="W331">
        <f t="shared" si="326"/>
        <v>0</v>
      </c>
      <c r="X331">
        <f t="shared" si="327"/>
        <v>19145.2</v>
      </c>
      <c r="Y331">
        <f t="shared" si="328"/>
        <v>9009.5</v>
      </c>
      <c r="AA331">
        <v>101989470</v>
      </c>
      <c r="AB331">
        <f t="shared" si="329"/>
        <v>541.98</v>
      </c>
      <c r="AC331">
        <f t="shared" si="330"/>
        <v>51.92</v>
      </c>
      <c r="AD331">
        <f t="shared" si="331"/>
        <v>293.51</v>
      </c>
      <c r="AE331">
        <f t="shared" si="332"/>
        <v>18.12</v>
      </c>
      <c r="AF331">
        <f t="shared" si="333"/>
        <v>196.55</v>
      </c>
      <c r="AG331">
        <f t="shared" si="334"/>
        <v>0</v>
      </c>
      <c r="AH331">
        <f t="shared" si="335"/>
        <v>13.9</v>
      </c>
      <c r="AI331">
        <f t="shared" si="336"/>
        <v>0</v>
      </c>
      <c r="AJ331">
        <f t="shared" si="337"/>
        <v>0</v>
      </c>
      <c r="AK331">
        <v>541.98</v>
      </c>
      <c r="AL331">
        <v>51.92</v>
      </c>
      <c r="AM331">
        <v>293.51</v>
      </c>
      <c r="AN331">
        <v>18.12</v>
      </c>
      <c r="AO331">
        <v>196.55</v>
      </c>
      <c r="AP331">
        <v>0</v>
      </c>
      <c r="AQ331">
        <v>13.9</v>
      </c>
      <c r="AR331">
        <v>0</v>
      </c>
      <c r="AS331">
        <v>0</v>
      </c>
      <c r="AT331">
        <v>119</v>
      </c>
      <c r="AU331">
        <v>56</v>
      </c>
      <c r="AV331">
        <v>1.0469999999999999</v>
      </c>
      <c r="AW331">
        <v>1.079</v>
      </c>
      <c r="AZ331">
        <v>1</v>
      </c>
      <c r="BA331">
        <v>26.06</v>
      </c>
      <c r="BB331">
        <v>8.0399999999999991</v>
      </c>
      <c r="BC331">
        <v>15.45</v>
      </c>
      <c r="BD331" t="s">
        <v>6</v>
      </c>
      <c r="BE331" t="s">
        <v>6</v>
      </c>
      <c r="BF331" t="s">
        <v>6</v>
      </c>
      <c r="BG331" t="s">
        <v>6</v>
      </c>
      <c r="BH331">
        <v>0</v>
      </c>
      <c r="BI331">
        <v>1</v>
      </c>
      <c r="BJ331" t="s">
        <v>473</v>
      </c>
      <c r="BM331">
        <v>25</v>
      </c>
      <c r="BN331">
        <v>0</v>
      </c>
      <c r="BO331" t="s">
        <v>470</v>
      </c>
      <c r="BP331">
        <v>1</v>
      </c>
      <c r="BQ331">
        <v>30</v>
      </c>
      <c r="BR331">
        <v>0</v>
      </c>
      <c r="BS331">
        <v>26.06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6</v>
      </c>
      <c r="BZ331">
        <v>119</v>
      </c>
      <c r="CA331">
        <v>56</v>
      </c>
      <c r="CB331" t="s">
        <v>6</v>
      </c>
      <c r="CE331">
        <v>30</v>
      </c>
      <c r="CF331">
        <v>0</v>
      </c>
      <c r="CG331">
        <v>0</v>
      </c>
      <c r="CM331">
        <v>0</v>
      </c>
      <c r="CN331" t="s">
        <v>6</v>
      </c>
      <c r="CO331">
        <v>0</v>
      </c>
      <c r="CP331">
        <f t="shared" si="338"/>
        <v>26097.239999999998</v>
      </c>
      <c r="CQ331">
        <f t="shared" si="339"/>
        <v>865.51</v>
      </c>
      <c r="CR331">
        <f t="shared" si="340"/>
        <v>2470.69</v>
      </c>
      <c r="CS331">
        <f t="shared" si="341"/>
        <v>494.36</v>
      </c>
      <c r="CT331">
        <f t="shared" si="342"/>
        <v>5362.89</v>
      </c>
      <c r="CU331">
        <f t="shared" si="343"/>
        <v>0</v>
      </c>
      <c r="CV331">
        <f t="shared" si="344"/>
        <v>14.5533</v>
      </c>
      <c r="CW331">
        <f t="shared" si="345"/>
        <v>0</v>
      </c>
      <c r="CX331">
        <f t="shared" si="346"/>
        <v>0</v>
      </c>
      <c r="CY331">
        <f t="shared" si="347"/>
        <v>19145.196</v>
      </c>
      <c r="CZ331">
        <f t="shared" si="348"/>
        <v>9009.5040000000008</v>
      </c>
      <c r="DC331" t="s">
        <v>6</v>
      </c>
      <c r="DD331" t="s">
        <v>6</v>
      </c>
      <c r="DE331" t="s">
        <v>6</v>
      </c>
      <c r="DF331" t="s">
        <v>6</v>
      </c>
      <c r="DG331" t="s">
        <v>6</v>
      </c>
      <c r="DH331" t="s">
        <v>6</v>
      </c>
      <c r="DI331" t="s">
        <v>6</v>
      </c>
      <c r="DJ331" t="s">
        <v>6</v>
      </c>
      <c r="DK331" t="s">
        <v>6</v>
      </c>
      <c r="DL331" t="s">
        <v>6</v>
      </c>
      <c r="DM331" t="s">
        <v>6</v>
      </c>
      <c r="DN331">
        <v>146</v>
      </c>
      <c r="DO331">
        <v>115</v>
      </c>
      <c r="DP331">
        <v>1.0469999999999999</v>
      </c>
      <c r="DQ331">
        <v>1.079</v>
      </c>
      <c r="DU331">
        <v>1013</v>
      </c>
      <c r="DV331" t="s">
        <v>472</v>
      </c>
      <c r="DW331" t="s">
        <v>472</v>
      </c>
      <c r="DX331">
        <v>1</v>
      </c>
      <c r="DZ331" t="s">
        <v>6</v>
      </c>
      <c r="EA331" t="s">
        <v>6</v>
      </c>
      <c r="EB331" t="s">
        <v>6</v>
      </c>
      <c r="EC331" t="s">
        <v>6</v>
      </c>
      <c r="EE331">
        <v>108958729</v>
      </c>
      <c r="EF331">
        <v>30</v>
      </c>
      <c r="EG331" t="s">
        <v>23</v>
      </c>
      <c r="EH331">
        <v>0</v>
      </c>
      <c r="EI331" t="s">
        <v>6</v>
      </c>
      <c r="EJ331">
        <v>1</v>
      </c>
      <c r="EK331">
        <v>25</v>
      </c>
      <c r="EL331" t="s">
        <v>449</v>
      </c>
      <c r="EM331" t="s">
        <v>450</v>
      </c>
      <c r="EO331" t="s">
        <v>6</v>
      </c>
      <c r="EQ331">
        <v>0</v>
      </c>
      <c r="ER331">
        <v>541.98</v>
      </c>
      <c r="ES331">
        <v>51.92</v>
      </c>
      <c r="ET331">
        <v>293.51</v>
      </c>
      <c r="EU331">
        <v>18.12</v>
      </c>
      <c r="EV331">
        <v>196.55</v>
      </c>
      <c r="EW331">
        <v>13.9</v>
      </c>
      <c r="EX331">
        <v>0</v>
      </c>
      <c r="EY331">
        <v>0</v>
      </c>
      <c r="FQ331">
        <v>0</v>
      </c>
      <c r="FR331">
        <f t="shared" si="349"/>
        <v>0</v>
      </c>
      <c r="FS331">
        <v>0</v>
      </c>
      <c r="FX331">
        <v>146</v>
      </c>
      <c r="FY331">
        <v>115</v>
      </c>
      <c r="GA331" t="s">
        <v>6</v>
      </c>
      <c r="GD331">
        <v>0</v>
      </c>
      <c r="GF331">
        <v>-1376995960</v>
      </c>
      <c r="GG331">
        <v>2</v>
      </c>
      <c r="GH331">
        <v>1</v>
      </c>
      <c r="GI331">
        <v>2</v>
      </c>
      <c r="GJ331">
        <v>0</v>
      </c>
      <c r="GK331">
        <f>ROUND(R331*(R12)/100,2)</f>
        <v>2372.91</v>
      </c>
      <c r="GL331">
        <f t="shared" si="350"/>
        <v>0</v>
      </c>
      <c r="GM331">
        <f t="shared" si="351"/>
        <v>56624.85</v>
      </c>
      <c r="GN331">
        <f t="shared" si="352"/>
        <v>56624.85</v>
      </c>
      <c r="GO331">
        <f t="shared" si="353"/>
        <v>0</v>
      </c>
      <c r="GP331">
        <f t="shared" si="354"/>
        <v>0</v>
      </c>
      <c r="GR331">
        <v>0</v>
      </c>
      <c r="GS331">
        <v>3</v>
      </c>
      <c r="GT331">
        <v>0</v>
      </c>
      <c r="GU331" t="s">
        <v>6</v>
      </c>
      <c r="GV331">
        <f t="shared" si="355"/>
        <v>0</v>
      </c>
      <c r="GW331">
        <v>1</v>
      </c>
      <c r="GX331">
        <f t="shared" si="356"/>
        <v>0</v>
      </c>
      <c r="HA331">
        <v>0</v>
      </c>
      <c r="HB331">
        <v>0</v>
      </c>
      <c r="HC331">
        <f t="shared" si="357"/>
        <v>0</v>
      </c>
      <c r="HE331" t="s">
        <v>6</v>
      </c>
      <c r="HF331" t="s">
        <v>6</v>
      </c>
      <c r="HM331" t="s">
        <v>6</v>
      </c>
      <c r="HN331" t="s">
        <v>6</v>
      </c>
      <c r="HO331" t="s">
        <v>6</v>
      </c>
      <c r="HP331" t="s">
        <v>6</v>
      </c>
      <c r="HQ331" t="s">
        <v>6</v>
      </c>
      <c r="IK331">
        <v>0</v>
      </c>
    </row>
    <row r="332" spans="1:245" x14ac:dyDescent="0.2">
      <c r="A332">
        <v>17</v>
      </c>
      <c r="B332">
        <v>1</v>
      </c>
      <c r="C332">
        <f>ROW(SmtRes!A178)</f>
        <v>178</v>
      </c>
      <c r="D332">
        <f>ROW(EtalonRes!A178)</f>
        <v>178</v>
      </c>
      <c r="E332" t="s">
        <v>474</v>
      </c>
      <c r="F332" t="s">
        <v>475</v>
      </c>
      <c r="G332" t="s">
        <v>476</v>
      </c>
      <c r="H332" t="s">
        <v>472</v>
      </c>
      <c r="I332">
        <v>3</v>
      </c>
      <c r="J332">
        <v>0</v>
      </c>
      <c r="K332">
        <v>3</v>
      </c>
      <c r="O332">
        <f t="shared" si="318"/>
        <v>2272.09</v>
      </c>
      <c r="P332">
        <f t="shared" si="319"/>
        <v>350.13</v>
      </c>
      <c r="Q332">
        <f t="shared" si="320"/>
        <v>579.61</v>
      </c>
      <c r="R332">
        <f t="shared" si="321"/>
        <v>250.44</v>
      </c>
      <c r="S332">
        <f t="shared" si="322"/>
        <v>1342.35</v>
      </c>
      <c r="T332">
        <f t="shared" si="323"/>
        <v>0</v>
      </c>
      <c r="U332">
        <f t="shared" si="324"/>
        <v>3.6435599999999995</v>
      </c>
      <c r="V332">
        <f t="shared" si="325"/>
        <v>0</v>
      </c>
      <c r="W332">
        <f t="shared" si="326"/>
        <v>0</v>
      </c>
      <c r="X332">
        <f t="shared" si="327"/>
        <v>1597.4</v>
      </c>
      <c r="Y332">
        <f t="shared" si="328"/>
        <v>751.72</v>
      </c>
      <c r="AA332">
        <v>101989470</v>
      </c>
      <c r="AB332">
        <f t="shared" si="329"/>
        <v>41.97</v>
      </c>
      <c r="AC332">
        <f t="shared" si="330"/>
        <v>8.7799999999999994</v>
      </c>
      <c r="AD332">
        <f t="shared" si="331"/>
        <v>16.79</v>
      </c>
      <c r="AE332">
        <f t="shared" si="332"/>
        <v>3.06</v>
      </c>
      <c r="AF332">
        <f t="shared" si="333"/>
        <v>16.399999999999999</v>
      </c>
      <c r="AG332">
        <f t="shared" si="334"/>
        <v>0</v>
      </c>
      <c r="AH332">
        <f t="shared" si="335"/>
        <v>1.1599999999999999</v>
      </c>
      <c r="AI332">
        <f t="shared" si="336"/>
        <v>0</v>
      </c>
      <c r="AJ332">
        <f t="shared" si="337"/>
        <v>0</v>
      </c>
      <c r="AK332">
        <v>41.97</v>
      </c>
      <c r="AL332">
        <v>8.7799999999999994</v>
      </c>
      <c r="AM332">
        <v>16.79</v>
      </c>
      <c r="AN332">
        <v>3.06</v>
      </c>
      <c r="AO332">
        <v>16.399999999999999</v>
      </c>
      <c r="AP332">
        <v>0</v>
      </c>
      <c r="AQ332">
        <v>1.1599999999999999</v>
      </c>
      <c r="AR332">
        <v>0</v>
      </c>
      <c r="AS332">
        <v>0</v>
      </c>
      <c r="AT332">
        <v>119</v>
      </c>
      <c r="AU332">
        <v>56</v>
      </c>
      <c r="AV332">
        <v>1.0469999999999999</v>
      </c>
      <c r="AW332">
        <v>1.079</v>
      </c>
      <c r="AZ332">
        <v>1</v>
      </c>
      <c r="BA332">
        <v>26.06</v>
      </c>
      <c r="BB332">
        <v>10.99</v>
      </c>
      <c r="BC332">
        <v>12.32</v>
      </c>
      <c r="BD332" t="s">
        <v>6</v>
      </c>
      <c r="BE332" t="s">
        <v>6</v>
      </c>
      <c r="BF332" t="s">
        <v>6</v>
      </c>
      <c r="BG332" t="s">
        <v>6</v>
      </c>
      <c r="BH332">
        <v>0</v>
      </c>
      <c r="BI332">
        <v>1</v>
      </c>
      <c r="BJ332" t="s">
        <v>477</v>
      </c>
      <c r="BM332">
        <v>25</v>
      </c>
      <c r="BN332">
        <v>0</v>
      </c>
      <c r="BO332" t="s">
        <v>475</v>
      </c>
      <c r="BP332">
        <v>1</v>
      </c>
      <c r="BQ332">
        <v>30</v>
      </c>
      <c r="BR332">
        <v>0</v>
      </c>
      <c r="BS332">
        <v>26.06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6</v>
      </c>
      <c r="BZ332">
        <v>119</v>
      </c>
      <c r="CA332">
        <v>56</v>
      </c>
      <c r="CB332" t="s">
        <v>6</v>
      </c>
      <c r="CE332">
        <v>30</v>
      </c>
      <c r="CF332">
        <v>0</v>
      </c>
      <c r="CG332">
        <v>0</v>
      </c>
      <c r="CM332">
        <v>0</v>
      </c>
      <c r="CN332" t="s">
        <v>6</v>
      </c>
      <c r="CO332">
        <v>0</v>
      </c>
      <c r="CP332">
        <f t="shared" si="338"/>
        <v>2272.09</v>
      </c>
      <c r="CQ332">
        <f t="shared" si="339"/>
        <v>116.67</v>
      </c>
      <c r="CR332">
        <f t="shared" si="340"/>
        <v>193.2</v>
      </c>
      <c r="CS332">
        <f t="shared" si="341"/>
        <v>83.39</v>
      </c>
      <c r="CT332">
        <f t="shared" si="342"/>
        <v>447.45</v>
      </c>
      <c r="CU332">
        <f t="shared" si="343"/>
        <v>0</v>
      </c>
      <c r="CV332">
        <f t="shared" si="344"/>
        <v>1.2145199999999998</v>
      </c>
      <c r="CW332">
        <f t="shared" si="345"/>
        <v>0</v>
      </c>
      <c r="CX332">
        <f t="shared" si="346"/>
        <v>0</v>
      </c>
      <c r="CY332">
        <f t="shared" si="347"/>
        <v>1597.3964999999998</v>
      </c>
      <c r="CZ332">
        <f t="shared" si="348"/>
        <v>751.71600000000001</v>
      </c>
      <c r="DC332" t="s">
        <v>6</v>
      </c>
      <c r="DD332" t="s">
        <v>6</v>
      </c>
      <c r="DE332" t="s">
        <v>6</v>
      </c>
      <c r="DF332" t="s">
        <v>6</v>
      </c>
      <c r="DG332" t="s">
        <v>6</v>
      </c>
      <c r="DH332" t="s">
        <v>6</v>
      </c>
      <c r="DI332" t="s">
        <v>6</v>
      </c>
      <c r="DJ332" t="s">
        <v>6</v>
      </c>
      <c r="DK332" t="s">
        <v>6</v>
      </c>
      <c r="DL332" t="s">
        <v>6</v>
      </c>
      <c r="DM332" t="s">
        <v>6</v>
      </c>
      <c r="DN332">
        <v>146</v>
      </c>
      <c r="DO332">
        <v>115</v>
      </c>
      <c r="DP332">
        <v>1.0469999999999999</v>
      </c>
      <c r="DQ332">
        <v>1.079</v>
      </c>
      <c r="DU332">
        <v>1013</v>
      </c>
      <c r="DV332" t="s">
        <v>472</v>
      </c>
      <c r="DW332" t="s">
        <v>472</v>
      </c>
      <c r="DX332">
        <v>1</v>
      </c>
      <c r="DZ332" t="s">
        <v>6</v>
      </c>
      <c r="EA332" t="s">
        <v>6</v>
      </c>
      <c r="EB332" t="s">
        <v>6</v>
      </c>
      <c r="EC332" t="s">
        <v>6</v>
      </c>
      <c r="EE332">
        <v>108958729</v>
      </c>
      <c r="EF332">
        <v>30</v>
      </c>
      <c r="EG332" t="s">
        <v>23</v>
      </c>
      <c r="EH332">
        <v>0</v>
      </c>
      <c r="EI332" t="s">
        <v>6</v>
      </c>
      <c r="EJ332">
        <v>1</v>
      </c>
      <c r="EK332">
        <v>25</v>
      </c>
      <c r="EL332" t="s">
        <v>449</v>
      </c>
      <c r="EM332" t="s">
        <v>450</v>
      </c>
      <c r="EO332" t="s">
        <v>6</v>
      </c>
      <c r="EQ332">
        <v>0</v>
      </c>
      <c r="ER332">
        <v>41.97</v>
      </c>
      <c r="ES332">
        <v>8.7799999999999994</v>
      </c>
      <c r="ET332">
        <v>16.79</v>
      </c>
      <c r="EU332">
        <v>3.06</v>
      </c>
      <c r="EV332">
        <v>16.399999999999999</v>
      </c>
      <c r="EW332">
        <v>1.1599999999999999</v>
      </c>
      <c r="EX332">
        <v>0</v>
      </c>
      <c r="EY332">
        <v>0</v>
      </c>
      <c r="FQ332">
        <v>0</v>
      </c>
      <c r="FR332">
        <f t="shared" si="349"/>
        <v>0</v>
      </c>
      <c r="FS332">
        <v>0</v>
      </c>
      <c r="FX332">
        <v>146</v>
      </c>
      <c r="FY332">
        <v>115</v>
      </c>
      <c r="GA332" t="s">
        <v>6</v>
      </c>
      <c r="GD332">
        <v>0</v>
      </c>
      <c r="GF332">
        <v>863275346</v>
      </c>
      <c r="GG332">
        <v>2</v>
      </c>
      <c r="GH332">
        <v>1</v>
      </c>
      <c r="GI332">
        <v>2</v>
      </c>
      <c r="GJ332">
        <v>0</v>
      </c>
      <c r="GK332">
        <f>ROUND(R332*(R12)/100,2)</f>
        <v>400.7</v>
      </c>
      <c r="GL332">
        <f t="shared" si="350"/>
        <v>0</v>
      </c>
      <c r="GM332">
        <f t="shared" si="351"/>
        <v>5021.91</v>
      </c>
      <c r="GN332">
        <f t="shared" si="352"/>
        <v>5021.91</v>
      </c>
      <c r="GO332">
        <f t="shared" si="353"/>
        <v>0</v>
      </c>
      <c r="GP332">
        <f t="shared" si="354"/>
        <v>0</v>
      </c>
      <c r="GR332">
        <v>0</v>
      </c>
      <c r="GS332">
        <v>3</v>
      </c>
      <c r="GT332">
        <v>0</v>
      </c>
      <c r="GU332" t="s">
        <v>6</v>
      </c>
      <c r="GV332">
        <f t="shared" si="355"/>
        <v>0</v>
      </c>
      <c r="GW332">
        <v>1</v>
      </c>
      <c r="GX332">
        <f t="shared" si="356"/>
        <v>0</v>
      </c>
      <c r="HA332">
        <v>0</v>
      </c>
      <c r="HB332">
        <v>0</v>
      </c>
      <c r="HC332">
        <f t="shared" si="357"/>
        <v>0</v>
      </c>
      <c r="HE332" t="s">
        <v>6</v>
      </c>
      <c r="HF332" t="s">
        <v>6</v>
      </c>
      <c r="HM332" t="s">
        <v>6</v>
      </c>
      <c r="HN332" t="s">
        <v>6</v>
      </c>
      <c r="HO332" t="s">
        <v>6</v>
      </c>
      <c r="HP332" t="s">
        <v>6</v>
      </c>
      <c r="HQ332" t="s">
        <v>6</v>
      </c>
      <c r="IK332">
        <v>0</v>
      </c>
    </row>
    <row r="333" spans="1:245" x14ac:dyDescent="0.2">
      <c r="A333">
        <v>17</v>
      </c>
      <c r="B333">
        <v>1</v>
      </c>
      <c r="C333">
        <f>ROW(SmtRes!A180)</f>
        <v>180</v>
      </c>
      <c r="D333">
        <f>ROW(EtalonRes!A180)</f>
        <v>180</v>
      </c>
      <c r="E333" t="s">
        <v>478</v>
      </c>
      <c r="F333" t="s">
        <v>479</v>
      </c>
      <c r="G333" t="s">
        <v>480</v>
      </c>
      <c r="H333" t="s">
        <v>481</v>
      </c>
      <c r="I333">
        <v>4.7099999999999998E-3</v>
      </c>
      <c r="J333">
        <v>0</v>
      </c>
      <c r="K333">
        <v>4.7099999999999998E-3</v>
      </c>
      <c r="O333">
        <f t="shared" si="318"/>
        <v>168.61</v>
      </c>
      <c r="P333">
        <f t="shared" si="319"/>
        <v>0</v>
      </c>
      <c r="Q333">
        <f t="shared" si="320"/>
        <v>0</v>
      </c>
      <c r="R333">
        <f t="shared" si="321"/>
        <v>0</v>
      </c>
      <c r="S333">
        <f t="shared" si="322"/>
        <v>168.61</v>
      </c>
      <c r="T333">
        <f t="shared" si="323"/>
        <v>0</v>
      </c>
      <c r="U333">
        <f t="shared" si="324"/>
        <v>0.45713799899999996</v>
      </c>
      <c r="V333">
        <f t="shared" si="325"/>
        <v>0</v>
      </c>
      <c r="W333">
        <f t="shared" si="326"/>
        <v>0</v>
      </c>
      <c r="X333">
        <f t="shared" si="327"/>
        <v>200.65</v>
      </c>
      <c r="Y333">
        <f t="shared" si="328"/>
        <v>94.42</v>
      </c>
      <c r="AA333">
        <v>101989470</v>
      </c>
      <c r="AB333">
        <f t="shared" si="329"/>
        <v>1312.63</v>
      </c>
      <c r="AC333">
        <f t="shared" si="330"/>
        <v>0</v>
      </c>
      <c r="AD333">
        <f t="shared" si="331"/>
        <v>0</v>
      </c>
      <c r="AE333">
        <f t="shared" si="332"/>
        <v>0</v>
      </c>
      <c r="AF333">
        <f t="shared" si="333"/>
        <v>1312.63</v>
      </c>
      <c r="AG333">
        <f t="shared" si="334"/>
        <v>0</v>
      </c>
      <c r="AH333">
        <f t="shared" si="335"/>
        <v>92.7</v>
      </c>
      <c r="AI333">
        <f t="shared" si="336"/>
        <v>0</v>
      </c>
      <c r="AJ333">
        <f t="shared" si="337"/>
        <v>0</v>
      </c>
      <c r="AK333">
        <v>1312.63</v>
      </c>
      <c r="AL333">
        <v>0</v>
      </c>
      <c r="AM333">
        <v>0</v>
      </c>
      <c r="AN333">
        <v>0</v>
      </c>
      <c r="AO333">
        <v>1312.63</v>
      </c>
      <c r="AP333">
        <v>0</v>
      </c>
      <c r="AQ333">
        <v>92.7</v>
      </c>
      <c r="AR333">
        <v>0</v>
      </c>
      <c r="AS333">
        <v>0</v>
      </c>
      <c r="AT333">
        <v>119</v>
      </c>
      <c r="AU333">
        <v>56</v>
      </c>
      <c r="AV333">
        <v>1.0469999999999999</v>
      </c>
      <c r="AW333">
        <v>1.079</v>
      </c>
      <c r="AZ333">
        <v>1</v>
      </c>
      <c r="BA333">
        <v>26.06</v>
      </c>
      <c r="BB333">
        <v>1</v>
      </c>
      <c r="BC333">
        <v>1</v>
      </c>
      <c r="BD333" t="s">
        <v>6</v>
      </c>
      <c r="BE333" t="s">
        <v>6</v>
      </c>
      <c r="BF333" t="s">
        <v>6</v>
      </c>
      <c r="BG333" t="s">
        <v>6</v>
      </c>
      <c r="BH333">
        <v>0</v>
      </c>
      <c r="BI333">
        <v>1</v>
      </c>
      <c r="BJ333" t="s">
        <v>482</v>
      </c>
      <c r="BM333">
        <v>25</v>
      </c>
      <c r="BN333">
        <v>0</v>
      </c>
      <c r="BO333" t="s">
        <v>479</v>
      </c>
      <c r="BP333">
        <v>1</v>
      </c>
      <c r="BQ333">
        <v>30</v>
      </c>
      <c r="BR333">
        <v>0</v>
      </c>
      <c r="BS333">
        <v>26.06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6</v>
      </c>
      <c r="BZ333">
        <v>119</v>
      </c>
      <c r="CA333">
        <v>56</v>
      </c>
      <c r="CB333" t="s">
        <v>6</v>
      </c>
      <c r="CE333">
        <v>30</v>
      </c>
      <c r="CF333">
        <v>0</v>
      </c>
      <c r="CG333">
        <v>0</v>
      </c>
      <c r="CM333">
        <v>0</v>
      </c>
      <c r="CN333" t="s">
        <v>6</v>
      </c>
      <c r="CO333">
        <v>0</v>
      </c>
      <c r="CP333">
        <f t="shared" si="338"/>
        <v>168.61</v>
      </c>
      <c r="CQ333">
        <f t="shared" si="339"/>
        <v>0</v>
      </c>
      <c r="CR333">
        <f t="shared" si="340"/>
        <v>0</v>
      </c>
      <c r="CS333">
        <f t="shared" si="341"/>
        <v>0</v>
      </c>
      <c r="CT333">
        <f t="shared" si="342"/>
        <v>35814.78</v>
      </c>
      <c r="CU333">
        <f t="shared" si="343"/>
        <v>0</v>
      </c>
      <c r="CV333">
        <f t="shared" si="344"/>
        <v>97.056899999999999</v>
      </c>
      <c r="CW333">
        <f t="shared" si="345"/>
        <v>0</v>
      </c>
      <c r="CX333">
        <f t="shared" si="346"/>
        <v>0</v>
      </c>
      <c r="CY333">
        <f t="shared" si="347"/>
        <v>200.64590000000001</v>
      </c>
      <c r="CZ333">
        <f t="shared" si="348"/>
        <v>94.421600000000012</v>
      </c>
      <c r="DC333" t="s">
        <v>6</v>
      </c>
      <c r="DD333" t="s">
        <v>6</v>
      </c>
      <c r="DE333" t="s">
        <v>6</v>
      </c>
      <c r="DF333" t="s">
        <v>6</v>
      </c>
      <c r="DG333" t="s">
        <v>6</v>
      </c>
      <c r="DH333" t="s">
        <v>6</v>
      </c>
      <c r="DI333" t="s">
        <v>6</v>
      </c>
      <c r="DJ333" t="s">
        <v>6</v>
      </c>
      <c r="DK333" t="s">
        <v>6</v>
      </c>
      <c r="DL333" t="s">
        <v>6</v>
      </c>
      <c r="DM333" t="s">
        <v>6</v>
      </c>
      <c r="DN333">
        <v>146</v>
      </c>
      <c r="DO333">
        <v>115</v>
      </c>
      <c r="DP333">
        <v>1.0469999999999999</v>
      </c>
      <c r="DQ333">
        <v>1.079</v>
      </c>
      <c r="DU333">
        <v>1013</v>
      </c>
      <c r="DV333" t="s">
        <v>481</v>
      </c>
      <c r="DW333" t="s">
        <v>481</v>
      </c>
      <c r="DX333">
        <v>1</v>
      </c>
      <c r="DZ333" t="s">
        <v>6</v>
      </c>
      <c r="EA333" t="s">
        <v>6</v>
      </c>
      <c r="EB333" t="s">
        <v>6</v>
      </c>
      <c r="EC333" t="s">
        <v>6</v>
      </c>
      <c r="EE333">
        <v>108958729</v>
      </c>
      <c r="EF333">
        <v>30</v>
      </c>
      <c r="EG333" t="s">
        <v>23</v>
      </c>
      <c r="EH333">
        <v>0</v>
      </c>
      <c r="EI333" t="s">
        <v>6</v>
      </c>
      <c r="EJ333">
        <v>1</v>
      </c>
      <c r="EK333">
        <v>25</v>
      </c>
      <c r="EL333" t="s">
        <v>449</v>
      </c>
      <c r="EM333" t="s">
        <v>450</v>
      </c>
      <c r="EO333" t="s">
        <v>6</v>
      </c>
      <c r="EQ333">
        <v>0</v>
      </c>
      <c r="ER333">
        <v>1312.63</v>
      </c>
      <c r="ES333">
        <v>0</v>
      </c>
      <c r="ET333">
        <v>0</v>
      </c>
      <c r="EU333">
        <v>0</v>
      </c>
      <c r="EV333">
        <v>1312.63</v>
      </c>
      <c r="EW333">
        <v>92.7</v>
      </c>
      <c r="EX333">
        <v>0</v>
      </c>
      <c r="EY333">
        <v>0</v>
      </c>
      <c r="FQ333">
        <v>0</v>
      </c>
      <c r="FR333">
        <f t="shared" si="349"/>
        <v>0</v>
      </c>
      <c r="FS333">
        <v>0</v>
      </c>
      <c r="FX333">
        <v>146</v>
      </c>
      <c r="FY333">
        <v>115</v>
      </c>
      <c r="GA333" t="s">
        <v>6</v>
      </c>
      <c r="GD333">
        <v>0</v>
      </c>
      <c r="GF333">
        <v>-1151237818</v>
      </c>
      <c r="GG333">
        <v>2</v>
      </c>
      <c r="GH333">
        <v>1</v>
      </c>
      <c r="GI333">
        <v>2</v>
      </c>
      <c r="GJ333">
        <v>0</v>
      </c>
      <c r="GK333">
        <f>ROUND(R333*(R12)/100,2)</f>
        <v>0</v>
      </c>
      <c r="GL333">
        <f t="shared" si="350"/>
        <v>0</v>
      </c>
      <c r="GM333">
        <f t="shared" si="351"/>
        <v>463.68</v>
      </c>
      <c r="GN333">
        <f t="shared" si="352"/>
        <v>463.68</v>
      </c>
      <c r="GO333">
        <f t="shared" si="353"/>
        <v>0</v>
      </c>
      <c r="GP333">
        <f t="shared" si="354"/>
        <v>0</v>
      </c>
      <c r="GR333">
        <v>0</v>
      </c>
      <c r="GS333">
        <v>3</v>
      </c>
      <c r="GT333">
        <v>0</v>
      </c>
      <c r="GU333" t="s">
        <v>6</v>
      </c>
      <c r="GV333">
        <f t="shared" si="355"/>
        <v>0</v>
      </c>
      <c r="GW333">
        <v>1</v>
      </c>
      <c r="GX333">
        <f t="shared" si="356"/>
        <v>0</v>
      </c>
      <c r="HA333">
        <v>0</v>
      </c>
      <c r="HB333">
        <v>0</v>
      </c>
      <c r="HC333">
        <f t="shared" si="357"/>
        <v>0</v>
      </c>
      <c r="HE333" t="s">
        <v>6</v>
      </c>
      <c r="HF333" t="s">
        <v>6</v>
      </c>
      <c r="HM333" t="s">
        <v>6</v>
      </c>
      <c r="HN333" t="s">
        <v>6</v>
      </c>
      <c r="HO333" t="s">
        <v>6</v>
      </c>
      <c r="HP333" t="s">
        <v>6</v>
      </c>
      <c r="HQ333" t="s">
        <v>6</v>
      </c>
      <c r="IK333">
        <v>0</v>
      </c>
    </row>
    <row r="334" spans="1:245" x14ac:dyDescent="0.2">
      <c r="A334">
        <v>18</v>
      </c>
      <c r="B334">
        <v>1</v>
      </c>
      <c r="C334">
        <v>180</v>
      </c>
      <c r="E334" t="s">
        <v>483</v>
      </c>
      <c r="F334" t="s">
        <v>484</v>
      </c>
      <c r="G334" t="s">
        <v>485</v>
      </c>
      <c r="H334" t="s">
        <v>66</v>
      </c>
      <c r="I334">
        <f>I333*J334</f>
        <v>4.7571000000000002E-2</v>
      </c>
      <c r="J334">
        <v>10.100000000000001</v>
      </c>
      <c r="K334">
        <v>10.1</v>
      </c>
      <c r="O334">
        <f t="shared" si="318"/>
        <v>0</v>
      </c>
      <c r="P334">
        <f t="shared" si="319"/>
        <v>0</v>
      </c>
      <c r="Q334">
        <f t="shared" si="320"/>
        <v>0</v>
      </c>
      <c r="R334">
        <f t="shared" si="321"/>
        <v>0</v>
      </c>
      <c r="S334">
        <f t="shared" si="322"/>
        <v>0</v>
      </c>
      <c r="T334">
        <f t="shared" si="323"/>
        <v>0</v>
      </c>
      <c r="U334">
        <f t="shared" si="324"/>
        <v>0</v>
      </c>
      <c r="V334">
        <f t="shared" si="325"/>
        <v>0</v>
      </c>
      <c r="W334">
        <f t="shared" si="326"/>
        <v>0</v>
      </c>
      <c r="X334">
        <f t="shared" si="327"/>
        <v>0</v>
      </c>
      <c r="Y334">
        <f t="shared" si="328"/>
        <v>0</v>
      </c>
      <c r="AA334">
        <v>101989470</v>
      </c>
      <c r="AB334">
        <f t="shared" si="329"/>
        <v>0</v>
      </c>
      <c r="AC334">
        <f t="shared" si="330"/>
        <v>0</v>
      </c>
      <c r="AD334">
        <f t="shared" si="331"/>
        <v>0</v>
      </c>
      <c r="AE334">
        <f t="shared" si="332"/>
        <v>0</v>
      </c>
      <c r="AF334">
        <f t="shared" si="333"/>
        <v>0</v>
      </c>
      <c r="AG334">
        <f t="shared" si="334"/>
        <v>0</v>
      </c>
      <c r="AH334">
        <f t="shared" si="335"/>
        <v>0</v>
      </c>
      <c r="AI334">
        <f t="shared" si="336"/>
        <v>0</v>
      </c>
      <c r="AJ334">
        <f t="shared" si="337"/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1.079</v>
      </c>
      <c r="AZ334">
        <v>1</v>
      </c>
      <c r="BA334">
        <v>1</v>
      </c>
      <c r="BB334">
        <v>1</v>
      </c>
      <c r="BC334">
        <v>6.82</v>
      </c>
      <c r="BD334" t="s">
        <v>6</v>
      </c>
      <c r="BE334" t="s">
        <v>6</v>
      </c>
      <c r="BF334" t="s">
        <v>6</v>
      </c>
      <c r="BG334" t="s">
        <v>6</v>
      </c>
      <c r="BH334">
        <v>3</v>
      </c>
      <c r="BI334">
        <v>1</v>
      </c>
      <c r="BJ334" t="s">
        <v>6</v>
      </c>
      <c r="BM334">
        <v>25</v>
      </c>
      <c r="BN334">
        <v>0</v>
      </c>
      <c r="BO334" t="s">
        <v>6</v>
      </c>
      <c r="BP334">
        <v>0</v>
      </c>
      <c r="BQ334">
        <v>30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6</v>
      </c>
      <c r="BZ334">
        <v>0</v>
      </c>
      <c r="CA334">
        <v>0</v>
      </c>
      <c r="CB334" t="s">
        <v>6</v>
      </c>
      <c r="CE334">
        <v>30</v>
      </c>
      <c r="CF334">
        <v>0</v>
      </c>
      <c r="CG334">
        <v>0</v>
      </c>
      <c r="CM334">
        <v>0</v>
      </c>
      <c r="CN334" t="s">
        <v>6</v>
      </c>
      <c r="CO334">
        <v>0</v>
      </c>
      <c r="CP334">
        <f t="shared" si="338"/>
        <v>0</v>
      </c>
      <c r="CQ334">
        <f t="shared" si="339"/>
        <v>0</v>
      </c>
      <c r="CR334">
        <f t="shared" si="340"/>
        <v>0</v>
      </c>
      <c r="CS334">
        <f t="shared" si="341"/>
        <v>0</v>
      </c>
      <c r="CT334">
        <f t="shared" si="342"/>
        <v>0</v>
      </c>
      <c r="CU334">
        <f t="shared" si="343"/>
        <v>0</v>
      </c>
      <c r="CV334">
        <f t="shared" si="344"/>
        <v>0</v>
      </c>
      <c r="CW334">
        <f t="shared" si="345"/>
        <v>0</v>
      </c>
      <c r="CX334">
        <f t="shared" si="346"/>
        <v>0</v>
      </c>
      <c r="CY334">
        <f t="shared" si="347"/>
        <v>0</v>
      </c>
      <c r="CZ334">
        <f t="shared" si="348"/>
        <v>0</v>
      </c>
      <c r="DC334" t="s">
        <v>6</v>
      </c>
      <c r="DD334" t="s">
        <v>6</v>
      </c>
      <c r="DE334" t="s">
        <v>6</v>
      </c>
      <c r="DF334" t="s">
        <v>6</v>
      </c>
      <c r="DG334" t="s">
        <v>6</v>
      </c>
      <c r="DH334" t="s">
        <v>6</v>
      </c>
      <c r="DI334" t="s">
        <v>6</v>
      </c>
      <c r="DJ334" t="s">
        <v>6</v>
      </c>
      <c r="DK334" t="s">
        <v>6</v>
      </c>
      <c r="DL334" t="s">
        <v>6</v>
      </c>
      <c r="DM334" t="s">
        <v>6</v>
      </c>
      <c r="DN334">
        <v>146</v>
      </c>
      <c r="DO334">
        <v>115</v>
      </c>
      <c r="DP334">
        <v>1.0469999999999999</v>
      </c>
      <c r="DQ334">
        <v>1.079</v>
      </c>
      <c r="DU334">
        <v>1007</v>
      </c>
      <c r="DV334" t="s">
        <v>66</v>
      </c>
      <c r="DW334" t="s">
        <v>66</v>
      </c>
      <c r="DX334">
        <v>1</v>
      </c>
      <c r="DZ334" t="s">
        <v>6</v>
      </c>
      <c r="EA334" t="s">
        <v>6</v>
      </c>
      <c r="EB334" t="s">
        <v>6</v>
      </c>
      <c r="EC334" t="s">
        <v>6</v>
      </c>
      <c r="EE334">
        <v>108958729</v>
      </c>
      <c r="EF334">
        <v>30</v>
      </c>
      <c r="EG334" t="s">
        <v>23</v>
      </c>
      <c r="EH334">
        <v>0</v>
      </c>
      <c r="EI334" t="s">
        <v>6</v>
      </c>
      <c r="EJ334">
        <v>1</v>
      </c>
      <c r="EK334">
        <v>25</v>
      </c>
      <c r="EL334" t="s">
        <v>449</v>
      </c>
      <c r="EM334" t="s">
        <v>450</v>
      </c>
      <c r="EO334" t="s">
        <v>6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49"/>
        <v>0</v>
      </c>
      <c r="FS334">
        <v>0</v>
      </c>
      <c r="FX334">
        <v>146</v>
      </c>
      <c r="FY334">
        <v>115</v>
      </c>
      <c r="GA334" t="s">
        <v>6</v>
      </c>
      <c r="GD334">
        <v>0</v>
      </c>
      <c r="GF334">
        <v>-1888510709</v>
      </c>
      <c r="GG334">
        <v>2</v>
      </c>
      <c r="GH334">
        <v>1</v>
      </c>
      <c r="GI334">
        <v>5</v>
      </c>
      <c r="GJ334">
        <v>0</v>
      </c>
      <c r="GK334">
        <f>ROUND(R334*(R12)/100,2)</f>
        <v>0</v>
      </c>
      <c r="GL334">
        <f t="shared" si="350"/>
        <v>0</v>
      </c>
      <c r="GM334">
        <f t="shared" si="351"/>
        <v>0</v>
      </c>
      <c r="GN334">
        <f t="shared" si="352"/>
        <v>0</v>
      </c>
      <c r="GO334">
        <f t="shared" si="353"/>
        <v>0</v>
      </c>
      <c r="GP334">
        <f t="shared" si="354"/>
        <v>0</v>
      </c>
      <c r="GR334">
        <v>0</v>
      </c>
      <c r="GS334">
        <v>3</v>
      </c>
      <c r="GT334">
        <v>0</v>
      </c>
      <c r="GU334" t="s">
        <v>6</v>
      </c>
      <c r="GV334">
        <f t="shared" si="355"/>
        <v>0</v>
      </c>
      <c r="GW334">
        <v>1</v>
      </c>
      <c r="GX334">
        <f t="shared" si="356"/>
        <v>0</v>
      </c>
      <c r="HA334">
        <v>0</v>
      </c>
      <c r="HB334">
        <v>0</v>
      </c>
      <c r="HC334">
        <f t="shared" si="357"/>
        <v>0</v>
      </c>
      <c r="HE334" t="s">
        <v>6</v>
      </c>
      <c r="HF334" t="s">
        <v>6</v>
      </c>
      <c r="HM334" t="s">
        <v>6</v>
      </c>
      <c r="HN334" t="s">
        <v>6</v>
      </c>
      <c r="HO334" t="s">
        <v>6</v>
      </c>
      <c r="HP334" t="s">
        <v>6</v>
      </c>
      <c r="HQ334" t="s">
        <v>6</v>
      </c>
      <c r="IK334">
        <v>0</v>
      </c>
    </row>
    <row r="335" spans="1:245" x14ac:dyDescent="0.2">
      <c r="A335">
        <v>17</v>
      </c>
      <c r="B335">
        <v>1</v>
      </c>
      <c r="E335" t="s">
        <v>486</v>
      </c>
      <c r="F335" t="s">
        <v>487</v>
      </c>
      <c r="G335" t="s">
        <v>488</v>
      </c>
      <c r="H335" t="s">
        <v>489</v>
      </c>
      <c r="I335">
        <v>2</v>
      </c>
      <c r="J335">
        <v>0</v>
      </c>
      <c r="K335">
        <v>2</v>
      </c>
      <c r="O335">
        <f t="shared" si="318"/>
        <v>74.430000000000007</v>
      </c>
      <c r="P335">
        <f t="shared" si="319"/>
        <v>74.430000000000007</v>
      </c>
      <c r="Q335">
        <f t="shared" si="320"/>
        <v>0</v>
      </c>
      <c r="R335">
        <f t="shared" si="321"/>
        <v>0</v>
      </c>
      <c r="S335">
        <f t="shared" si="322"/>
        <v>0</v>
      </c>
      <c r="T335">
        <f t="shared" si="323"/>
        <v>0</v>
      </c>
      <c r="U335">
        <f t="shared" si="324"/>
        <v>0</v>
      </c>
      <c r="V335">
        <f t="shared" si="325"/>
        <v>0</v>
      </c>
      <c r="W335">
        <f t="shared" si="326"/>
        <v>0</v>
      </c>
      <c r="X335">
        <f t="shared" si="327"/>
        <v>0</v>
      </c>
      <c r="Y335">
        <f t="shared" si="328"/>
        <v>0</v>
      </c>
      <c r="AA335">
        <v>101989470</v>
      </c>
      <c r="AB335">
        <f t="shared" si="329"/>
        <v>5.07</v>
      </c>
      <c r="AC335">
        <f t="shared" si="330"/>
        <v>5.07</v>
      </c>
      <c r="AD335">
        <f t="shared" si="331"/>
        <v>0</v>
      </c>
      <c r="AE335">
        <f t="shared" si="332"/>
        <v>0</v>
      </c>
      <c r="AF335">
        <f t="shared" si="333"/>
        <v>0</v>
      </c>
      <c r="AG335">
        <f t="shared" si="334"/>
        <v>0</v>
      </c>
      <c r="AH335">
        <f t="shared" si="335"/>
        <v>0</v>
      </c>
      <c r="AI335">
        <f t="shared" si="336"/>
        <v>0</v>
      </c>
      <c r="AJ335">
        <f t="shared" si="337"/>
        <v>0</v>
      </c>
      <c r="AK335">
        <v>5.07</v>
      </c>
      <c r="AL335">
        <v>5.07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7.34</v>
      </c>
      <c r="BD335" t="s">
        <v>6</v>
      </c>
      <c r="BE335" t="s">
        <v>6</v>
      </c>
      <c r="BF335" t="s">
        <v>6</v>
      </c>
      <c r="BG335" t="s">
        <v>6</v>
      </c>
      <c r="BH335">
        <v>3</v>
      </c>
      <c r="BI335">
        <v>1</v>
      </c>
      <c r="BJ335" t="s">
        <v>490</v>
      </c>
      <c r="BM335">
        <v>1617</v>
      </c>
      <c r="BN335">
        <v>0</v>
      </c>
      <c r="BO335" t="s">
        <v>487</v>
      </c>
      <c r="BP335">
        <v>1</v>
      </c>
      <c r="BQ335">
        <v>200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6</v>
      </c>
      <c r="BZ335">
        <v>0</v>
      </c>
      <c r="CA335">
        <v>0</v>
      </c>
      <c r="CB335" t="s">
        <v>6</v>
      </c>
      <c r="CE335">
        <v>30</v>
      </c>
      <c r="CF335">
        <v>0</v>
      </c>
      <c r="CG335">
        <v>0</v>
      </c>
      <c r="CM335">
        <v>0</v>
      </c>
      <c r="CN335" t="s">
        <v>6</v>
      </c>
      <c r="CO335">
        <v>0</v>
      </c>
      <c r="CP335">
        <f t="shared" si="338"/>
        <v>74.430000000000007</v>
      </c>
      <c r="CQ335">
        <f t="shared" si="339"/>
        <v>37.21</v>
      </c>
      <c r="CR335">
        <f t="shared" si="340"/>
        <v>0</v>
      </c>
      <c r="CS335">
        <f t="shared" si="341"/>
        <v>0</v>
      </c>
      <c r="CT335">
        <f t="shared" si="342"/>
        <v>0</v>
      </c>
      <c r="CU335">
        <f t="shared" si="343"/>
        <v>0</v>
      </c>
      <c r="CV335">
        <f t="shared" si="344"/>
        <v>0</v>
      </c>
      <c r="CW335">
        <f t="shared" si="345"/>
        <v>0</v>
      </c>
      <c r="CX335">
        <f t="shared" si="346"/>
        <v>0</v>
      </c>
      <c r="CY335">
        <f t="shared" si="347"/>
        <v>0</v>
      </c>
      <c r="CZ335">
        <f t="shared" si="348"/>
        <v>0</v>
      </c>
      <c r="DC335" t="s">
        <v>6</v>
      </c>
      <c r="DD335" t="s">
        <v>6</v>
      </c>
      <c r="DE335" t="s">
        <v>6</v>
      </c>
      <c r="DF335" t="s">
        <v>6</v>
      </c>
      <c r="DG335" t="s">
        <v>6</v>
      </c>
      <c r="DH335" t="s">
        <v>6</v>
      </c>
      <c r="DI335" t="s">
        <v>6</v>
      </c>
      <c r="DJ335" t="s">
        <v>6</v>
      </c>
      <c r="DK335" t="s">
        <v>6</v>
      </c>
      <c r="DL335" t="s">
        <v>6</v>
      </c>
      <c r="DM335" t="s">
        <v>6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489</v>
      </c>
      <c r="DW335" t="s">
        <v>489</v>
      </c>
      <c r="DX335">
        <v>1</v>
      </c>
      <c r="DZ335" t="s">
        <v>6</v>
      </c>
      <c r="EA335" t="s">
        <v>6</v>
      </c>
      <c r="EB335" t="s">
        <v>6</v>
      </c>
      <c r="EC335" t="s">
        <v>6</v>
      </c>
      <c r="EE335">
        <v>108960277</v>
      </c>
      <c r="EF335">
        <v>200</v>
      </c>
      <c r="EG335" t="s">
        <v>96</v>
      </c>
      <c r="EH335">
        <v>0</v>
      </c>
      <c r="EI335" t="s">
        <v>6</v>
      </c>
      <c r="EJ335">
        <v>1</v>
      </c>
      <c r="EK335">
        <v>1617</v>
      </c>
      <c r="EL335" t="s">
        <v>97</v>
      </c>
      <c r="EM335" t="s">
        <v>98</v>
      </c>
      <c r="EO335" t="s">
        <v>6</v>
      </c>
      <c r="EQ335">
        <v>0</v>
      </c>
      <c r="ER335">
        <v>5.07</v>
      </c>
      <c r="ES335">
        <v>5.07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349"/>
        <v>0</v>
      </c>
      <c r="FS335">
        <v>0</v>
      </c>
      <c r="FX335">
        <v>0</v>
      </c>
      <c r="FY335">
        <v>0</v>
      </c>
      <c r="GA335" t="s">
        <v>6</v>
      </c>
      <c r="GD335">
        <v>0</v>
      </c>
      <c r="GF335">
        <v>1531382083</v>
      </c>
      <c r="GG335">
        <v>2</v>
      </c>
      <c r="GH335">
        <v>1</v>
      </c>
      <c r="GI335">
        <v>2</v>
      </c>
      <c r="GJ335">
        <v>0</v>
      </c>
      <c r="GK335">
        <f>ROUND(R335*(R12)/100,2)</f>
        <v>0</v>
      </c>
      <c r="GL335">
        <f t="shared" si="350"/>
        <v>0</v>
      </c>
      <c r="GM335">
        <f t="shared" si="351"/>
        <v>74.430000000000007</v>
      </c>
      <c r="GN335">
        <f t="shared" si="352"/>
        <v>74.430000000000007</v>
      </c>
      <c r="GO335">
        <f t="shared" si="353"/>
        <v>0</v>
      </c>
      <c r="GP335">
        <f t="shared" si="354"/>
        <v>0</v>
      </c>
      <c r="GR335">
        <v>0</v>
      </c>
      <c r="GS335">
        <v>3</v>
      </c>
      <c r="GT335">
        <v>0</v>
      </c>
      <c r="GU335" t="s">
        <v>6</v>
      </c>
      <c r="GV335">
        <f t="shared" si="355"/>
        <v>0</v>
      </c>
      <c r="GW335">
        <v>1</v>
      </c>
      <c r="GX335">
        <f t="shared" si="356"/>
        <v>0</v>
      </c>
      <c r="HA335">
        <v>0</v>
      </c>
      <c r="HB335">
        <v>0</v>
      </c>
      <c r="HC335">
        <f t="shared" si="357"/>
        <v>0</v>
      </c>
      <c r="HE335" t="s">
        <v>6</v>
      </c>
      <c r="HF335" t="s">
        <v>6</v>
      </c>
      <c r="HM335" t="s">
        <v>6</v>
      </c>
      <c r="HN335" t="s">
        <v>6</v>
      </c>
      <c r="HO335" t="s">
        <v>6</v>
      </c>
      <c r="HP335" t="s">
        <v>6</v>
      </c>
      <c r="HQ335" t="s">
        <v>6</v>
      </c>
      <c r="IK335">
        <v>0</v>
      </c>
    </row>
    <row r="336" spans="1:245" x14ac:dyDescent="0.2">
      <c r="A336">
        <v>17</v>
      </c>
      <c r="B336">
        <v>1</v>
      </c>
      <c r="E336" t="s">
        <v>491</v>
      </c>
      <c r="F336" t="s">
        <v>492</v>
      </c>
      <c r="G336" t="s">
        <v>493</v>
      </c>
      <c r="H336" t="s">
        <v>489</v>
      </c>
      <c r="I336">
        <v>28</v>
      </c>
      <c r="J336">
        <v>0</v>
      </c>
      <c r="K336">
        <v>28</v>
      </c>
      <c r="O336">
        <f t="shared" si="318"/>
        <v>194.24</v>
      </c>
      <c r="P336">
        <f t="shared" si="319"/>
        <v>194.24</v>
      </c>
      <c r="Q336">
        <f t="shared" si="320"/>
        <v>0</v>
      </c>
      <c r="R336">
        <f t="shared" si="321"/>
        <v>0</v>
      </c>
      <c r="S336">
        <f t="shared" si="322"/>
        <v>0</v>
      </c>
      <c r="T336">
        <f t="shared" si="323"/>
        <v>0</v>
      </c>
      <c r="U336">
        <f t="shared" si="324"/>
        <v>0</v>
      </c>
      <c r="V336">
        <f t="shared" si="325"/>
        <v>0</v>
      </c>
      <c r="W336">
        <f t="shared" si="326"/>
        <v>0</v>
      </c>
      <c r="X336">
        <f t="shared" si="327"/>
        <v>0</v>
      </c>
      <c r="Y336">
        <f t="shared" si="328"/>
        <v>0</v>
      </c>
      <c r="AA336">
        <v>101989470</v>
      </c>
      <c r="AB336">
        <f t="shared" si="329"/>
        <v>1.23</v>
      </c>
      <c r="AC336">
        <f t="shared" si="330"/>
        <v>1.23</v>
      </c>
      <c r="AD336">
        <f t="shared" si="331"/>
        <v>0</v>
      </c>
      <c r="AE336">
        <f t="shared" si="332"/>
        <v>0</v>
      </c>
      <c r="AF336">
        <f t="shared" si="333"/>
        <v>0</v>
      </c>
      <c r="AG336">
        <f t="shared" si="334"/>
        <v>0</v>
      </c>
      <c r="AH336">
        <f t="shared" si="335"/>
        <v>0</v>
      </c>
      <c r="AI336">
        <f t="shared" si="336"/>
        <v>0</v>
      </c>
      <c r="AJ336">
        <f t="shared" si="337"/>
        <v>0</v>
      </c>
      <c r="AK336">
        <v>1.23</v>
      </c>
      <c r="AL336">
        <v>1.23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5.64</v>
      </c>
      <c r="BD336" t="s">
        <v>6</v>
      </c>
      <c r="BE336" t="s">
        <v>6</v>
      </c>
      <c r="BF336" t="s">
        <v>6</v>
      </c>
      <c r="BG336" t="s">
        <v>6</v>
      </c>
      <c r="BH336">
        <v>3</v>
      </c>
      <c r="BI336">
        <v>1</v>
      </c>
      <c r="BJ336" t="s">
        <v>494</v>
      </c>
      <c r="BM336">
        <v>1617</v>
      </c>
      <c r="BN336">
        <v>0</v>
      </c>
      <c r="BO336" t="s">
        <v>492</v>
      </c>
      <c r="BP336">
        <v>1</v>
      </c>
      <c r="BQ336">
        <v>200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6</v>
      </c>
      <c r="BZ336">
        <v>0</v>
      </c>
      <c r="CA336">
        <v>0</v>
      </c>
      <c r="CB336" t="s">
        <v>6</v>
      </c>
      <c r="CE336">
        <v>30</v>
      </c>
      <c r="CF336">
        <v>0</v>
      </c>
      <c r="CG336">
        <v>0</v>
      </c>
      <c r="CM336">
        <v>0</v>
      </c>
      <c r="CN336" t="s">
        <v>6</v>
      </c>
      <c r="CO336">
        <v>0</v>
      </c>
      <c r="CP336">
        <f t="shared" si="338"/>
        <v>194.24</v>
      </c>
      <c r="CQ336">
        <f t="shared" si="339"/>
        <v>6.94</v>
      </c>
      <c r="CR336">
        <f t="shared" si="340"/>
        <v>0</v>
      </c>
      <c r="CS336">
        <f t="shared" si="341"/>
        <v>0</v>
      </c>
      <c r="CT336">
        <f t="shared" si="342"/>
        <v>0</v>
      </c>
      <c r="CU336">
        <f t="shared" si="343"/>
        <v>0</v>
      </c>
      <c r="CV336">
        <f t="shared" si="344"/>
        <v>0</v>
      </c>
      <c r="CW336">
        <f t="shared" si="345"/>
        <v>0</v>
      </c>
      <c r="CX336">
        <f t="shared" si="346"/>
        <v>0</v>
      </c>
      <c r="CY336">
        <f t="shared" si="347"/>
        <v>0</v>
      </c>
      <c r="CZ336">
        <f t="shared" si="348"/>
        <v>0</v>
      </c>
      <c r="DC336" t="s">
        <v>6</v>
      </c>
      <c r="DD336" t="s">
        <v>6</v>
      </c>
      <c r="DE336" t="s">
        <v>6</v>
      </c>
      <c r="DF336" t="s">
        <v>6</v>
      </c>
      <c r="DG336" t="s">
        <v>6</v>
      </c>
      <c r="DH336" t="s">
        <v>6</v>
      </c>
      <c r="DI336" t="s">
        <v>6</v>
      </c>
      <c r="DJ336" t="s">
        <v>6</v>
      </c>
      <c r="DK336" t="s">
        <v>6</v>
      </c>
      <c r="DL336" t="s">
        <v>6</v>
      </c>
      <c r="DM336" t="s">
        <v>6</v>
      </c>
      <c r="DN336">
        <v>0</v>
      </c>
      <c r="DO336">
        <v>0</v>
      </c>
      <c r="DP336">
        <v>1</v>
      </c>
      <c r="DQ336">
        <v>1</v>
      </c>
      <c r="DU336">
        <v>1009</v>
      </c>
      <c r="DV336" t="s">
        <v>489</v>
      </c>
      <c r="DW336" t="s">
        <v>489</v>
      </c>
      <c r="DX336">
        <v>1</v>
      </c>
      <c r="DZ336" t="s">
        <v>6</v>
      </c>
      <c r="EA336" t="s">
        <v>6</v>
      </c>
      <c r="EB336" t="s">
        <v>6</v>
      </c>
      <c r="EC336" t="s">
        <v>6</v>
      </c>
      <c r="EE336">
        <v>108960277</v>
      </c>
      <c r="EF336">
        <v>200</v>
      </c>
      <c r="EG336" t="s">
        <v>96</v>
      </c>
      <c r="EH336">
        <v>0</v>
      </c>
      <c r="EI336" t="s">
        <v>6</v>
      </c>
      <c r="EJ336">
        <v>1</v>
      </c>
      <c r="EK336">
        <v>1617</v>
      </c>
      <c r="EL336" t="s">
        <v>97</v>
      </c>
      <c r="EM336" t="s">
        <v>98</v>
      </c>
      <c r="EO336" t="s">
        <v>6</v>
      </c>
      <c r="EQ336">
        <v>0</v>
      </c>
      <c r="ER336">
        <v>1.23</v>
      </c>
      <c r="ES336">
        <v>1.23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349"/>
        <v>0</v>
      </c>
      <c r="FS336">
        <v>0</v>
      </c>
      <c r="FX336">
        <v>0</v>
      </c>
      <c r="FY336">
        <v>0</v>
      </c>
      <c r="GA336" t="s">
        <v>6</v>
      </c>
      <c r="GD336">
        <v>0</v>
      </c>
      <c r="GF336">
        <v>1886380915</v>
      </c>
      <c r="GG336">
        <v>2</v>
      </c>
      <c r="GH336">
        <v>1</v>
      </c>
      <c r="GI336">
        <v>2</v>
      </c>
      <c r="GJ336">
        <v>0</v>
      </c>
      <c r="GK336">
        <f>ROUND(R336*(R12)/100,2)</f>
        <v>0</v>
      </c>
      <c r="GL336">
        <f t="shared" si="350"/>
        <v>0</v>
      </c>
      <c r="GM336">
        <f t="shared" si="351"/>
        <v>194.24</v>
      </c>
      <c r="GN336">
        <f t="shared" si="352"/>
        <v>194.24</v>
      </c>
      <c r="GO336">
        <f t="shared" si="353"/>
        <v>0</v>
      </c>
      <c r="GP336">
        <f t="shared" si="354"/>
        <v>0</v>
      </c>
      <c r="GR336">
        <v>0</v>
      </c>
      <c r="GS336">
        <v>3</v>
      </c>
      <c r="GT336">
        <v>0</v>
      </c>
      <c r="GU336" t="s">
        <v>6</v>
      </c>
      <c r="GV336">
        <f t="shared" si="355"/>
        <v>0</v>
      </c>
      <c r="GW336">
        <v>1</v>
      </c>
      <c r="GX336">
        <f t="shared" si="356"/>
        <v>0</v>
      </c>
      <c r="HA336">
        <v>0</v>
      </c>
      <c r="HB336">
        <v>0</v>
      </c>
      <c r="HC336">
        <f t="shared" si="357"/>
        <v>0</v>
      </c>
      <c r="HE336" t="s">
        <v>6</v>
      </c>
      <c r="HF336" t="s">
        <v>6</v>
      </c>
      <c r="HM336" t="s">
        <v>6</v>
      </c>
      <c r="HN336" t="s">
        <v>6</v>
      </c>
      <c r="HO336" t="s">
        <v>6</v>
      </c>
      <c r="HP336" t="s">
        <v>6</v>
      </c>
      <c r="HQ336" t="s">
        <v>6</v>
      </c>
      <c r="IK336">
        <v>0</v>
      </c>
    </row>
    <row r="338" spans="1:206" x14ac:dyDescent="0.2">
      <c r="A338" s="2">
        <v>51</v>
      </c>
      <c r="B338" s="2">
        <f>B322</f>
        <v>1</v>
      </c>
      <c r="C338" s="2">
        <f>A322</f>
        <v>5</v>
      </c>
      <c r="D338" s="2">
        <f>ROW(A322)</f>
        <v>322</v>
      </c>
      <c r="E338" s="2"/>
      <c r="F338" s="2" t="str">
        <f>IF(F322&lt;&gt;"",F322,"")</f>
        <v>Новый подраздел</v>
      </c>
      <c r="G338" s="2" t="str">
        <f>IF(G322&lt;&gt;"",G322,"")</f>
        <v>Подраздел: глубинное заземление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358">ROUND(AB338,2)</f>
        <v>70586.720000000001</v>
      </c>
      <c r="P338" s="2">
        <f t="shared" si="358"/>
        <v>26308.03</v>
      </c>
      <c r="Q338" s="2">
        <f t="shared" si="358"/>
        <v>21173.9</v>
      </c>
      <c r="R338" s="2">
        <f t="shared" si="358"/>
        <v>7504.76</v>
      </c>
      <c r="S338" s="2">
        <f t="shared" si="358"/>
        <v>23104.79</v>
      </c>
      <c r="T338" s="2">
        <f t="shared" si="358"/>
        <v>0</v>
      </c>
      <c r="U338" s="2">
        <f>AH338</f>
        <v>65.896731998999996</v>
      </c>
      <c r="V338" s="2">
        <f>AI338</f>
        <v>0</v>
      </c>
      <c r="W338" s="2">
        <f>ROUND(AJ338,2)</f>
        <v>0</v>
      </c>
      <c r="X338" s="2">
        <f>ROUND(AK338,2)</f>
        <v>27494.71</v>
      </c>
      <c r="Y338" s="2">
        <f>ROUND(AL338,2)</f>
        <v>12938.68</v>
      </c>
      <c r="Z338" s="2"/>
      <c r="AA338" s="2"/>
      <c r="AB338" s="2">
        <f>ROUND(SUMIF(AA326:AA336,"=101989470",O326:O336),2)</f>
        <v>70586.720000000001</v>
      </c>
      <c r="AC338" s="2">
        <f>ROUND(SUMIF(AA326:AA336,"=101989470",P326:P336),2)</f>
        <v>26308.03</v>
      </c>
      <c r="AD338" s="2">
        <f>ROUND(SUMIF(AA326:AA336,"=101989470",Q326:Q336),2)</f>
        <v>21173.9</v>
      </c>
      <c r="AE338" s="2">
        <f>ROUND(SUMIF(AA326:AA336,"=101989470",R326:R336),2)</f>
        <v>7504.76</v>
      </c>
      <c r="AF338" s="2">
        <f>ROUND(SUMIF(AA326:AA336,"=101989470",S326:S336),2)</f>
        <v>23104.79</v>
      </c>
      <c r="AG338" s="2">
        <f>ROUND(SUMIF(AA326:AA336,"=101989470",T326:T336),2)</f>
        <v>0</v>
      </c>
      <c r="AH338" s="2">
        <f>SUMIF(AA326:AA336,"=101989470",U326:U336)</f>
        <v>65.896731998999996</v>
      </c>
      <c r="AI338" s="2">
        <f>SUMIF(AA326:AA336,"=101989470",V326:V336)</f>
        <v>0</v>
      </c>
      <c r="AJ338" s="2">
        <f>ROUND(SUMIF(AA326:AA336,"=101989470",W326:W336),2)</f>
        <v>0</v>
      </c>
      <c r="AK338" s="2">
        <f>ROUND(SUMIF(AA326:AA336,"=101989470",X326:X336),2)</f>
        <v>27494.71</v>
      </c>
      <c r="AL338" s="2">
        <f>ROUND(SUMIF(AA326:AA336,"=101989470",Y326:Y336),2)</f>
        <v>12938.68</v>
      </c>
      <c r="AM338" s="2"/>
      <c r="AN338" s="2"/>
      <c r="AO338" s="2">
        <f t="shared" ref="AO338:BD338" si="359">ROUND(BX338,2)</f>
        <v>0</v>
      </c>
      <c r="AP338" s="2">
        <f t="shared" si="359"/>
        <v>0</v>
      </c>
      <c r="AQ338" s="2">
        <f t="shared" si="359"/>
        <v>0</v>
      </c>
      <c r="AR338" s="2">
        <f t="shared" si="359"/>
        <v>123027.73</v>
      </c>
      <c r="AS338" s="2">
        <f t="shared" si="359"/>
        <v>123027.73</v>
      </c>
      <c r="AT338" s="2">
        <f t="shared" si="359"/>
        <v>0</v>
      </c>
      <c r="AU338" s="2">
        <f t="shared" si="359"/>
        <v>0</v>
      </c>
      <c r="AV338" s="2">
        <f t="shared" si="359"/>
        <v>26308.03</v>
      </c>
      <c r="AW338" s="2">
        <f t="shared" si="359"/>
        <v>26308.03</v>
      </c>
      <c r="AX338" s="2">
        <f t="shared" si="359"/>
        <v>0</v>
      </c>
      <c r="AY338" s="2">
        <f t="shared" si="359"/>
        <v>26308.03</v>
      </c>
      <c r="AZ338" s="2">
        <f t="shared" si="359"/>
        <v>0</v>
      </c>
      <c r="BA338" s="2">
        <f t="shared" si="359"/>
        <v>0</v>
      </c>
      <c r="BB338" s="2">
        <f t="shared" si="359"/>
        <v>0</v>
      </c>
      <c r="BC338" s="2">
        <f t="shared" si="359"/>
        <v>0</v>
      </c>
      <c r="BD338" s="2">
        <f t="shared" si="359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>
        <f>ROUND(SUMIF(AA326:AA336,"=101989470",FQ326:FQ336),2)</f>
        <v>0</v>
      </c>
      <c r="BY338" s="2">
        <f>ROUND(SUMIF(AA326:AA336,"=101989470",FR326:FR336),2)</f>
        <v>0</v>
      </c>
      <c r="BZ338" s="2">
        <f>ROUND(SUMIF(AA326:AA336,"=101989470",GL326:GL336),2)</f>
        <v>0</v>
      </c>
      <c r="CA338" s="2">
        <f>ROUND(SUMIF(AA326:AA336,"=101989470",GM326:GM336),2)</f>
        <v>123027.73</v>
      </c>
      <c r="CB338" s="2">
        <f>ROUND(SUMIF(AA326:AA336,"=101989470",GN326:GN336),2)</f>
        <v>123027.73</v>
      </c>
      <c r="CC338" s="2">
        <f>ROUND(SUMIF(AA326:AA336,"=101989470",GO326:GO336),2)</f>
        <v>0</v>
      </c>
      <c r="CD338" s="2">
        <f>ROUND(SUMIF(AA326:AA336,"=101989470",GP326:GP336),2)</f>
        <v>0</v>
      </c>
      <c r="CE338" s="2">
        <f>AC338-BX338</f>
        <v>26308.03</v>
      </c>
      <c r="CF338" s="2">
        <f>AC338-BY338</f>
        <v>26308.03</v>
      </c>
      <c r="CG338" s="2">
        <f>BX338-BZ338</f>
        <v>0</v>
      </c>
      <c r="CH338" s="2">
        <f>AC338-BX338-BY338+BZ338</f>
        <v>26308.03</v>
      </c>
      <c r="CI338" s="2">
        <f>BY338-BZ338</f>
        <v>0</v>
      </c>
      <c r="CJ338" s="2">
        <f>ROUND(SUMIF(AA326:AA336,"=101989470",GX326:GX336),2)</f>
        <v>0</v>
      </c>
      <c r="CK338" s="2">
        <f>ROUND(SUMIF(AA326:AA336,"=101989470",GY326:GY336),2)</f>
        <v>0</v>
      </c>
      <c r="CL338" s="2">
        <f>ROUND(SUMIF(AA326:AA336,"=101989470",GZ326:GZ336),2)</f>
        <v>0</v>
      </c>
      <c r="CM338" s="2">
        <f>ROUND(SUMIF(AA326:AA336,"=101989470",HD326:HD336),2)</f>
        <v>0</v>
      </c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70586.720000000001</v>
      </c>
      <c r="G340" s="4" t="s">
        <v>118</v>
      </c>
      <c r="H340" s="4" t="s">
        <v>119</v>
      </c>
      <c r="I340" s="4"/>
      <c r="J340" s="4"/>
      <c r="K340" s="4">
        <v>201</v>
      </c>
      <c r="L340" s="4">
        <v>1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70586.720000000001</v>
      </c>
      <c r="X340" s="4">
        <v>1</v>
      </c>
      <c r="Y340" s="4">
        <v>70586.720000000001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26308.03</v>
      </c>
      <c r="G341" s="4" t="s">
        <v>120</v>
      </c>
      <c r="H341" s="4" t="s">
        <v>121</v>
      </c>
      <c r="I341" s="4"/>
      <c r="J341" s="4"/>
      <c r="K341" s="4">
        <v>202</v>
      </c>
      <c r="L341" s="4">
        <v>2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26308.03</v>
      </c>
      <c r="X341" s="4">
        <v>1</v>
      </c>
      <c r="Y341" s="4">
        <v>26308.03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122</v>
      </c>
      <c r="H342" s="4" t="s">
        <v>123</v>
      </c>
      <c r="I342" s="4"/>
      <c r="J342" s="4"/>
      <c r="K342" s="4">
        <v>222</v>
      </c>
      <c r="L342" s="4">
        <v>3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26308.03</v>
      </c>
      <c r="G343" s="4" t="s">
        <v>124</v>
      </c>
      <c r="H343" s="4" t="s">
        <v>125</v>
      </c>
      <c r="I343" s="4"/>
      <c r="J343" s="4"/>
      <c r="K343" s="4">
        <v>225</v>
      </c>
      <c r="L343" s="4">
        <v>4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26308.03</v>
      </c>
      <c r="X343" s="4">
        <v>1</v>
      </c>
      <c r="Y343" s="4">
        <v>26308.03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26308.03</v>
      </c>
      <c r="G344" s="4" t="s">
        <v>126</v>
      </c>
      <c r="H344" s="4" t="s">
        <v>127</v>
      </c>
      <c r="I344" s="4"/>
      <c r="J344" s="4"/>
      <c r="K344" s="4">
        <v>226</v>
      </c>
      <c r="L344" s="4">
        <v>5</v>
      </c>
      <c r="M344" s="4">
        <v>3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26308.03</v>
      </c>
      <c r="X344" s="4">
        <v>1</v>
      </c>
      <c r="Y344" s="4">
        <v>26308.03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128</v>
      </c>
      <c r="H345" s="4" t="s">
        <v>129</v>
      </c>
      <c r="I345" s="4"/>
      <c r="J345" s="4"/>
      <c r="K345" s="4">
        <v>227</v>
      </c>
      <c r="L345" s="4">
        <v>6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26308.03</v>
      </c>
      <c r="G346" s="4" t="s">
        <v>130</v>
      </c>
      <c r="H346" s="4" t="s">
        <v>131</v>
      </c>
      <c r="I346" s="4"/>
      <c r="J346" s="4"/>
      <c r="K346" s="4">
        <v>228</v>
      </c>
      <c r="L346" s="4">
        <v>7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26308.03</v>
      </c>
      <c r="X346" s="4">
        <v>1</v>
      </c>
      <c r="Y346" s="4">
        <v>26308.03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132</v>
      </c>
      <c r="H347" s="4" t="s">
        <v>133</v>
      </c>
      <c r="I347" s="4"/>
      <c r="J347" s="4"/>
      <c r="K347" s="4">
        <v>216</v>
      </c>
      <c r="L347" s="4">
        <v>8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134</v>
      </c>
      <c r="H348" s="4" t="s">
        <v>135</v>
      </c>
      <c r="I348" s="4"/>
      <c r="J348" s="4"/>
      <c r="K348" s="4">
        <v>223</v>
      </c>
      <c r="L348" s="4">
        <v>9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136</v>
      </c>
      <c r="H349" s="4" t="s">
        <v>137</v>
      </c>
      <c r="I349" s="4"/>
      <c r="J349" s="4"/>
      <c r="K349" s="4">
        <v>229</v>
      </c>
      <c r="L349" s="4">
        <v>10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21173.9</v>
      </c>
      <c r="G350" s="4" t="s">
        <v>138</v>
      </c>
      <c r="H350" s="4" t="s">
        <v>139</v>
      </c>
      <c r="I350" s="4"/>
      <c r="J350" s="4"/>
      <c r="K350" s="4">
        <v>203</v>
      </c>
      <c r="L350" s="4">
        <v>11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21173.9</v>
      </c>
      <c r="X350" s="4">
        <v>1</v>
      </c>
      <c r="Y350" s="4">
        <v>21173.9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140</v>
      </c>
      <c r="H351" s="4" t="s">
        <v>141</v>
      </c>
      <c r="I351" s="4"/>
      <c r="J351" s="4"/>
      <c r="K351" s="4">
        <v>231</v>
      </c>
      <c r="L351" s="4">
        <v>12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7504.76</v>
      </c>
      <c r="G352" s="4" t="s">
        <v>142</v>
      </c>
      <c r="H352" s="4" t="s">
        <v>143</v>
      </c>
      <c r="I352" s="4"/>
      <c r="J352" s="4"/>
      <c r="K352" s="4">
        <v>204</v>
      </c>
      <c r="L352" s="4">
        <v>13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7504.76</v>
      </c>
      <c r="X352" s="4">
        <v>1</v>
      </c>
      <c r="Y352" s="4">
        <v>7504.76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23104.79</v>
      </c>
      <c r="G353" s="4" t="s">
        <v>144</v>
      </c>
      <c r="H353" s="4" t="s">
        <v>145</v>
      </c>
      <c r="I353" s="4"/>
      <c r="J353" s="4"/>
      <c r="K353" s="4">
        <v>205</v>
      </c>
      <c r="L353" s="4">
        <v>14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23104.79</v>
      </c>
      <c r="X353" s="4">
        <v>1</v>
      </c>
      <c r="Y353" s="4">
        <v>23104.79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146</v>
      </c>
      <c r="H354" s="4" t="s">
        <v>147</v>
      </c>
      <c r="I354" s="4"/>
      <c r="J354" s="4"/>
      <c r="K354" s="4">
        <v>232</v>
      </c>
      <c r="L354" s="4">
        <v>15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123027.73</v>
      </c>
      <c r="G355" s="4" t="s">
        <v>148</v>
      </c>
      <c r="H355" s="4" t="s">
        <v>149</v>
      </c>
      <c r="I355" s="4"/>
      <c r="J355" s="4"/>
      <c r="K355" s="4">
        <v>214</v>
      </c>
      <c r="L355" s="4">
        <v>16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123027.73</v>
      </c>
      <c r="X355" s="4">
        <v>1</v>
      </c>
      <c r="Y355" s="4">
        <v>123027.73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150</v>
      </c>
      <c r="H356" s="4" t="s">
        <v>151</v>
      </c>
      <c r="I356" s="4"/>
      <c r="J356" s="4"/>
      <c r="K356" s="4">
        <v>215</v>
      </c>
      <c r="L356" s="4">
        <v>17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152</v>
      </c>
      <c r="H357" s="4" t="s">
        <v>153</v>
      </c>
      <c r="I357" s="4"/>
      <c r="J357" s="4"/>
      <c r="K357" s="4">
        <v>217</v>
      </c>
      <c r="L357" s="4">
        <v>18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154</v>
      </c>
      <c r="H358" s="4" t="s">
        <v>155</v>
      </c>
      <c r="I358" s="4"/>
      <c r="J358" s="4"/>
      <c r="K358" s="4">
        <v>230</v>
      </c>
      <c r="L358" s="4">
        <v>19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156</v>
      </c>
      <c r="H359" s="4" t="s">
        <v>157</v>
      </c>
      <c r="I359" s="4"/>
      <c r="J359" s="4"/>
      <c r="K359" s="4">
        <v>206</v>
      </c>
      <c r="L359" s="4">
        <v>20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65.896731998999996</v>
      </c>
      <c r="G360" s="4" t="s">
        <v>158</v>
      </c>
      <c r="H360" s="4" t="s">
        <v>159</v>
      </c>
      <c r="I360" s="4"/>
      <c r="J360" s="4"/>
      <c r="K360" s="4">
        <v>207</v>
      </c>
      <c r="L360" s="4">
        <v>21</v>
      </c>
      <c r="M360" s="4">
        <v>3</v>
      </c>
      <c r="N360" s="4" t="s">
        <v>6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65.896731998999996</v>
      </c>
      <c r="X360" s="4">
        <v>1</v>
      </c>
      <c r="Y360" s="4">
        <v>65.896731998999996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160</v>
      </c>
      <c r="H361" s="4" t="s">
        <v>161</v>
      </c>
      <c r="I361" s="4"/>
      <c r="J361" s="4"/>
      <c r="K361" s="4">
        <v>208</v>
      </c>
      <c r="L361" s="4">
        <v>22</v>
      </c>
      <c r="M361" s="4">
        <v>3</v>
      </c>
      <c r="N361" s="4" t="s">
        <v>6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162</v>
      </c>
      <c r="H362" s="4" t="s">
        <v>163</v>
      </c>
      <c r="I362" s="4"/>
      <c r="J362" s="4"/>
      <c r="K362" s="4">
        <v>209</v>
      </c>
      <c r="L362" s="4">
        <v>23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164</v>
      </c>
      <c r="H363" s="4" t="s">
        <v>165</v>
      </c>
      <c r="I363" s="4"/>
      <c r="J363" s="4"/>
      <c r="K363" s="4">
        <v>233</v>
      </c>
      <c r="L363" s="4">
        <v>24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27494.71</v>
      </c>
      <c r="G364" s="4" t="s">
        <v>166</v>
      </c>
      <c r="H364" s="4" t="s">
        <v>167</v>
      </c>
      <c r="I364" s="4"/>
      <c r="J364" s="4"/>
      <c r="K364" s="4">
        <v>210</v>
      </c>
      <c r="L364" s="4">
        <v>25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27494.71</v>
      </c>
      <c r="X364" s="4">
        <v>1</v>
      </c>
      <c r="Y364" s="4">
        <v>27494.71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12938.68</v>
      </c>
      <c r="G365" s="4" t="s">
        <v>168</v>
      </c>
      <c r="H365" s="4" t="s">
        <v>169</v>
      </c>
      <c r="I365" s="4"/>
      <c r="J365" s="4"/>
      <c r="K365" s="4">
        <v>211</v>
      </c>
      <c r="L365" s="4">
        <v>26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12938.68</v>
      </c>
      <c r="X365" s="4">
        <v>1</v>
      </c>
      <c r="Y365" s="4">
        <v>12938.68</v>
      </c>
      <c r="Z365" s="4"/>
      <c r="AA365" s="4"/>
      <c r="AB365" s="4"/>
    </row>
    <row r="366" spans="1:8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123027.73</v>
      </c>
      <c r="G366" s="4" t="s">
        <v>170</v>
      </c>
      <c r="H366" s="4" t="s">
        <v>171</v>
      </c>
      <c r="I366" s="4"/>
      <c r="J366" s="4"/>
      <c r="K366" s="4">
        <v>224</v>
      </c>
      <c r="L366" s="4">
        <v>27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123027.73</v>
      </c>
      <c r="X366" s="4">
        <v>1</v>
      </c>
      <c r="Y366" s="4">
        <v>123027.73</v>
      </c>
      <c r="Z366" s="4"/>
      <c r="AA366" s="4"/>
      <c r="AB366" s="4"/>
    </row>
    <row r="368" spans="1:88" x14ac:dyDescent="0.2">
      <c r="A368" s="1">
        <v>5</v>
      </c>
      <c r="B368" s="1">
        <v>1</v>
      </c>
      <c r="C368" s="1"/>
      <c r="D368" s="1">
        <f>ROW(A375)</f>
        <v>375</v>
      </c>
      <c r="E368" s="1"/>
      <c r="F368" s="1" t="s">
        <v>54</v>
      </c>
      <c r="G368" s="1" t="s">
        <v>495</v>
      </c>
      <c r="H368" s="1" t="s">
        <v>6</v>
      </c>
      <c r="I368" s="1">
        <v>0</v>
      </c>
      <c r="J368" s="1"/>
      <c r="K368" s="1">
        <v>0</v>
      </c>
      <c r="L368" s="1"/>
      <c r="M368" s="1" t="s">
        <v>6</v>
      </c>
      <c r="N368" s="1"/>
      <c r="O368" s="1"/>
      <c r="P368" s="1"/>
      <c r="Q368" s="1"/>
      <c r="R368" s="1"/>
      <c r="S368" s="1">
        <v>0</v>
      </c>
      <c r="T368" s="1"/>
      <c r="U368" s="1" t="s">
        <v>6</v>
      </c>
      <c r="V368" s="1">
        <v>0</v>
      </c>
      <c r="W368" s="1"/>
      <c r="X368" s="1"/>
      <c r="Y368" s="1"/>
      <c r="Z368" s="1"/>
      <c r="AA368" s="1"/>
      <c r="AB368" s="1" t="s">
        <v>6</v>
      </c>
      <c r="AC368" s="1" t="s">
        <v>6</v>
      </c>
      <c r="AD368" s="1" t="s">
        <v>6</v>
      </c>
      <c r="AE368" s="1" t="s">
        <v>6</v>
      </c>
      <c r="AF368" s="1" t="s">
        <v>6</v>
      </c>
      <c r="AG368" s="1" t="s">
        <v>6</v>
      </c>
      <c r="AH368" s="1"/>
      <c r="AI368" s="1"/>
      <c r="AJ368" s="1"/>
      <c r="AK368" s="1"/>
      <c r="AL368" s="1"/>
      <c r="AM368" s="1"/>
      <c r="AN368" s="1"/>
      <c r="AO368" s="1"/>
      <c r="AP368" s="1" t="s">
        <v>6</v>
      </c>
      <c r="AQ368" s="1" t="s">
        <v>6</v>
      </c>
      <c r="AR368" s="1" t="s">
        <v>6</v>
      </c>
      <c r="AS368" s="1"/>
      <c r="AT368" s="1"/>
      <c r="AU368" s="1"/>
      <c r="AV368" s="1"/>
      <c r="AW368" s="1"/>
      <c r="AX368" s="1"/>
      <c r="AY368" s="1"/>
      <c r="AZ368" s="1" t="s">
        <v>6</v>
      </c>
      <c r="BA368" s="1"/>
      <c r="BB368" s="1" t="s">
        <v>6</v>
      </c>
      <c r="BC368" s="1" t="s">
        <v>6</v>
      </c>
      <c r="BD368" s="1" t="s">
        <v>6</v>
      </c>
      <c r="BE368" s="1" t="s">
        <v>6</v>
      </c>
      <c r="BF368" s="1" t="s">
        <v>6</v>
      </c>
      <c r="BG368" s="1" t="s">
        <v>6</v>
      </c>
      <c r="BH368" s="1" t="s">
        <v>6</v>
      </c>
      <c r="BI368" s="1" t="s">
        <v>6</v>
      </c>
      <c r="BJ368" s="1" t="s">
        <v>6</v>
      </c>
      <c r="BK368" s="1" t="s">
        <v>6</v>
      </c>
      <c r="BL368" s="1" t="s">
        <v>6</v>
      </c>
      <c r="BM368" s="1" t="s">
        <v>6</v>
      </c>
      <c r="BN368" s="1" t="s">
        <v>6</v>
      </c>
      <c r="BO368" s="1" t="s">
        <v>6</v>
      </c>
      <c r="BP368" s="1" t="s">
        <v>6</v>
      </c>
      <c r="BQ368" s="1"/>
      <c r="BR368" s="1"/>
      <c r="BS368" s="1"/>
      <c r="BT368" s="1"/>
      <c r="BU368" s="1"/>
      <c r="BV368" s="1"/>
      <c r="BW368" s="1"/>
      <c r="BX368" s="1">
        <v>0</v>
      </c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>
        <v>0</v>
      </c>
    </row>
    <row r="370" spans="1:245" x14ac:dyDescent="0.2">
      <c r="A370" s="2">
        <v>52</v>
      </c>
      <c r="B370" s="2">
        <f t="shared" ref="B370:G370" si="360">B375</f>
        <v>1</v>
      </c>
      <c r="C370" s="2">
        <f t="shared" si="360"/>
        <v>5</v>
      </c>
      <c r="D370" s="2">
        <f t="shared" si="360"/>
        <v>368</v>
      </c>
      <c r="E370" s="2">
        <f t="shared" si="360"/>
        <v>0</v>
      </c>
      <c r="F370" s="2" t="str">
        <f t="shared" si="360"/>
        <v>Новый подраздел</v>
      </c>
      <c r="G370" s="2" t="str">
        <f t="shared" si="360"/>
        <v>Подраздел: отопление</v>
      </c>
      <c r="H370" s="2"/>
      <c r="I370" s="2"/>
      <c r="J370" s="2"/>
      <c r="K370" s="2"/>
      <c r="L370" s="2"/>
      <c r="M370" s="2"/>
      <c r="N370" s="2"/>
      <c r="O370" s="2">
        <f t="shared" ref="O370:AT370" si="361">O375</f>
        <v>11315.35</v>
      </c>
      <c r="P370" s="2">
        <f t="shared" si="361"/>
        <v>87.74</v>
      </c>
      <c r="Q370" s="2">
        <f t="shared" si="361"/>
        <v>1774.86</v>
      </c>
      <c r="R370" s="2">
        <f t="shared" si="361"/>
        <v>421.91</v>
      </c>
      <c r="S370" s="2">
        <f t="shared" si="361"/>
        <v>9452.75</v>
      </c>
      <c r="T370" s="2">
        <f t="shared" si="361"/>
        <v>0</v>
      </c>
      <c r="U370" s="2">
        <f t="shared" si="361"/>
        <v>29.418422</v>
      </c>
      <c r="V370" s="2">
        <f t="shared" si="361"/>
        <v>0</v>
      </c>
      <c r="W370" s="2">
        <f t="shared" si="361"/>
        <v>0</v>
      </c>
      <c r="X370" s="2">
        <f t="shared" si="361"/>
        <v>8696.5300000000007</v>
      </c>
      <c r="Y370" s="2">
        <f t="shared" si="361"/>
        <v>4064.68</v>
      </c>
      <c r="Z370" s="2">
        <f t="shared" si="361"/>
        <v>0</v>
      </c>
      <c r="AA370" s="2">
        <f t="shared" si="361"/>
        <v>0</v>
      </c>
      <c r="AB370" s="2">
        <f t="shared" si="361"/>
        <v>11315.35</v>
      </c>
      <c r="AC370" s="2">
        <f t="shared" si="361"/>
        <v>87.74</v>
      </c>
      <c r="AD370" s="2">
        <f t="shared" si="361"/>
        <v>1774.86</v>
      </c>
      <c r="AE370" s="2">
        <f t="shared" si="361"/>
        <v>421.91</v>
      </c>
      <c r="AF370" s="2">
        <f t="shared" si="361"/>
        <v>9452.75</v>
      </c>
      <c r="AG370" s="2">
        <f t="shared" si="361"/>
        <v>0</v>
      </c>
      <c r="AH370" s="2">
        <f t="shared" si="361"/>
        <v>29.418422</v>
      </c>
      <c r="AI370" s="2">
        <f t="shared" si="361"/>
        <v>0</v>
      </c>
      <c r="AJ370" s="2">
        <f t="shared" si="361"/>
        <v>0</v>
      </c>
      <c r="AK370" s="2">
        <f t="shared" si="361"/>
        <v>8696.5300000000007</v>
      </c>
      <c r="AL370" s="2">
        <f t="shared" si="361"/>
        <v>4064.68</v>
      </c>
      <c r="AM370" s="2">
        <f t="shared" si="361"/>
        <v>0</v>
      </c>
      <c r="AN370" s="2">
        <f t="shared" si="361"/>
        <v>0</v>
      </c>
      <c r="AO370" s="2">
        <f t="shared" si="361"/>
        <v>0</v>
      </c>
      <c r="AP370" s="2">
        <f t="shared" si="361"/>
        <v>0</v>
      </c>
      <c r="AQ370" s="2">
        <f t="shared" si="361"/>
        <v>0</v>
      </c>
      <c r="AR370" s="2">
        <f t="shared" si="361"/>
        <v>24751.62</v>
      </c>
      <c r="AS370" s="2">
        <f t="shared" si="361"/>
        <v>0</v>
      </c>
      <c r="AT370" s="2">
        <f t="shared" si="361"/>
        <v>24751.62</v>
      </c>
      <c r="AU370" s="2">
        <f t="shared" ref="AU370:BZ370" si="362">AU375</f>
        <v>0</v>
      </c>
      <c r="AV370" s="2">
        <f t="shared" si="362"/>
        <v>87.74</v>
      </c>
      <c r="AW370" s="2">
        <f t="shared" si="362"/>
        <v>87.74</v>
      </c>
      <c r="AX370" s="2">
        <f t="shared" si="362"/>
        <v>0</v>
      </c>
      <c r="AY370" s="2">
        <f t="shared" si="362"/>
        <v>87.74</v>
      </c>
      <c r="AZ370" s="2">
        <f t="shared" si="362"/>
        <v>0</v>
      </c>
      <c r="BA370" s="2">
        <f t="shared" si="362"/>
        <v>0</v>
      </c>
      <c r="BB370" s="2">
        <f t="shared" si="362"/>
        <v>0</v>
      </c>
      <c r="BC370" s="2">
        <f t="shared" si="362"/>
        <v>0</v>
      </c>
      <c r="BD370" s="2">
        <f t="shared" si="362"/>
        <v>0</v>
      </c>
      <c r="BE370" s="2">
        <f t="shared" si="362"/>
        <v>0</v>
      </c>
      <c r="BF370" s="2">
        <f t="shared" si="362"/>
        <v>0</v>
      </c>
      <c r="BG370" s="2">
        <f t="shared" si="362"/>
        <v>0</v>
      </c>
      <c r="BH370" s="2">
        <f t="shared" si="362"/>
        <v>0</v>
      </c>
      <c r="BI370" s="2">
        <f t="shared" si="362"/>
        <v>0</v>
      </c>
      <c r="BJ370" s="2">
        <f t="shared" si="362"/>
        <v>0</v>
      </c>
      <c r="BK370" s="2">
        <f t="shared" si="362"/>
        <v>0</v>
      </c>
      <c r="BL370" s="2">
        <f t="shared" si="362"/>
        <v>0</v>
      </c>
      <c r="BM370" s="2">
        <f t="shared" si="362"/>
        <v>0</v>
      </c>
      <c r="BN370" s="2">
        <f t="shared" si="362"/>
        <v>0</v>
      </c>
      <c r="BO370" s="2">
        <f t="shared" si="362"/>
        <v>0</v>
      </c>
      <c r="BP370" s="2">
        <f t="shared" si="362"/>
        <v>0</v>
      </c>
      <c r="BQ370" s="2">
        <f t="shared" si="362"/>
        <v>0</v>
      </c>
      <c r="BR370" s="2">
        <f t="shared" si="362"/>
        <v>0</v>
      </c>
      <c r="BS370" s="2">
        <f t="shared" si="362"/>
        <v>0</v>
      </c>
      <c r="BT370" s="2">
        <f t="shared" si="362"/>
        <v>0</v>
      </c>
      <c r="BU370" s="2">
        <f t="shared" si="362"/>
        <v>0</v>
      </c>
      <c r="BV370" s="2">
        <f t="shared" si="362"/>
        <v>0</v>
      </c>
      <c r="BW370" s="2">
        <f t="shared" si="362"/>
        <v>0</v>
      </c>
      <c r="BX370" s="2">
        <f t="shared" si="362"/>
        <v>0</v>
      </c>
      <c r="BY370" s="2">
        <f t="shared" si="362"/>
        <v>0</v>
      </c>
      <c r="BZ370" s="2">
        <f t="shared" si="362"/>
        <v>0</v>
      </c>
      <c r="CA370" s="2">
        <f t="shared" ref="CA370:DF370" si="363">CA375</f>
        <v>24751.62</v>
      </c>
      <c r="CB370" s="2">
        <f t="shared" si="363"/>
        <v>0</v>
      </c>
      <c r="CC370" s="2">
        <f t="shared" si="363"/>
        <v>24751.62</v>
      </c>
      <c r="CD370" s="2">
        <f t="shared" si="363"/>
        <v>0</v>
      </c>
      <c r="CE370" s="2">
        <f t="shared" si="363"/>
        <v>87.74</v>
      </c>
      <c r="CF370" s="2">
        <f t="shared" si="363"/>
        <v>87.74</v>
      </c>
      <c r="CG370" s="2">
        <f t="shared" si="363"/>
        <v>0</v>
      </c>
      <c r="CH370" s="2">
        <f t="shared" si="363"/>
        <v>87.74</v>
      </c>
      <c r="CI370" s="2">
        <f t="shared" si="363"/>
        <v>0</v>
      </c>
      <c r="CJ370" s="2">
        <f t="shared" si="363"/>
        <v>0</v>
      </c>
      <c r="CK370" s="2">
        <f t="shared" si="363"/>
        <v>0</v>
      </c>
      <c r="CL370" s="2">
        <f t="shared" si="363"/>
        <v>0</v>
      </c>
      <c r="CM370" s="2">
        <f t="shared" si="363"/>
        <v>0</v>
      </c>
      <c r="CN370" s="2">
        <f t="shared" si="363"/>
        <v>0</v>
      </c>
      <c r="CO370" s="2">
        <f t="shared" si="363"/>
        <v>0</v>
      </c>
      <c r="CP370" s="2">
        <f t="shared" si="363"/>
        <v>0</v>
      </c>
      <c r="CQ370" s="2">
        <f t="shared" si="363"/>
        <v>0</v>
      </c>
      <c r="CR370" s="2">
        <f t="shared" si="363"/>
        <v>0</v>
      </c>
      <c r="CS370" s="2">
        <f t="shared" si="363"/>
        <v>0</v>
      </c>
      <c r="CT370" s="2">
        <f t="shared" si="363"/>
        <v>0</v>
      </c>
      <c r="CU370" s="2">
        <f t="shared" si="363"/>
        <v>0</v>
      </c>
      <c r="CV370" s="2">
        <f t="shared" si="363"/>
        <v>0</v>
      </c>
      <c r="CW370" s="2">
        <f t="shared" si="363"/>
        <v>0</v>
      </c>
      <c r="CX370" s="2">
        <f t="shared" si="363"/>
        <v>0</v>
      </c>
      <c r="CY370" s="2">
        <f t="shared" si="363"/>
        <v>0</v>
      </c>
      <c r="CZ370" s="2">
        <f t="shared" si="363"/>
        <v>0</v>
      </c>
      <c r="DA370" s="2">
        <f t="shared" si="363"/>
        <v>0</v>
      </c>
      <c r="DB370" s="2">
        <f t="shared" si="363"/>
        <v>0</v>
      </c>
      <c r="DC370" s="2">
        <f t="shared" si="363"/>
        <v>0</v>
      </c>
      <c r="DD370" s="2">
        <f t="shared" si="363"/>
        <v>0</v>
      </c>
      <c r="DE370" s="2">
        <f t="shared" si="363"/>
        <v>0</v>
      </c>
      <c r="DF370" s="2">
        <f t="shared" si="363"/>
        <v>0</v>
      </c>
      <c r="DG370" s="3">
        <f t="shared" ref="DG370:EL370" si="364">DG375</f>
        <v>0</v>
      </c>
      <c r="DH370" s="3">
        <f t="shared" si="364"/>
        <v>0</v>
      </c>
      <c r="DI370" s="3">
        <f t="shared" si="364"/>
        <v>0</v>
      </c>
      <c r="DJ370" s="3">
        <f t="shared" si="364"/>
        <v>0</v>
      </c>
      <c r="DK370" s="3">
        <f t="shared" si="364"/>
        <v>0</v>
      </c>
      <c r="DL370" s="3">
        <f t="shared" si="364"/>
        <v>0</v>
      </c>
      <c r="DM370" s="3">
        <f t="shared" si="364"/>
        <v>0</v>
      </c>
      <c r="DN370" s="3">
        <f t="shared" si="364"/>
        <v>0</v>
      </c>
      <c r="DO370" s="3">
        <f t="shared" si="364"/>
        <v>0</v>
      </c>
      <c r="DP370" s="3">
        <f t="shared" si="364"/>
        <v>0</v>
      </c>
      <c r="DQ370" s="3">
        <f t="shared" si="364"/>
        <v>0</v>
      </c>
      <c r="DR370" s="3">
        <f t="shared" si="364"/>
        <v>0</v>
      </c>
      <c r="DS370" s="3">
        <f t="shared" si="364"/>
        <v>0</v>
      </c>
      <c r="DT370" s="3">
        <f t="shared" si="364"/>
        <v>0</v>
      </c>
      <c r="DU370" s="3">
        <f t="shared" si="364"/>
        <v>0</v>
      </c>
      <c r="DV370" s="3">
        <f t="shared" si="364"/>
        <v>0</v>
      </c>
      <c r="DW370" s="3">
        <f t="shared" si="364"/>
        <v>0</v>
      </c>
      <c r="DX370" s="3">
        <f t="shared" si="364"/>
        <v>0</v>
      </c>
      <c r="DY370" s="3">
        <f t="shared" si="364"/>
        <v>0</v>
      </c>
      <c r="DZ370" s="3">
        <f t="shared" si="364"/>
        <v>0</v>
      </c>
      <c r="EA370" s="3">
        <f t="shared" si="364"/>
        <v>0</v>
      </c>
      <c r="EB370" s="3">
        <f t="shared" si="364"/>
        <v>0</v>
      </c>
      <c r="EC370" s="3">
        <f t="shared" si="364"/>
        <v>0</v>
      </c>
      <c r="ED370" s="3">
        <f t="shared" si="364"/>
        <v>0</v>
      </c>
      <c r="EE370" s="3">
        <f t="shared" si="364"/>
        <v>0</v>
      </c>
      <c r="EF370" s="3">
        <f t="shared" si="364"/>
        <v>0</v>
      </c>
      <c r="EG370" s="3">
        <f t="shared" si="364"/>
        <v>0</v>
      </c>
      <c r="EH370" s="3">
        <f t="shared" si="364"/>
        <v>0</v>
      </c>
      <c r="EI370" s="3">
        <f t="shared" si="364"/>
        <v>0</v>
      </c>
      <c r="EJ370" s="3">
        <f t="shared" si="364"/>
        <v>0</v>
      </c>
      <c r="EK370" s="3">
        <f t="shared" si="364"/>
        <v>0</v>
      </c>
      <c r="EL370" s="3">
        <f t="shared" si="364"/>
        <v>0</v>
      </c>
      <c r="EM370" s="3">
        <f t="shared" ref="EM370:FR370" si="365">EM375</f>
        <v>0</v>
      </c>
      <c r="EN370" s="3">
        <f t="shared" si="365"/>
        <v>0</v>
      </c>
      <c r="EO370" s="3">
        <f t="shared" si="365"/>
        <v>0</v>
      </c>
      <c r="EP370" s="3">
        <f t="shared" si="365"/>
        <v>0</v>
      </c>
      <c r="EQ370" s="3">
        <f t="shared" si="365"/>
        <v>0</v>
      </c>
      <c r="ER370" s="3">
        <f t="shared" si="365"/>
        <v>0</v>
      </c>
      <c r="ES370" s="3">
        <f t="shared" si="365"/>
        <v>0</v>
      </c>
      <c r="ET370" s="3">
        <f t="shared" si="365"/>
        <v>0</v>
      </c>
      <c r="EU370" s="3">
        <f t="shared" si="365"/>
        <v>0</v>
      </c>
      <c r="EV370" s="3">
        <f t="shared" si="365"/>
        <v>0</v>
      </c>
      <c r="EW370" s="3">
        <f t="shared" si="365"/>
        <v>0</v>
      </c>
      <c r="EX370" s="3">
        <f t="shared" si="365"/>
        <v>0</v>
      </c>
      <c r="EY370" s="3">
        <f t="shared" si="365"/>
        <v>0</v>
      </c>
      <c r="EZ370" s="3">
        <f t="shared" si="365"/>
        <v>0</v>
      </c>
      <c r="FA370" s="3">
        <f t="shared" si="365"/>
        <v>0</v>
      </c>
      <c r="FB370" s="3">
        <f t="shared" si="365"/>
        <v>0</v>
      </c>
      <c r="FC370" s="3">
        <f t="shared" si="365"/>
        <v>0</v>
      </c>
      <c r="FD370" s="3">
        <f t="shared" si="365"/>
        <v>0</v>
      </c>
      <c r="FE370" s="3">
        <f t="shared" si="365"/>
        <v>0</v>
      </c>
      <c r="FF370" s="3">
        <f t="shared" si="365"/>
        <v>0</v>
      </c>
      <c r="FG370" s="3">
        <f t="shared" si="365"/>
        <v>0</v>
      </c>
      <c r="FH370" s="3">
        <f t="shared" si="365"/>
        <v>0</v>
      </c>
      <c r="FI370" s="3">
        <f t="shared" si="365"/>
        <v>0</v>
      </c>
      <c r="FJ370" s="3">
        <f t="shared" si="365"/>
        <v>0</v>
      </c>
      <c r="FK370" s="3">
        <f t="shared" si="365"/>
        <v>0</v>
      </c>
      <c r="FL370" s="3">
        <f t="shared" si="365"/>
        <v>0</v>
      </c>
      <c r="FM370" s="3">
        <f t="shared" si="365"/>
        <v>0</v>
      </c>
      <c r="FN370" s="3">
        <f t="shared" si="365"/>
        <v>0</v>
      </c>
      <c r="FO370" s="3">
        <f t="shared" si="365"/>
        <v>0</v>
      </c>
      <c r="FP370" s="3">
        <f t="shared" si="365"/>
        <v>0</v>
      </c>
      <c r="FQ370" s="3">
        <f t="shared" si="365"/>
        <v>0</v>
      </c>
      <c r="FR370" s="3">
        <f t="shared" si="365"/>
        <v>0</v>
      </c>
      <c r="FS370" s="3">
        <f t="shared" ref="FS370:GX370" si="366">FS375</f>
        <v>0</v>
      </c>
      <c r="FT370" s="3">
        <f t="shared" si="366"/>
        <v>0</v>
      </c>
      <c r="FU370" s="3">
        <f t="shared" si="366"/>
        <v>0</v>
      </c>
      <c r="FV370" s="3">
        <f t="shared" si="366"/>
        <v>0</v>
      </c>
      <c r="FW370" s="3">
        <f t="shared" si="366"/>
        <v>0</v>
      </c>
      <c r="FX370" s="3">
        <f t="shared" si="366"/>
        <v>0</v>
      </c>
      <c r="FY370" s="3">
        <f t="shared" si="366"/>
        <v>0</v>
      </c>
      <c r="FZ370" s="3">
        <f t="shared" si="366"/>
        <v>0</v>
      </c>
      <c r="GA370" s="3">
        <f t="shared" si="366"/>
        <v>0</v>
      </c>
      <c r="GB370" s="3">
        <f t="shared" si="366"/>
        <v>0</v>
      </c>
      <c r="GC370" s="3">
        <f t="shared" si="366"/>
        <v>0</v>
      </c>
      <c r="GD370" s="3">
        <f t="shared" si="366"/>
        <v>0</v>
      </c>
      <c r="GE370" s="3">
        <f t="shared" si="366"/>
        <v>0</v>
      </c>
      <c r="GF370" s="3">
        <f t="shared" si="366"/>
        <v>0</v>
      </c>
      <c r="GG370" s="3">
        <f t="shared" si="366"/>
        <v>0</v>
      </c>
      <c r="GH370" s="3">
        <f t="shared" si="366"/>
        <v>0</v>
      </c>
      <c r="GI370" s="3">
        <f t="shared" si="366"/>
        <v>0</v>
      </c>
      <c r="GJ370" s="3">
        <f t="shared" si="366"/>
        <v>0</v>
      </c>
      <c r="GK370" s="3">
        <f t="shared" si="366"/>
        <v>0</v>
      </c>
      <c r="GL370" s="3">
        <f t="shared" si="366"/>
        <v>0</v>
      </c>
      <c r="GM370" s="3">
        <f t="shared" si="366"/>
        <v>0</v>
      </c>
      <c r="GN370" s="3">
        <f t="shared" si="366"/>
        <v>0</v>
      </c>
      <c r="GO370" s="3">
        <f t="shared" si="366"/>
        <v>0</v>
      </c>
      <c r="GP370" s="3">
        <f t="shared" si="366"/>
        <v>0</v>
      </c>
      <c r="GQ370" s="3">
        <f t="shared" si="366"/>
        <v>0</v>
      </c>
      <c r="GR370" s="3">
        <f t="shared" si="366"/>
        <v>0</v>
      </c>
      <c r="GS370" s="3">
        <f t="shared" si="366"/>
        <v>0</v>
      </c>
      <c r="GT370" s="3">
        <f t="shared" si="366"/>
        <v>0</v>
      </c>
      <c r="GU370" s="3">
        <f t="shared" si="366"/>
        <v>0</v>
      </c>
      <c r="GV370" s="3">
        <f t="shared" si="366"/>
        <v>0</v>
      </c>
      <c r="GW370" s="3">
        <f t="shared" si="366"/>
        <v>0</v>
      </c>
      <c r="GX370" s="3">
        <f t="shared" si="366"/>
        <v>0</v>
      </c>
    </row>
    <row r="372" spans="1:245" x14ac:dyDescent="0.2">
      <c r="A372">
        <v>17</v>
      </c>
      <c r="B372">
        <v>1</v>
      </c>
      <c r="C372">
        <f>ROW(SmtRes!A181)</f>
        <v>181</v>
      </c>
      <c r="D372">
        <f>ROW(EtalonRes!A181)</f>
        <v>181</v>
      </c>
      <c r="E372" t="s">
        <v>496</v>
      </c>
      <c r="F372" t="s">
        <v>426</v>
      </c>
      <c r="G372" t="s">
        <v>427</v>
      </c>
      <c r="H372" t="s">
        <v>412</v>
      </c>
      <c r="I372">
        <v>0.8</v>
      </c>
      <c r="J372">
        <v>0</v>
      </c>
      <c r="K372">
        <v>0.8</v>
      </c>
      <c r="O372">
        <f>ROUND(CP372,2)</f>
        <v>10742.78</v>
      </c>
      <c r="P372">
        <f>ROUND((ROUND((AC372*AW372*I372),2)*BC372),2)</f>
        <v>86.41</v>
      </c>
      <c r="Q372">
        <f>(ROUND((ROUND(((ET372)*AV372*I372),2)*BB372),2)+ROUND((ROUND(((AE372-(EU372))*AV372*I372),2)*BS372),2))</f>
        <v>1774.86</v>
      </c>
      <c r="R372">
        <f>ROUND((ROUND((AE372*AV372*I372),2)*BS372),2)</f>
        <v>421.91</v>
      </c>
      <c r="S372">
        <f>ROUND((ROUND((AF372*AV372*I372),2)*BA372),2)</f>
        <v>8881.51</v>
      </c>
      <c r="T372">
        <f>ROUND(CU372*I372,2)</f>
        <v>0</v>
      </c>
      <c r="U372">
        <f>CV372*I372</f>
        <v>27.640799999999999</v>
      </c>
      <c r="V372">
        <f>CW372*I372</f>
        <v>0</v>
      </c>
      <c r="W372">
        <f>ROUND(CX372*I372,2)</f>
        <v>0</v>
      </c>
      <c r="X372">
        <f>ROUND(CY372,2)</f>
        <v>8170.99</v>
      </c>
      <c r="Y372">
        <f>ROUND(CZ372,2)</f>
        <v>3819.05</v>
      </c>
      <c r="AA372">
        <v>101989470</v>
      </c>
      <c r="AB372">
        <f>ROUND((AC372+AD372+AF372),6)</f>
        <v>685.59</v>
      </c>
      <c r="AC372">
        <f>ROUND((ES372),6)</f>
        <v>15.47</v>
      </c>
      <c r="AD372">
        <f>ROUND((((ET372)-(EU372))+AE372),6)</f>
        <v>263.23</v>
      </c>
      <c r="AE372">
        <f>ROUND((EU372),6)</f>
        <v>19.329999999999998</v>
      </c>
      <c r="AF372">
        <f>ROUND((EV372),6)</f>
        <v>406.89</v>
      </c>
      <c r="AG372">
        <f>ROUND((AP372),6)</f>
        <v>0</v>
      </c>
      <c r="AH372">
        <f>(EW372)</f>
        <v>33</v>
      </c>
      <c r="AI372">
        <f>(EX372)</f>
        <v>0</v>
      </c>
      <c r="AJ372">
        <f>(AS372)</f>
        <v>0</v>
      </c>
      <c r="AK372">
        <v>685.59</v>
      </c>
      <c r="AL372">
        <v>15.47</v>
      </c>
      <c r="AM372">
        <v>263.23</v>
      </c>
      <c r="AN372">
        <v>19.329999999999998</v>
      </c>
      <c r="AO372">
        <v>406.89</v>
      </c>
      <c r="AP372">
        <v>0</v>
      </c>
      <c r="AQ372">
        <v>33</v>
      </c>
      <c r="AR372">
        <v>0</v>
      </c>
      <c r="AS372">
        <v>0</v>
      </c>
      <c r="AT372">
        <v>92</v>
      </c>
      <c r="AU372">
        <v>43</v>
      </c>
      <c r="AV372">
        <v>1.0469999999999999</v>
      </c>
      <c r="AW372">
        <v>1</v>
      </c>
      <c r="AZ372">
        <v>1</v>
      </c>
      <c r="BA372">
        <v>26.06</v>
      </c>
      <c r="BB372">
        <v>8.0500000000000007</v>
      </c>
      <c r="BC372">
        <v>6.98</v>
      </c>
      <c r="BD372" t="s">
        <v>6</v>
      </c>
      <c r="BE372" t="s">
        <v>6</v>
      </c>
      <c r="BF372" t="s">
        <v>6</v>
      </c>
      <c r="BG372" t="s">
        <v>6</v>
      </c>
      <c r="BH372">
        <v>0</v>
      </c>
      <c r="BI372">
        <v>2</v>
      </c>
      <c r="BJ372" t="s">
        <v>428</v>
      </c>
      <c r="BM372">
        <v>331</v>
      </c>
      <c r="BN372">
        <v>0</v>
      </c>
      <c r="BO372" t="s">
        <v>426</v>
      </c>
      <c r="BP372">
        <v>1</v>
      </c>
      <c r="BQ372">
        <v>40</v>
      </c>
      <c r="BR372">
        <v>0</v>
      </c>
      <c r="BS372">
        <v>26.06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6</v>
      </c>
      <c r="BZ372">
        <v>92</v>
      </c>
      <c r="CA372">
        <v>43</v>
      </c>
      <c r="CB372" t="s">
        <v>6</v>
      </c>
      <c r="CE372">
        <v>30</v>
      </c>
      <c r="CF372">
        <v>0</v>
      </c>
      <c r="CG372">
        <v>0</v>
      </c>
      <c r="CM372">
        <v>0</v>
      </c>
      <c r="CN372" t="s">
        <v>6</v>
      </c>
      <c r="CO372">
        <v>0</v>
      </c>
      <c r="CP372">
        <f>(P372+Q372+S372)</f>
        <v>10742.78</v>
      </c>
      <c r="CQ372">
        <f>ROUND((ROUND((AC372*AW372*1),2)*BC372),2)</f>
        <v>107.98</v>
      </c>
      <c r="CR372">
        <f>(ROUND((ROUND(((ET372)*AV372*1),2)*BB372),2)+ROUND((ROUND(((AE372-(EU372))*AV372*1),2)*BS372),2))</f>
        <v>2218.58</v>
      </c>
      <c r="CS372">
        <f>ROUND((ROUND((AE372*AV372*1),2)*BS372),2)</f>
        <v>527.45000000000005</v>
      </c>
      <c r="CT372">
        <f>ROUND((ROUND((AF372*AV372*1),2)*BA372),2)</f>
        <v>11101.82</v>
      </c>
      <c r="CU372">
        <f>AG372</f>
        <v>0</v>
      </c>
      <c r="CV372">
        <f>(AH372*AV372)</f>
        <v>34.550999999999995</v>
      </c>
      <c r="CW372">
        <f>AI372</f>
        <v>0</v>
      </c>
      <c r="CX372">
        <f>AJ372</f>
        <v>0</v>
      </c>
      <c r="CY372">
        <f>S372*(BZ372/100)</f>
        <v>8170.9892000000009</v>
      </c>
      <c r="CZ372">
        <f>S372*(CA372/100)</f>
        <v>3819.0493000000001</v>
      </c>
      <c r="DC372" t="s">
        <v>6</v>
      </c>
      <c r="DD372" t="s">
        <v>6</v>
      </c>
      <c r="DE372" t="s">
        <v>6</v>
      </c>
      <c r="DF372" t="s">
        <v>6</v>
      </c>
      <c r="DG372" t="s">
        <v>6</v>
      </c>
      <c r="DH372" t="s">
        <v>6</v>
      </c>
      <c r="DI372" t="s">
        <v>6</v>
      </c>
      <c r="DJ372" t="s">
        <v>6</v>
      </c>
      <c r="DK372" t="s">
        <v>6</v>
      </c>
      <c r="DL372" t="s">
        <v>6</v>
      </c>
      <c r="DM372" t="s">
        <v>6</v>
      </c>
      <c r="DN372">
        <v>112</v>
      </c>
      <c r="DO372">
        <v>70</v>
      </c>
      <c r="DP372">
        <v>1.0469999999999999</v>
      </c>
      <c r="DQ372">
        <v>1</v>
      </c>
      <c r="DU372">
        <v>1013</v>
      </c>
      <c r="DV372" t="s">
        <v>412</v>
      </c>
      <c r="DW372" t="s">
        <v>412</v>
      </c>
      <c r="DX372">
        <v>1</v>
      </c>
      <c r="DZ372" t="s">
        <v>6</v>
      </c>
      <c r="EA372" t="s">
        <v>6</v>
      </c>
      <c r="EB372" t="s">
        <v>6</v>
      </c>
      <c r="EC372" t="s">
        <v>6</v>
      </c>
      <c r="EE372">
        <v>108958991</v>
      </c>
      <c r="EF372">
        <v>40</v>
      </c>
      <c r="EG372" t="s">
        <v>387</v>
      </c>
      <c r="EH372">
        <v>0</v>
      </c>
      <c r="EI372" t="s">
        <v>6</v>
      </c>
      <c r="EJ372">
        <v>2</v>
      </c>
      <c r="EK372">
        <v>331</v>
      </c>
      <c r="EL372" t="s">
        <v>414</v>
      </c>
      <c r="EM372" t="s">
        <v>415</v>
      </c>
      <c r="EO372" t="s">
        <v>6</v>
      </c>
      <c r="EQ372">
        <v>0</v>
      </c>
      <c r="ER372">
        <v>685.59</v>
      </c>
      <c r="ES372">
        <v>15.47</v>
      </c>
      <c r="ET372">
        <v>263.23</v>
      </c>
      <c r="EU372">
        <v>19.329999999999998</v>
      </c>
      <c r="EV372">
        <v>406.89</v>
      </c>
      <c r="EW372">
        <v>33</v>
      </c>
      <c r="EX372">
        <v>0</v>
      </c>
      <c r="EY372">
        <v>0</v>
      </c>
      <c r="FQ372">
        <v>0</v>
      </c>
      <c r="FR372">
        <f>ROUND(IF(AND(BH372=3,BI372=3),P372,0),2)</f>
        <v>0</v>
      </c>
      <c r="FS372">
        <v>0</v>
      </c>
      <c r="FX372">
        <v>112</v>
      </c>
      <c r="FY372">
        <v>70</v>
      </c>
      <c r="GA372" t="s">
        <v>6</v>
      </c>
      <c r="GD372">
        <v>0</v>
      </c>
      <c r="GF372">
        <v>-685903082</v>
      </c>
      <c r="GG372">
        <v>2</v>
      </c>
      <c r="GH372">
        <v>1</v>
      </c>
      <c r="GI372">
        <v>2</v>
      </c>
      <c r="GJ372">
        <v>0</v>
      </c>
      <c r="GK372">
        <f>ROUND(R372*(R12)/100,2)</f>
        <v>675.06</v>
      </c>
      <c r="GL372">
        <f>ROUND(IF(AND(BH372=3,BI372=3,FS372&lt;&gt;0),P372,0),2)</f>
        <v>0</v>
      </c>
      <c r="GM372">
        <f>ROUND(O372+X372+Y372+GK372,2)+GX372</f>
        <v>23407.88</v>
      </c>
      <c r="GN372">
        <f>IF(OR(BI372=0,BI372=1),ROUND(O372+X372+Y372+GK372,2),0)</f>
        <v>0</v>
      </c>
      <c r="GO372">
        <f>IF(BI372=2,ROUND(O372+X372+Y372+GK372,2),0)</f>
        <v>23407.88</v>
      </c>
      <c r="GP372">
        <f>IF(BI372=4,ROUND(O372+X372+Y372+GK372,2)+GX372,0)</f>
        <v>0</v>
      </c>
      <c r="GR372">
        <v>0</v>
      </c>
      <c r="GS372">
        <v>3</v>
      </c>
      <c r="GT372">
        <v>0</v>
      </c>
      <c r="GU372" t="s">
        <v>6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6</v>
      </c>
      <c r="HF372" t="s">
        <v>6</v>
      </c>
      <c r="HM372" t="s">
        <v>6</v>
      </c>
      <c r="HN372" t="s">
        <v>6</v>
      </c>
      <c r="HO372" t="s">
        <v>6</v>
      </c>
      <c r="HP372" t="s">
        <v>6</v>
      </c>
      <c r="HQ372" t="s">
        <v>6</v>
      </c>
      <c r="IK372">
        <v>0</v>
      </c>
    </row>
    <row r="373" spans="1:245" x14ac:dyDescent="0.2">
      <c r="A373">
        <v>17</v>
      </c>
      <c r="B373">
        <v>1</v>
      </c>
      <c r="C373">
        <f>ROW(SmtRes!A182)</f>
        <v>182</v>
      </c>
      <c r="D373">
        <f>ROW(EtalonRes!A182)</f>
        <v>182</v>
      </c>
      <c r="E373" t="s">
        <v>497</v>
      </c>
      <c r="F373" t="s">
        <v>438</v>
      </c>
      <c r="G373" t="s">
        <v>439</v>
      </c>
      <c r="H373" t="s">
        <v>176</v>
      </c>
      <c r="I373">
        <v>0.14000000000000001</v>
      </c>
      <c r="J373">
        <v>0</v>
      </c>
      <c r="K373">
        <v>0.14000000000000001</v>
      </c>
      <c r="O373">
        <f>ROUND(CP373,2)</f>
        <v>572.57000000000005</v>
      </c>
      <c r="P373">
        <f>ROUND((ROUND((AC373*AW373*I373),2)*BC373),2)</f>
        <v>1.33</v>
      </c>
      <c r="Q373">
        <f>(ROUND((ROUND(((ET373)*AV373*I373),2)*BB373),2)+ROUND((ROUND(((AE373-(EU373))*AV373*I373),2)*BS373),2))</f>
        <v>0</v>
      </c>
      <c r="R373">
        <f>ROUND((ROUND((AE373*AV373*I373),2)*BS373),2)</f>
        <v>0</v>
      </c>
      <c r="S373">
        <f>ROUND((ROUND((AF373*AV373*I373),2)*BA373),2)</f>
        <v>571.24</v>
      </c>
      <c r="T373">
        <f>ROUND(CU373*I373,2)</f>
        <v>0</v>
      </c>
      <c r="U373">
        <f>CV373*I373</f>
        <v>1.7776220000000003</v>
      </c>
      <c r="V373">
        <f>CW373*I373</f>
        <v>0</v>
      </c>
      <c r="W373">
        <f>ROUND(CX373*I373,2)</f>
        <v>0</v>
      </c>
      <c r="X373">
        <f>ROUND(CY373,2)</f>
        <v>525.54</v>
      </c>
      <c r="Y373">
        <f>ROUND(CZ373,2)</f>
        <v>245.63</v>
      </c>
      <c r="AA373">
        <v>101989470</v>
      </c>
      <c r="AB373">
        <f>ROUND((AC373+AD373+AF373),6)</f>
        <v>147.99</v>
      </c>
      <c r="AC373">
        <f>ROUND((ES373),6)</f>
        <v>1.26</v>
      </c>
      <c r="AD373">
        <f>ROUND((((ET373)-(EU373))+AE373),6)</f>
        <v>0</v>
      </c>
      <c r="AE373">
        <f>ROUND((EU373),6)</f>
        <v>0</v>
      </c>
      <c r="AF373">
        <f>ROUND((EV373),6)</f>
        <v>146.72999999999999</v>
      </c>
      <c r="AG373">
        <f>ROUND((AP373),6)</f>
        <v>0</v>
      </c>
      <c r="AH373">
        <f>(EW373)</f>
        <v>11.9</v>
      </c>
      <c r="AI373">
        <f>(EX373)</f>
        <v>0</v>
      </c>
      <c r="AJ373">
        <f>(AS373)</f>
        <v>0</v>
      </c>
      <c r="AK373">
        <v>147.99</v>
      </c>
      <c r="AL373">
        <v>1.26</v>
      </c>
      <c r="AM373">
        <v>0</v>
      </c>
      <c r="AN373">
        <v>0</v>
      </c>
      <c r="AO373">
        <v>146.72999999999999</v>
      </c>
      <c r="AP373">
        <v>0</v>
      </c>
      <c r="AQ373">
        <v>11.9</v>
      </c>
      <c r="AR373">
        <v>0</v>
      </c>
      <c r="AS373">
        <v>0</v>
      </c>
      <c r="AT373">
        <v>92</v>
      </c>
      <c r="AU373">
        <v>43</v>
      </c>
      <c r="AV373">
        <v>1.0669999999999999</v>
      </c>
      <c r="AW373">
        <v>1.081</v>
      </c>
      <c r="AZ373">
        <v>1</v>
      </c>
      <c r="BA373">
        <v>26.06</v>
      </c>
      <c r="BB373">
        <v>1</v>
      </c>
      <c r="BC373">
        <v>6.98</v>
      </c>
      <c r="BD373" t="s">
        <v>6</v>
      </c>
      <c r="BE373" t="s">
        <v>6</v>
      </c>
      <c r="BF373" t="s">
        <v>6</v>
      </c>
      <c r="BG373" t="s">
        <v>6</v>
      </c>
      <c r="BH373">
        <v>0</v>
      </c>
      <c r="BI373">
        <v>2</v>
      </c>
      <c r="BJ373" t="s">
        <v>440</v>
      </c>
      <c r="BM373">
        <v>318</v>
      </c>
      <c r="BN373">
        <v>0</v>
      </c>
      <c r="BO373" t="s">
        <v>438</v>
      </c>
      <c r="BP373">
        <v>1</v>
      </c>
      <c r="BQ373">
        <v>40</v>
      </c>
      <c r="BR373">
        <v>0</v>
      </c>
      <c r="BS373">
        <v>26.06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6</v>
      </c>
      <c r="BZ373">
        <v>92</v>
      </c>
      <c r="CA373">
        <v>43</v>
      </c>
      <c r="CB373" t="s">
        <v>6</v>
      </c>
      <c r="CE373">
        <v>30</v>
      </c>
      <c r="CF373">
        <v>0</v>
      </c>
      <c r="CG373">
        <v>0</v>
      </c>
      <c r="CM373">
        <v>0</v>
      </c>
      <c r="CN373" t="s">
        <v>6</v>
      </c>
      <c r="CO373">
        <v>0</v>
      </c>
      <c r="CP373">
        <f>(P373+Q373+S373)</f>
        <v>572.57000000000005</v>
      </c>
      <c r="CQ373">
        <f>ROUND((ROUND((AC373*AW373*1),2)*BC373),2)</f>
        <v>9.49</v>
      </c>
      <c r="CR373">
        <f>(ROUND((ROUND(((ET373)*AV373*1),2)*BB373),2)+ROUND((ROUND(((AE373-(EU373))*AV373*1),2)*BS373),2))</f>
        <v>0</v>
      </c>
      <c r="CS373">
        <f>ROUND((ROUND((AE373*AV373*1),2)*BS373),2)</f>
        <v>0</v>
      </c>
      <c r="CT373">
        <f>ROUND((ROUND((AF373*AV373*1),2)*BA373),2)</f>
        <v>4079.95</v>
      </c>
      <c r="CU373">
        <f>AG373</f>
        <v>0</v>
      </c>
      <c r="CV373">
        <f>(AH373*AV373)</f>
        <v>12.6973</v>
      </c>
      <c r="CW373">
        <f>AI373</f>
        <v>0</v>
      </c>
      <c r="CX373">
        <f>AJ373</f>
        <v>0</v>
      </c>
      <c r="CY373">
        <f>S373*(BZ373/100)</f>
        <v>525.54079999999999</v>
      </c>
      <c r="CZ373">
        <f>S373*(CA373/100)</f>
        <v>245.63319999999999</v>
      </c>
      <c r="DC373" t="s">
        <v>6</v>
      </c>
      <c r="DD373" t="s">
        <v>6</v>
      </c>
      <c r="DE373" t="s">
        <v>6</v>
      </c>
      <c r="DF373" t="s">
        <v>6</v>
      </c>
      <c r="DG373" t="s">
        <v>6</v>
      </c>
      <c r="DH373" t="s">
        <v>6</v>
      </c>
      <c r="DI373" t="s">
        <v>6</v>
      </c>
      <c r="DJ373" t="s">
        <v>6</v>
      </c>
      <c r="DK373" t="s">
        <v>6</v>
      </c>
      <c r="DL373" t="s">
        <v>6</v>
      </c>
      <c r="DM373" t="s">
        <v>6</v>
      </c>
      <c r="DN373">
        <v>112</v>
      </c>
      <c r="DO373">
        <v>70</v>
      </c>
      <c r="DP373">
        <v>1.0669999999999999</v>
      </c>
      <c r="DQ373">
        <v>1.081</v>
      </c>
      <c r="DU373">
        <v>1010</v>
      </c>
      <c r="DV373" t="s">
        <v>176</v>
      </c>
      <c r="DW373" t="s">
        <v>176</v>
      </c>
      <c r="DX373">
        <v>100</v>
      </c>
      <c r="DZ373" t="s">
        <v>6</v>
      </c>
      <c r="EA373" t="s">
        <v>6</v>
      </c>
      <c r="EB373" t="s">
        <v>6</v>
      </c>
      <c r="EC373" t="s">
        <v>6</v>
      </c>
      <c r="EE373">
        <v>108958978</v>
      </c>
      <c r="EF373">
        <v>40</v>
      </c>
      <c r="EG373" t="s">
        <v>387</v>
      </c>
      <c r="EH373">
        <v>0</v>
      </c>
      <c r="EI373" t="s">
        <v>6</v>
      </c>
      <c r="EJ373">
        <v>2</v>
      </c>
      <c r="EK373">
        <v>318</v>
      </c>
      <c r="EL373" t="s">
        <v>395</v>
      </c>
      <c r="EM373" t="s">
        <v>396</v>
      </c>
      <c r="EO373" t="s">
        <v>6</v>
      </c>
      <c r="EQ373">
        <v>0</v>
      </c>
      <c r="ER373">
        <v>147.99</v>
      </c>
      <c r="ES373">
        <v>1.26</v>
      </c>
      <c r="ET373">
        <v>0</v>
      </c>
      <c r="EU373">
        <v>0</v>
      </c>
      <c r="EV373">
        <v>146.72999999999999</v>
      </c>
      <c r="EW373">
        <v>11.9</v>
      </c>
      <c r="EX373">
        <v>0</v>
      </c>
      <c r="EY373">
        <v>0</v>
      </c>
      <c r="FQ373">
        <v>0</v>
      </c>
      <c r="FR373">
        <f>ROUND(IF(AND(BH373=3,BI373=3),P373,0),2)</f>
        <v>0</v>
      </c>
      <c r="FS373">
        <v>0</v>
      </c>
      <c r="FX373">
        <v>112</v>
      </c>
      <c r="FY373">
        <v>70</v>
      </c>
      <c r="GA373" t="s">
        <v>6</v>
      </c>
      <c r="GD373">
        <v>0</v>
      </c>
      <c r="GF373">
        <v>-671419085</v>
      </c>
      <c r="GG373">
        <v>2</v>
      </c>
      <c r="GH373">
        <v>1</v>
      </c>
      <c r="GI373">
        <v>2</v>
      </c>
      <c r="GJ373">
        <v>0</v>
      </c>
      <c r="GK373">
        <f>ROUND(R373*(R12)/100,2)</f>
        <v>0</v>
      </c>
      <c r="GL373">
        <f>ROUND(IF(AND(BH373=3,BI373=3,FS373&lt;&gt;0),P373,0),2)</f>
        <v>0</v>
      </c>
      <c r="GM373">
        <f>ROUND(O373+X373+Y373+GK373,2)+GX373</f>
        <v>1343.74</v>
      </c>
      <c r="GN373">
        <f>IF(OR(BI373=0,BI373=1),ROUND(O373+X373+Y373+GK373,2),0)</f>
        <v>0</v>
      </c>
      <c r="GO373">
        <f>IF(BI373=2,ROUND(O373+X373+Y373+GK373,2),0)</f>
        <v>1343.74</v>
      </c>
      <c r="GP373">
        <f>IF(BI373=4,ROUND(O373+X373+Y373+GK373,2)+GX373,0)</f>
        <v>0</v>
      </c>
      <c r="GR373">
        <v>0</v>
      </c>
      <c r="GS373">
        <v>3</v>
      </c>
      <c r="GT373">
        <v>0</v>
      </c>
      <c r="GU373" t="s">
        <v>6</v>
      </c>
      <c r="GV373">
        <f>ROUND((GT373),6)</f>
        <v>0</v>
      </c>
      <c r="GW373">
        <v>1</v>
      </c>
      <c r="GX373">
        <f>ROUND(HC373*I373,2)</f>
        <v>0</v>
      </c>
      <c r="HA373">
        <v>0</v>
      </c>
      <c r="HB373">
        <v>0</v>
      </c>
      <c r="HC373">
        <f>GV373*GW373</f>
        <v>0</v>
      </c>
      <c r="HE373" t="s">
        <v>6</v>
      </c>
      <c r="HF373" t="s">
        <v>6</v>
      </c>
      <c r="HM373" t="s">
        <v>6</v>
      </c>
      <c r="HN373" t="s">
        <v>6</v>
      </c>
      <c r="HO373" t="s">
        <v>6</v>
      </c>
      <c r="HP373" t="s">
        <v>6</v>
      </c>
      <c r="HQ373" t="s">
        <v>6</v>
      </c>
      <c r="IK373">
        <v>0</v>
      </c>
    </row>
    <row r="375" spans="1:245" x14ac:dyDescent="0.2">
      <c r="A375" s="2">
        <v>51</v>
      </c>
      <c r="B375" s="2">
        <f>B368</f>
        <v>1</v>
      </c>
      <c r="C375" s="2">
        <f>A368</f>
        <v>5</v>
      </c>
      <c r="D375" s="2">
        <f>ROW(A368)</f>
        <v>368</v>
      </c>
      <c r="E375" s="2"/>
      <c r="F375" s="2" t="str">
        <f>IF(F368&lt;&gt;"",F368,"")</f>
        <v>Новый подраздел</v>
      </c>
      <c r="G375" s="2" t="str">
        <f>IF(G368&lt;&gt;"",G368,"")</f>
        <v>Подраздел: отопление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367">ROUND(AB375,2)</f>
        <v>11315.35</v>
      </c>
      <c r="P375" s="2">
        <f t="shared" si="367"/>
        <v>87.74</v>
      </c>
      <c r="Q375" s="2">
        <f t="shared" si="367"/>
        <v>1774.86</v>
      </c>
      <c r="R375" s="2">
        <f t="shared" si="367"/>
        <v>421.91</v>
      </c>
      <c r="S375" s="2">
        <f t="shared" si="367"/>
        <v>9452.75</v>
      </c>
      <c r="T375" s="2">
        <f t="shared" si="367"/>
        <v>0</v>
      </c>
      <c r="U375" s="2">
        <f>AH375</f>
        <v>29.418422</v>
      </c>
      <c r="V375" s="2">
        <f>AI375</f>
        <v>0</v>
      </c>
      <c r="W375" s="2">
        <f>ROUND(AJ375,2)</f>
        <v>0</v>
      </c>
      <c r="X375" s="2">
        <f>ROUND(AK375,2)</f>
        <v>8696.5300000000007</v>
      </c>
      <c r="Y375" s="2">
        <f>ROUND(AL375,2)</f>
        <v>4064.68</v>
      </c>
      <c r="Z375" s="2"/>
      <c r="AA375" s="2"/>
      <c r="AB375" s="2">
        <f>ROUND(SUMIF(AA372:AA373,"=101989470",O372:O373),2)</f>
        <v>11315.35</v>
      </c>
      <c r="AC375" s="2">
        <f>ROUND(SUMIF(AA372:AA373,"=101989470",P372:P373),2)</f>
        <v>87.74</v>
      </c>
      <c r="AD375" s="2">
        <f>ROUND(SUMIF(AA372:AA373,"=101989470",Q372:Q373),2)</f>
        <v>1774.86</v>
      </c>
      <c r="AE375" s="2">
        <f>ROUND(SUMIF(AA372:AA373,"=101989470",R372:R373),2)</f>
        <v>421.91</v>
      </c>
      <c r="AF375" s="2">
        <f>ROUND(SUMIF(AA372:AA373,"=101989470",S372:S373),2)</f>
        <v>9452.75</v>
      </c>
      <c r="AG375" s="2">
        <f>ROUND(SUMIF(AA372:AA373,"=101989470",T372:T373),2)</f>
        <v>0</v>
      </c>
      <c r="AH375" s="2">
        <f>SUMIF(AA372:AA373,"=101989470",U372:U373)</f>
        <v>29.418422</v>
      </c>
      <c r="AI375" s="2">
        <f>SUMIF(AA372:AA373,"=101989470",V372:V373)</f>
        <v>0</v>
      </c>
      <c r="AJ375" s="2">
        <f>ROUND(SUMIF(AA372:AA373,"=101989470",W372:W373),2)</f>
        <v>0</v>
      </c>
      <c r="AK375" s="2">
        <f>ROUND(SUMIF(AA372:AA373,"=101989470",X372:X373),2)</f>
        <v>8696.5300000000007</v>
      </c>
      <c r="AL375" s="2">
        <f>ROUND(SUMIF(AA372:AA373,"=101989470",Y372:Y373),2)</f>
        <v>4064.68</v>
      </c>
      <c r="AM375" s="2"/>
      <c r="AN375" s="2"/>
      <c r="AO375" s="2">
        <f t="shared" ref="AO375:BD375" si="368">ROUND(BX375,2)</f>
        <v>0</v>
      </c>
      <c r="AP375" s="2">
        <f t="shared" si="368"/>
        <v>0</v>
      </c>
      <c r="AQ375" s="2">
        <f t="shared" si="368"/>
        <v>0</v>
      </c>
      <c r="AR375" s="2">
        <f t="shared" si="368"/>
        <v>24751.62</v>
      </c>
      <c r="AS375" s="2">
        <f t="shared" si="368"/>
        <v>0</v>
      </c>
      <c r="AT375" s="2">
        <f t="shared" si="368"/>
        <v>24751.62</v>
      </c>
      <c r="AU375" s="2">
        <f t="shared" si="368"/>
        <v>0</v>
      </c>
      <c r="AV375" s="2">
        <f t="shared" si="368"/>
        <v>87.74</v>
      </c>
      <c r="AW375" s="2">
        <f t="shared" si="368"/>
        <v>87.74</v>
      </c>
      <c r="AX375" s="2">
        <f t="shared" si="368"/>
        <v>0</v>
      </c>
      <c r="AY375" s="2">
        <f t="shared" si="368"/>
        <v>87.74</v>
      </c>
      <c r="AZ375" s="2">
        <f t="shared" si="368"/>
        <v>0</v>
      </c>
      <c r="BA375" s="2">
        <f t="shared" si="368"/>
        <v>0</v>
      </c>
      <c r="BB375" s="2">
        <f t="shared" si="368"/>
        <v>0</v>
      </c>
      <c r="BC375" s="2">
        <f t="shared" si="368"/>
        <v>0</v>
      </c>
      <c r="BD375" s="2">
        <f t="shared" si="368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ROUND(SUMIF(AA372:AA373,"=101989470",FQ372:FQ373),2)</f>
        <v>0</v>
      </c>
      <c r="BY375" s="2">
        <f>ROUND(SUMIF(AA372:AA373,"=101989470",FR372:FR373),2)</f>
        <v>0</v>
      </c>
      <c r="BZ375" s="2">
        <f>ROUND(SUMIF(AA372:AA373,"=101989470",GL372:GL373),2)</f>
        <v>0</v>
      </c>
      <c r="CA375" s="2">
        <f>ROUND(SUMIF(AA372:AA373,"=101989470",GM372:GM373),2)</f>
        <v>24751.62</v>
      </c>
      <c r="CB375" s="2">
        <f>ROUND(SUMIF(AA372:AA373,"=101989470",GN372:GN373),2)</f>
        <v>0</v>
      </c>
      <c r="CC375" s="2">
        <f>ROUND(SUMIF(AA372:AA373,"=101989470",GO372:GO373),2)</f>
        <v>24751.62</v>
      </c>
      <c r="CD375" s="2">
        <f>ROUND(SUMIF(AA372:AA373,"=101989470",GP372:GP373),2)</f>
        <v>0</v>
      </c>
      <c r="CE375" s="2">
        <f>AC375-BX375</f>
        <v>87.74</v>
      </c>
      <c r="CF375" s="2">
        <f>AC375-BY375</f>
        <v>87.74</v>
      </c>
      <c r="CG375" s="2">
        <f>BX375-BZ375</f>
        <v>0</v>
      </c>
      <c r="CH375" s="2">
        <f>AC375-BX375-BY375+BZ375</f>
        <v>87.74</v>
      </c>
      <c r="CI375" s="2">
        <f>BY375-BZ375</f>
        <v>0</v>
      </c>
      <c r="CJ375" s="2">
        <f>ROUND(SUMIF(AA372:AA373,"=101989470",GX372:GX373),2)</f>
        <v>0</v>
      </c>
      <c r="CK375" s="2">
        <f>ROUND(SUMIF(AA372:AA373,"=101989470",GY372:GY373),2)</f>
        <v>0</v>
      </c>
      <c r="CL375" s="2">
        <f>ROUND(SUMIF(AA372:AA373,"=101989470",GZ372:GZ373),2)</f>
        <v>0</v>
      </c>
      <c r="CM375" s="2">
        <f>ROUND(SUMIF(AA372:AA373,"=101989470",HD372:HD373),2)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11315.35</v>
      </c>
      <c r="G377" s="4" t="s">
        <v>118</v>
      </c>
      <c r="H377" s="4" t="s">
        <v>119</v>
      </c>
      <c r="I377" s="4"/>
      <c r="J377" s="4"/>
      <c r="K377" s="4">
        <v>201</v>
      </c>
      <c r="L377" s="4">
        <v>1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11315.35</v>
      </c>
      <c r="X377" s="4">
        <v>1</v>
      </c>
      <c r="Y377" s="4">
        <v>11315.35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87.74</v>
      </c>
      <c r="G378" s="4" t="s">
        <v>120</v>
      </c>
      <c r="H378" s="4" t="s">
        <v>121</v>
      </c>
      <c r="I378" s="4"/>
      <c r="J378" s="4"/>
      <c r="K378" s="4">
        <v>202</v>
      </c>
      <c r="L378" s="4">
        <v>2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87.74</v>
      </c>
      <c r="X378" s="4">
        <v>1</v>
      </c>
      <c r="Y378" s="4">
        <v>87.74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122</v>
      </c>
      <c r="H379" s="4" t="s">
        <v>123</v>
      </c>
      <c r="I379" s="4"/>
      <c r="J379" s="4"/>
      <c r="K379" s="4">
        <v>222</v>
      </c>
      <c r="L379" s="4">
        <v>3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87.74</v>
      </c>
      <c r="G380" s="4" t="s">
        <v>124</v>
      </c>
      <c r="H380" s="4" t="s">
        <v>125</v>
      </c>
      <c r="I380" s="4"/>
      <c r="J380" s="4"/>
      <c r="K380" s="4">
        <v>225</v>
      </c>
      <c r="L380" s="4">
        <v>4</v>
      </c>
      <c r="M380" s="4">
        <v>3</v>
      </c>
      <c r="N380" s="4" t="s">
        <v>6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87.74</v>
      </c>
      <c r="X380" s="4">
        <v>1</v>
      </c>
      <c r="Y380" s="4">
        <v>87.74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87.74</v>
      </c>
      <c r="G381" s="4" t="s">
        <v>126</v>
      </c>
      <c r="H381" s="4" t="s">
        <v>127</v>
      </c>
      <c r="I381" s="4"/>
      <c r="J381" s="4"/>
      <c r="K381" s="4">
        <v>226</v>
      </c>
      <c r="L381" s="4">
        <v>5</v>
      </c>
      <c r="M381" s="4">
        <v>3</v>
      </c>
      <c r="N381" s="4" t="s">
        <v>6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87.74</v>
      </c>
      <c r="X381" s="4">
        <v>1</v>
      </c>
      <c r="Y381" s="4">
        <v>87.74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128</v>
      </c>
      <c r="H382" s="4" t="s">
        <v>129</v>
      </c>
      <c r="I382" s="4"/>
      <c r="J382" s="4"/>
      <c r="K382" s="4">
        <v>227</v>
      </c>
      <c r="L382" s="4">
        <v>6</v>
      </c>
      <c r="M382" s="4">
        <v>3</v>
      </c>
      <c r="N382" s="4" t="s">
        <v>6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87.74</v>
      </c>
      <c r="G383" s="4" t="s">
        <v>130</v>
      </c>
      <c r="H383" s="4" t="s">
        <v>131</v>
      </c>
      <c r="I383" s="4"/>
      <c r="J383" s="4"/>
      <c r="K383" s="4">
        <v>228</v>
      </c>
      <c r="L383" s="4">
        <v>7</v>
      </c>
      <c r="M383" s="4">
        <v>3</v>
      </c>
      <c r="N383" s="4" t="s">
        <v>6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87.74</v>
      </c>
      <c r="X383" s="4">
        <v>1</v>
      </c>
      <c r="Y383" s="4">
        <v>87.74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132</v>
      </c>
      <c r="H384" s="4" t="s">
        <v>133</v>
      </c>
      <c r="I384" s="4"/>
      <c r="J384" s="4"/>
      <c r="K384" s="4">
        <v>216</v>
      </c>
      <c r="L384" s="4">
        <v>8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134</v>
      </c>
      <c r="H385" s="4" t="s">
        <v>135</v>
      </c>
      <c r="I385" s="4"/>
      <c r="J385" s="4"/>
      <c r="K385" s="4">
        <v>223</v>
      </c>
      <c r="L385" s="4">
        <v>9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136</v>
      </c>
      <c r="H386" s="4" t="s">
        <v>137</v>
      </c>
      <c r="I386" s="4"/>
      <c r="J386" s="4"/>
      <c r="K386" s="4">
        <v>229</v>
      </c>
      <c r="L386" s="4">
        <v>10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1774.86</v>
      </c>
      <c r="G387" s="4" t="s">
        <v>138</v>
      </c>
      <c r="H387" s="4" t="s">
        <v>139</v>
      </c>
      <c r="I387" s="4"/>
      <c r="J387" s="4"/>
      <c r="K387" s="4">
        <v>203</v>
      </c>
      <c r="L387" s="4">
        <v>11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1774.86</v>
      </c>
      <c r="X387" s="4">
        <v>1</v>
      </c>
      <c r="Y387" s="4">
        <v>1774.86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140</v>
      </c>
      <c r="H388" s="4" t="s">
        <v>141</v>
      </c>
      <c r="I388" s="4"/>
      <c r="J388" s="4"/>
      <c r="K388" s="4">
        <v>231</v>
      </c>
      <c r="L388" s="4">
        <v>12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421.91</v>
      </c>
      <c r="G389" s="4" t="s">
        <v>142</v>
      </c>
      <c r="H389" s="4" t="s">
        <v>143</v>
      </c>
      <c r="I389" s="4"/>
      <c r="J389" s="4"/>
      <c r="K389" s="4">
        <v>204</v>
      </c>
      <c r="L389" s="4">
        <v>13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421.91</v>
      </c>
      <c r="X389" s="4">
        <v>1</v>
      </c>
      <c r="Y389" s="4">
        <v>421.91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9452.75</v>
      </c>
      <c r="G390" s="4" t="s">
        <v>144</v>
      </c>
      <c r="H390" s="4" t="s">
        <v>145</v>
      </c>
      <c r="I390" s="4"/>
      <c r="J390" s="4"/>
      <c r="K390" s="4">
        <v>205</v>
      </c>
      <c r="L390" s="4">
        <v>14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9452.75</v>
      </c>
      <c r="X390" s="4">
        <v>1</v>
      </c>
      <c r="Y390" s="4">
        <v>9452.75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146</v>
      </c>
      <c r="H391" s="4" t="s">
        <v>147</v>
      </c>
      <c r="I391" s="4"/>
      <c r="J391" s="4"/>
      <c r="K391" s="4">
        <v>232</v>
      </c>
      <c r="L391" s="4">
        <v>15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0</v>
      </c>
      <c r="G392" s="4" t="s">
        <v>148</v>
      </c>
      <c r="H392" s="4" t="s">
        <v>149</v>
      </c>
      <c r="I392" s="4"/>
      <c r="J392" s="4"/>
      <c r="K392" s="4">
        <v>214</v>
      </c>
      <c r="L392" s="4">
        <v>16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24751.62</v>
      </c>
      <c r="G393" s="4" t="s">
        <v>150</v>
      </c>
      <c r="H393" s="4" t="s">
        <v>151</v>
      </c>
      <c r="I393" s="4"/>
      <c r="J393" s="4"/>
      <c r="K393" s="4">
        <v>215</v>
      </c>
      <c r="L393" s="4">
        <v>17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24751.62</v>
      </c>
      <c r="X393" s="4">
        <v>1</v>
      </c>
      <c r="Y393" s="4">
        <v>24751.62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0</v>
      </c>
      <c r="G394" s="4" t="s">
        <v>152</v>
      </c>
      <c r="H394" s="4" t="s">
        <v>153</v>
      </c>
      <c r="I394" s="4"/>
      <c r="J394" s="4"/>
      <c r="K394" s="4">
        <v>217</v>
      </c>
      <c r="L394" s="4">
        <v>18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154</v>
      </c>
      <c r="H395" s="4" t="s">
        <v>155</v>
      </c>
      <c r="I395" s="4"/>
      <c r="J395" s="4"/>
      <c r="K395" s="4">
        <v>230</v>
      </c>
      <c r="L395" s="4">
        <v>19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156</v>
      </c>
      <c r="H396" s="4" t="s">
        <v>157</v>
      </c>
      <c r="I396" s="4"/>
      <c r="J396" s="4"/>
      <c r="K396" s="4">
        <v>206</v>
      </c>
      <c r="L396" s="4">
        <v>20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Source!U375</f>
        <v>29.418422</v>
      </c>
      <c r="G397" s="4" t="s">
        <v>158</v>
      </c>
      <c r="H397" s="4" t="s">
        <v>159</v>
      </c>
      <c r="I397" s="4"/>
      <c r="J397" s="4"/>
      <c r="K397" s="4">
        <v>207</v>
      </c>
      <c r="L397" s="4">
        <v>21</v>
      </c>
      <c r="M397" s="4">
        <v>3</v>
      </c>
      <c r="N397" s="4" t="s">
        <v>6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29.418422</v>
      </c>
      <c r="X397" s="4">
        <v>1</v>
      </c>
      <c r="Y397" s="4">
        <v>29.418422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Source!V375</f>
        <v>0</v>
      </c>
      <c r="G398" s="4" t="s">
        <v>160</v>
      </c>
      <c r="H398" s="4" t="s">
        <v>161</v>
      </c>
      <c r="I398" s="4"/>
      <c r="J398" s="4"/>
      <c r="K398" s="4">
        <v>208</v>
      </c>
      <c r="L398" s="4">
        <v>22</v>
      </c>
      <c r="M398" s="4">
        <v>3</v>
      </c>
      <c r="N398" s="4" t="s">
        <v>6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162</v>
      </c>
      <c r="H399" s="4" t="s">
        <v>163</v>
      </c>
      <c r="I399" s="4"/>
      <c r="J399" s="4"/>
      <c r="K399" s="4">
        <v>209</v>
      </c>
      <c r="L399" s="4">
        <v>23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164</v>
      </c>
      <c r="H400" s="4" t="s">
        <v>165</v>
      </c>
      <c r="I400" s="4"/>
      <c r="J400" s="4"/>
      <c r="K400" s="4">
        <v>233</v>
      </c>
      <c r="L400" s="4">
        <v>24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8696.5300000000007</v>
      </c>
      <c r="G401" s="4" t="s">
        <v>166</v>
      </c>
      <c r="H401" s="4" t="s">
        <v>167</v>
      </c>
      <c r="I401" s="4"/>
      <c r="J401" s="4"/>
      <c r="K401" s="4">
        <v>210</v>
      </c>
      <c r="L401" s="4">
        <v>25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8696.5300000000007</v>
      </c>
      <c r="X401" s="4">
        <v>1</v>
      </c>
      <c r="Y401" s="4">
        <v>8696.5300000000007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4064.68</v>
      </c>
      <c r="G402" s="4" t="s">
        <v>168</v>
      </c>
      <c r="H402" s="4" t="s">
        <v>169</v>
      </c>
      <c r="I402" s="4"/>
      <c r="J402" s="4"/>
      <c r="K402" s="4">
        <v>211</v>
      </c>
      <c r="L402" s="4">
        <v>26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4064.68</v>
      </c>
      <c r="X402" s="4">
        <v>1</v>
      </c>
      <c r="Y402" s="4">
        <v>4064.68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24751.62</v>
      </c>
      <c r="G403" s="4" t="s">
        <v>170</v>
      </c>
      <c r="H403" s="4" t="s">
        <v>171</v>
      </c>
      <c r="I403" s="4"/>
      <c r="J403" s="4"/>
      <c r="K403" s="4">
        <v>224</v>
      </c>
      <c r="L403" s="4">
        <v>27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24751.62</v>
      </c>
      <c r="X403" s="4">
        <v>1</v>
      </c>
      <c r="Y403" s="4">
        <v>24751.62</v>
      </c>
      <c r="Z403" s="4"/>
      <c r="AA403" s="4"/>
      <c r="AB403" s="4"/>
    </row>
    <row r="405" spans="1:245" x14ac:dyDescent="0.2">
      <c r="A405" s="1">
        <v>5</v>
      </c>
      <c r="B405" s="1">
        <v>1</v>
      </c>
      <c r="C405" s="1"/>
      <c r="D405" s="1">
        <f>ROW(A416)</f>
        <v>416</v>
      </c>
      <c r="E405" s="1"/>
      <c r="F405" s="1" t="s">
        <v>54</v>
      </c>
      <c r="G405" s="1" t="s">
        <v>498</v>
      </c>
      <c r="H405" s="1" t="s">
        <v>6</v>
      </c>
      <c r="I405" s="1">
        <v>0</v>
      </c>
      <c r="J405" s="1"/>
      <c r="K405" s="1">
        <v>0</v>
      </c>
      <c r="L405" s="1"/>
      <c r="M405" s="1" t="s">
        <v>6</v>
      </c>
      <c r="N405" s="1"/>
      <c r="O405" s="1"/>
      <c r="P405" s="1"/>
      <c r="Q405" s="1"/>
      <c r="R405" s="1"/>
      <c r="S405" s="1">
        <v>0</v>
      </c>
      <c r="T405" s="1"/>
      <c r="U405" s="1" t="s">
        <v>6</v>
      </c>
      <c r="V405" s="1">
        <v>0</v>
      </c>
      <c r="W405" s="1"/>
      <c r="X405" s="1"/>
      <c r="Y405" s="1"/>
      <c r="Z405" s="1"/>
      <c r="AA405" s="1"/>
      <c r="AB405" s="1" t="s">
        <v>6</v>
      </c>
      <c r="AC405" s="1" t="s">
        <v>6</v>
      </c>
      <c r="AD405" s="1" t="s">
        <v>6</v>
      </c>
      <c r="AE405" s="1" t="s">
        <v>6</v>
      </c>
      <c r="AF405" s="1" t="s">
        <v>6</v>
      </c>
      <c r="AG405" s="1" t="s">
        <v>6</v>
      </c>
      <c r="AH405" s="1"/>
      <c r="AI405" s="1"/>
      <c r="AJ405" s="1"/>
      <c r="AK405" s="1"/>
      <c r="AL405" s="1"/>
      <c r="AM405" s="1"/>
      <c r="AN405" s="1"/>
      <c r="AO405" s="1"/>
      <c r="AP405" s="1" t="s">
        <v>6</v>
      </c>
      <c r="AQ405" s="1" t="s">
        <v>6</v>
      </c>
      <c r="AR405" s="1" t="s">
        <v>6</v>
      </c>
      <c r="AS405" s="1"/>
      <c r="AT405" s="1"/>
      <c r="AU405" s="1"/>
      <c r="AV405" s="1"/>
      <c r="AW405" s="1"/>
      <c r="AX405" s="1"/>
      <c r="AY405" s="1"/>
      <c r="AZ405" s="1" t="s">
        <v>6</v>
      </c>
      <c r="BA405" s="1"/>
      <c r="BB405" s="1" t="s">
        <v>6</v>
      </c>
      <c r="BC405" s="1" t="s">
        <v>6</v>
      </c>
      <c r="BD405" s="1" t="s">
        <v>6</v>
      </c>
      <c r="BE405" s="1" t="s">
        <v>6</v>
      </c>
      <c r="BF405" s="1" t="s">
        <v>6</v>
      </c>
      <c r="BG405" s="1" t="s">
        <v>6</v>
      </c>
      <c r="BH405" s="1" t="s">
        <v>6</v>
      </c>
      <c r="BI405" s="1" t="s">
        <v>6</v>
      </c>
      <c r="BJ405" s="1" t="s">
        <v>6</v>
      </c>
      <c r="BK405" s="1" t="s">
        <v>6</v>
      </c>
      <c r="BL405" s="1" t="s">
        <v>6</v>
      </c>
      <c r="BM405" s="1" t="s">
        <v>6</v>
      </c>
      <c r="BN405" s="1" t="s">
        <v>6</v>
      </c>
      <c r="BO405" s="1" t="s">
        <v>6</v>
      </c>
      <c r="BP405" s="1" t="s">
        <v>6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x14ac:dyDescent="0.2">
      <c r="A407" s="2">
        <v>52</v>
      </c>
      <c r="B407" s="2">
        <f t="shared" ref="B407:G407" si="369">B416</f>
        <v>1</v>
      </c>
      <c r="C407" s="2">
        <f t="shared" si="369"/>
        <v>5</v>
      </c>
      <c r="D407" s="2">
        <f t="shared" si="369"/>
        <v>405</v>
      </c>
      <c r="E407" s="2">
        <f t="shared" si="369"/>
        <v>0</v>
      </c>
      <c r="F407" s="2" t="str">
        <f t="shared" si="369"/>
        <v>Новый подраздел</v>
      </c>
      <c r="G407" s="2" t="str">
        <f t="shared" si="369"/>
        <v>Подраздел: заземление</v>
      </c>
      <c r="H407" s="2"/>
      <c r="I407" s="2"/>
      <c r="J407" s="2"/>
      <c r="K407" s="2"/>
      <c r="L407" s="2"/>
      <c r="M407" s="2"/>
      <c r="N407" s="2"/>
      <c r="O407" s="2">
        <f t="shared" ref="O407:AT407" si="370">O416</f>
        <v>58878.95</v>
      </c>
      <c r="P407" s="2">
        <f t="shared" si="370"/>
        <v>35880.120000000003</v>
      </c>
      <c r="Q407" s="2">
        <f t="shared" si="370"/>
        <v>2401.2600000000002</v>
      </c>
      <c r="R407" s="2">
        <f t="shared" si="370"/>
        <v>649.67999999999995</v>
      </c>
      <c r="S407" s="2">
        <f t="shared" si="370"/>
        <v>20597.57</v>
      </c>
      <c r="T407" s="2">
        <f t="shared" si="370"/>
        <v>0</v>
      </c>
      <c r="U407" s="2">
        <f t="shared" si="370"/>
        <v>64.103226000000006</v>
      </c>
      <c r="V407" s="2">
        <f t="shared" si="370"/>
        <v>0</v>
      </c>
      <c r="W407" s="2">
        <f t="shared" si="370"/>
        <v>0</v>
      </c>
      <c r="X407" s="2">
        <f t="shared" si="370"/>
        <v>18949.759999999998</v>
      </c>
      <c r="Y407" s="2">
        <f t="shared" si="370"/>
        <v>8856.9599999999991</v>
      </c>
      <c r="Z407" s="2">
        <f t="shared" si="370"/>
        <v>0</v>
      </c>
      <c r="AA407" s="2">
        <f t="shared" si="370"/>
        <v>0</v>
      </c>
      <c r="AB407" s="2">
        <f t="shared" si="370"/>
        <v>58878.95</v>
      </c>
      <c r="AC407" s="2">
        <f t="shared" si="370"/>
        <v>35880.120000000003</v>
      </c>
      <c r="AD407" s="2">
        <f t="shared" si="370"/>
        <v>2401.2600000000002</v>
      </c>
      <c r="AE407" s="2">
        <f t="shared" si="370"/>
        <v>649.67999999999995</v>
      </c>
      <c r="AF407" s="2">
        <f t="shared" si="370"/>
        <v>20597.57</v>
      </c>
      <c r="AG407" s="2">
        <f t="shared" si="370"/>
        <v>0</v>
      </c>
      <c r="AH407" s="2">
        <f t="shared" si="370"/>
        <v>64.103226000000006</v>
      </c>
      <c r="AI407" s="2">
        <f t="shared" si="370"/>
        <v>0</v>
      </c>
      <c r="AJ407" s="2">
        <f t="shared" si="370"/>
        <v>0</v>
      </c>
      <c r="AK407" s="2">
        <f t="shared" si="370"/>
        <v>18949.759999999998</v>
      </c>
      <c r="AL407" s="2">
        <f t="shared" si="370"/>
        <v>8856.9599999999991</v>
      </c>
      <c r="AM407" s="2">
        <f t="shared" si="370"/>
        <v>0</v>
      </c>
      <c r="AN407" s="2">
        <f t="shared" si="370"/>
        <v>0</v>
      </c>
      <c r="AO407" s="2">
        <f t="shared" si="370"/>
        <v>0</v>
      </c>
      <c r="AP407" s="2">
        <f t="shared" si="370"/>
        <v>0</v>
      </c>
      <c r="AQ407" s="2">
        <f t="shared" si="370"/>
        <v>0</v>
      </c>
      <c r="AR407" s="2">
        <f t="shared" si="370"/>
        <v>87725.16</v>
      </c>
      <c r="AS407" s="2">
        <f t="shared" si="370"/>
        <v>0</v>
      </c>
      <c r="AT407" s="2">
        <f t="shared" si="370"/>
        <v>87725.16</v>
      </c>
      <c r="AU407" s="2">
        <f t="shared" ref="AU407:BZ407" si="371">AU416</f>
        <v>0</v>
      </c>
      <c r="AV407" s="2">
        <f t="shared" si="371"/>
        <v>35880.120000000003</v>
      </c>
      <c r="AW407" s="2">
        <f t="shared" si="371"/>
        <v>35880.120000000003</v>
      </c>
      <c r="AX407" s="2">
        <f t="shared" si="371"/>
        <v>0</v>
      </c>
      <c r="AY407" s="2">
        <f t="shared" si="371"/>
        <v>35880.120000000003</v>
      </c>
      <c r="AZ407" s="2">
        <f t="shared" si="371"/>
        <v>0</v>
      </c>
      <c r="BA407" s="2">
        <f t="shared" si="371"/>
        <v>0</v>
      </c>
      <c r="BB407" s="2">
        <f t="shared" si="371"/>
        <v>0</v>
      </c>
      <c r="BC407" s="2">
        <f t="shared" si="371"/>
        <v>0</v>
      </c>
      <c r="BD407" s="2">
        <f t="shared" si="371"/>
        <v>0</v>
      </c>
      <c r="BE407" s="2">
        <f t="shared" si="371"/>
        <v>0</v>
      </c>
      <c r="BF407" s="2">
        <f t="shared" si="371"/>
        <v>0</v>
      </c>
      <c r="BG407" s="2">
        <f t="shared" si="371"/>
        <v>0</v>
      </c>
      <c r="BH407" s="2">
        <f t="shared" si="371"/>
        <v>0</v>
      </c>
      <c r="BI407" s="2">
        <f t="shared" si="371"/>
        <v>0</v>
      </c>
      <c r="BJ407" s="2">
        <f t="shared" si="371"/>
        <v>0</v>
      </c>
      <c r="BK407" s="2">
        <f t="shared" si="371"/>
        <v>0</v>
      </c>
      <c r="BL407" s="2">
        <f t="shared" si="371"/>
        <v>0</v>
      </c>
      <c r="BM407" s="2">
        <f t="shared" si="371"/>
        <v>0</v>
      </c>
      <c r="BN407" s="2">
        <f t="shared" si="371"/>
        <v>0</v>
      </c>
      <c r="BO407" s="2">
        <f t="shared" si="371"/>
        <v>0</v>
      </c>
      <c r="BP407" s="2">
        <f t="shared" si="371"/>
        <v>0</v>
      </c>
      <c r="BQ407" s="2">
        <f t="shared" si="371"/>
        <v>0</v>
      </c>
      <c r="BR407" s="2">
        <f t="shared" si="371"/>
        <v>0</v>
      </c>
      <c r="BS407" s="2">
        <f t="shared" si="371"/>
        <v>0</v>
      </c>
      <c r="BT407" s="2">
        <f t="shared" si="371"/>
        <v>0</v>
      </c>
      <c r="BU407" s="2">
        <f t="shared" si="371"/>
        <v>0</v>
      </c>
      <c r="BV407" s="2">
        <f t="shared" si="371"/>
        <v>0</v>
      </c>
      <c r="BW407" s="2">
        <f t="shared" si="371"/>
        <v>0</v>
      </c>
      <c r="BX407" s="2">
        <f t="shared" si="371"/>
        <v>0</v>
      </c>
      <c r="BY407" s="2">
        <f t="shared" si="371"/>
        <v>0</v>
      </c>
      <c r="BZ407" s="2">
        <f t="shared" si="371"/>
        <v>0</v>
      </c>
      <c r="CA407" s="2">
        <f t="shared" ref="CA407:DF407" si="372">CA416</f>
        <v>87725.16</v>
      </c>
      <c r="CB407" s="2">
        <f t="shared" si="372"/>
        <v>0</v>
      </c>
      <c r="CC407" s="2">
        <f t="shared" si="372"/>
        <v>87725.16</v>
      </c>
      <c r="CD407" s="2">
        <f t="shared" si="372"/>
        <v>0</v>
      </c>
      <c r="CE407" s="2">
        <f t="shared" si="372"/>
        <v>35880.120000000003</v>
      </c>
      <c r="CF407" s="2">
        <f t="shared" si="372"/>
        <v>35880.120000000003</v>
      </c>
      <c r="CG407" s="2">
        <f t="shared" si="372"/>
        <v>0</v>
      </c>
      <c r="CH407" s="2">
        <f t="shared" si="372"/>
        <v>35880.120000000003</v>
      </c>
      <c r="CI407" s="2">
        <f t="shared" si="372"/>
        <v>0</v>
      </c>
      <c r="CJ407" s="2">
        <f t="shared" si="372"/>
        <v>0</v>
      </c>
      <c r="CK407" s="2">
        <f t="shared" si="372"/>
        <v>0</v>
      </c>
      <c r="CL407" s="2">
        <f t="shared" si="372"/>
        <v>0</v>
      </c>
      <c r="CM407" s="2">
        <f t="shared" si="372"/>
        <v>0</v>
      </c>
      <c r="CN407" s="2">
        <f t="shared" si="372"/>
        <v>0</v>
      </c>
      <c r="CO407" s="2">
        <f t="shared" si="372"/>
        <v>0</v>
      </c>
      <c r="CP407" s="2">
        <f t="shared" si="372"/>
        <v>0</v>
      </c>
      <c r="CQ407" s="2">
        <f t="shared" si="372"/>
        <v>0</v>
      </c>
      <c r="CR407" s="2">
        <f t="shared" si="372"/>
        <v>0</v>
      </c>
      <c r="CS407" s="2">
        <f t="shared" si="372"/>
        <v>0</v>
      </c>
      <c r="CT407" s="2">
        <f t="shared" si="372"/>
        <v>0</v>
      </c>
      <c r="CU407" s="2">
        <f t="shared" si="372"/>
        <v>0</v>
      </c>
      <c r="CV407" s="2">
        <f t="shared" si="372"/>
        <v>0</v>
      </c>
      <c r="CW407" s="2">
        <f t="shared" si="372"/>
        <v>0</v>
      </c>
      <c r="CX407" s="2">
        <f t="shared" si="372"/>
        <v>0</v>
      </c>
      <c r="CY407" s="2">
        <f t="shared" si="372"/>
        <v>0</v>
      </c>
      <c r="CZ407" s="2">
        <f t="shared" si="372"/>
        <v>0</v>
      </c>
      <c r="DA407" s="2">
        <f t="shared" si="372"/>
        <v>0</v>
      </c>
      <c r="DB407" s="2">
        <f t="shared" si="372"/>
        <v>0</v>
      </c>
      <c r="DC407" s="2">
        <f t="shared" si="372"/>
        <v>0</v>
      </c>
      <c r="DD407" s="2">
        <f t="shared" si="372"/>
        <v>0</v>
      </c>
      <c r="DE407" s="2">
        <f t="shared" si="372"/>
        <v>0</v>
      </c>
      <c r="DF407" s="2">
        <f t="shared" si="372"/>
        <v>0</v>
      </c>
      <c r="DG407" s="3">
        <f t="shared" ref="DG407:EL407" si="373">DG416</f>
        <v>0</v>
      </c>
      <c r="DH407" s="3">
        <f t="shared" si="373"/>
        <v>0</v>
      </c>
      <c r="DI407" s="3">
        <f t="shared" si="373"/>
        <v>0</v>
      </c>
      <c r="DJ407" s="3">
        <f t="shared" si="373"/>
        <v>0</v>
      </c>
      <c r="DK407" s="3">
        <f t="shared" si="373"/>
        <v>0</v>
      </c>
      <c r="DL407" s="3">
        <f t="shared" si="373"/>
        <v>0</v>
      </c>
      <c r="DM407" s="3">
        <f t="shared" si="373"/>
        <v>0</v>
      </c>
      <c r="DN407" s="3">
        <f t="shared" si="373"/>
        <v>0</v>
      </c>
      <c r="DO407" s="3">
        <f t="shared" si="373"/>
        <v>0</v>
      </c>
      <c r="DP407" s="3">
        <f t="shared" si="373"/>
        <v>0</v>
      </c>
      <c r="DQ407" s="3">
        <f t="shared" si="373"/>
        <v>0</v>
      </c>
      <c r="DR407" s="3">
        <f t="shared" si="373"/>
        <v>0</v>
      </c>
      <c r="DS407" s="3">
        <f t="shared" si="373"/>
        <v>0</v>
      </c>
      <c r="DT407" s="3">
        <f t="shared" si="373"/>
        <v>0</v>
      </c>
      <c r="DU407" s="3">
        <f t="shared" si="373"/>
        <v>0</v>
      </c>
      <c r="DV407" s="3">
        <f t="shared" si="373"/>
        <v>0</v>
      </c>
      <c r="DW407" s="3">
        <f t="shared" si="373"/>
        <v>0</v>
      </c>
      <c r="DX407" s="3">
        <f t="shared" si="373"/>
        <v>0</v>
      </c>
      <c r="DY407" s="3">
        <f t="shared" si="373"/>
        <v>0</v>
      </c>
      <c r="DZ407" s="3">
        <f t="shared" si="373"/>
        <v>0</v>
      </c>
      <c r="EA407" s="3">
        <f t="shared" si="373"/>
        <v>0</v>
      </c>
      <c r="EB407" s="3">
        <f t="shared" si="373"/>
        <v>0</v>
      </c>
      <c r="EC407" s="3">
        <f t="shared" si="373"/>
        <v>0</v>
      </c>
      <c r="ED407" s="3">
        <f t="shared" si="373"/>
        <v>0</v>
      </c>
      <c r="EE407" s="3">
        <f t="shared" si="373"/>
        <v>0</v>
      </c>
      <c r="EF407" s="3">
        <f t="shared" si="373"/>
        <v>0</v>
      </c>
      <c r="EG407" s="3">
        <f t="shared" si="373"/>
        <v>0</v>
      </c>
      <c r="EH407" s="3">
        <f t="shared" si="373"/>
        <v>0</v>
      </c>
      <c r="EI407" s="3">
        <f t="shared" si="373"/>
        <v>0</v>
      </c>
      <c r="EJ407" s="3">
        <f t="shared" si="373"/>
        <v>0</v>
      </c>
      <c r="EK407" s="3">
        <f t="shared" si="373"/>
        <v>0</v>
      </c>
      <c r="EL407" s="3">
        <f t="shared" si="373"/>
        <v>0</v>
      </c>
      <c r="EM407" s="3">
        <f t="shared" ref="EM407:FR407" si="374">EM416</f>
        <v>0</v>
      </c>
      <c r="EN407" s="3">
        <f t="shared" si="374"/>
        <v>0</v>
      </c>
      <c r="EO407" s="3">
        <f t="shared" si="374"/>
        <v>0</v>
      </c>
      <c r="EP407" s="3">
        <f t="shared" si="374"/>
        <v>0</v>
      </c>
      <c r="EQ407" s="3">
        <f t="shared" si="374"/>
        <v>0</v>
      </c>
      <c r="ER407" s="3">
        <f t="shared" si="374"/>
        <v>0</v>
      </c>
      <c r="ES407" s="3">
        <f t="shared" si="374"/>
        <v>0</v>
      </c>
      <c r="ET407" s="3">
        <f t="shared" si="374"/>
        <v>0</v>
      </c>
      <c r="EU407" s="3">
        <f t="shared" si="374"/>
        <v>0</v>
      </c>
      <c r="EV407" s="3">
        <f t="shared" si="374"/>
        <v>0</v>
      </c>
      <c r="EW407" s="3">
        <f t="shared" si="374"/>
        <v>0</v>
      </c>
      <c r="EX407" s="3">
        <f t="shared" si="374"/>
        <v>0</v>
      </c>
      <c r="EY407" s="3">
        <f t="shared" si="374"/>
        <v>0</v>
      </c>
      <c r="EZ407" s="3">
        <f t="shared" si="374"/>
        <v>0</v>
      </c>
      <c r="FA407" s="3">
        <f t="shared" si="374"/>
        <v>0</v>
      </c>
      <c r="FB407" s="3">
        <f t="shared" si="374"/>
        <v>0</v>
      </c>
      <c r="FC407" s="3">
        <f t="shared" si="374"/>
        <v>0</v>
      </c>
      <c r="FD407" s="3">
        <f t="shared" si="374"/>
        <v>0</v>
      </c>
      <c r="FE407" s="3">
        <f t="shared" si="374"/>
        <v>0</v>
      </c>
      <c r="FF407" s="3">
        <f t="shared" si="374"/>
        <v>0</v>
      </c>
      <c r="FG407" s="3">
        <f t="shared" si="374"/>
        <v>0</v>
      </c>
      <c r="FH407" s="3">
        <f t="shared" si="374"/>
        <v>0</v>
      </c>
      <c r="FI407" s="3">
        <f t="shared" si="374"/>
        <v>0</v>
      </c>
      <c r="FJ407" s="3">
        <f t="shared" si="374"/>
        <v>0</v>
      </c>
      <c r="FK407" s="3">
        <f t="shared" si="374"/>
        <v>0</v>
      </c>
      <c r="FL407" s="3">
        <f t="shared" si="374"/>
        <v>0</v>
      </c>
      <c r="FM407" s="3">
        <f t="shared" si="374"/>
        <v>0</v>
      </c>
      <c r="FN407" s="3">
        <f t="shared" si="374"/>
        <v>0</v>
      </c>
      <c r="FO407" s="3">
        <f t="shared" si="374"/>
        <v>0</v>
      </c>
      <c r="FP407" s="3">
        <f t="shared" si="374"/>
        <v>0</v>
      </c>
      <c r="FQ407" s="3">
        <f t="shared" si="374"/>
        <v>0</v>
      </c>
      <c r="FR407" s="3">
        <f t="shared" si="374"/>
        <v>0</v>
      </c>
      <c r="FS407" s="3">
        <f t="shared" ref="FS407:GX407" si="375">FS416</f>
        <v>0</v>
      </c>
      <c r="FT407" s="3">
        <f t="shared" si="375"/>
        <v>0</v>
      </c>
      <c r="FU407" s="3">
        <f t="shared" si="375"/>
        <v>0</v>
      </c>
      <c r="FV407" s="3">
        <f t="shared" si="375"/>
        <v>0</v>
      </c>
      <c r="FW407" s="3">
        <f t="shared" si="375"/>
        <v>0</v>
      </c>
      <c r="FX407" s="3">
        <f t="shared" si="375"/>
        <v>0</v>
      </c>
      <c r="FY407" s="3">
        <f t="shared" si="375"/>
        <v>0</v>
      </c>
      <c r="FZ407" s="3">
        <f t="shared" si="375"/>
        <v>0</v>
      </c>
      <c r="GA407" s="3">
        <f t="shared" si="375"/>
        <v>0</v>
      </c>
      <c r="GB407" s="3">
        <f t="shared" si="375"/>
        <v>0</v>
      </c>
      <c r="GC407" s="3">
        <f t="shared" si="375"/>
        <v>0</v>
      </c>
      <c r="GD407" s="3">
        <f t="shared" si="375"/>
        <v>0</v>
      </c>
      <c r="GE407" s="3">
        <f t="shared" si="375"/>
        <v>0</v>
      </c>
      <c r="GF407" s="3">
        <f t="shared" si="375"/>
        <v>0</v>
      </c>
      <c r="GG407" s="3">
        <f t="shared" si="375"/>
        <v>0</v>
      </c>
      <c r="GH407" s="3">
        <f t="shared" si="375"/>
        <v>0</v>
      </c>
      <c r="GI407" s="3">
        <f t="shared" si="375"/>
        <v>0</v>
      </c>
      <c r="GJ407" s="3">
        <f t="shared" si="375"/>
        <v>0</v>
      </c>
      <c r="GK407" s="3">
        <f t="shared" si="375"/>
        <v>0</v>
      </c>
      <c r="GL407" s="3">
        <f t="shared" si="375"/>
        <v>0</v>
      </c>
      <c r="GM407" s="3">
        <f t="shared" si="375"/>
        <v>0</v>
      </c>
      <c r="GN407" s="3">
        <f t="shared" si="375"/>
        <v>0</v>
      </c>
      <c r="GO407" s="3">
        <f t="shared" si="375"/>
        <v>0</v>
      </c>
      <c r="GP407" s="3">
        <f t="shared" si="375"/>
        <v>0</v>
      </c>
      <c r="GQ407" s="3">
        <f t="shared" si="375"/>
        <v>0</v>
      </c>
      <c r="GR407" s="3">
        <f t="shared" si="375"/>
        <v>0</v>
      </c>
      <c r="GS407" s="3">
        <f t="shared" si="375"/>
        <v>0</v>
      </c>
      <c r="GT407" s="3">
        <f t="shared" si="375"/>
        <v>0</v>
      </c>
      <c r="GU407" s="3">
        <f t="shared" si="375"/>
        <v>0</v>
      </c>
      <c r="GV407" s="3">
        <f t="shared" si="375"/>
        <v>0</v>
      </c>
      <c r="GW407" s="3">
        <f t="shared" si="375"/>
        <v>0</v>
      </c>
      <c r="GX407" s="3">
        <f t="shared" si="375"/>
        <v>0</v>
      </c>
    </row>
    <row r="409" spans="1:245" x14ac:dyDescent="0.2">
      <c r="A409">
        <v>17</v>
      </c>
      <c r="B409">
        <v>1</v>
      </c>
      <c r="C409">
        <f>ROW(SmtRes!A183)</f>
        <v>183</v>
      </c>
      <c r="D409">
        <f>ROW(EtalonRes!A183)</f>
        <v>183</v>
      </c>
      <c r="E409" t="s">
        <v>499</v>
      </c>
      <c r="F409" t="s">
        <v>500</v>
      </c>
      <c r="G409" t="s">
        <v>501</v>
      </c>
      <c r="H409" t="s">
        <v>249</v>
      </c>
      <c r="I409">
        <v>0.78</v>
      </c>
      <c r="J409">
        <v>0</v>
      </c>
      <c r="K409">
        <v>0.78</v>
      </c>
      <c r="O409">
        <f t="shared" ref="O409:O414" si="376">ROUND(CP409,2)</f>
        <v>6010.63</v>
      </c>
      <c r="P409">
        <f t="shared" ref="P409:P414" si="377">ROUND((ROUND((AC409*AW409*I409),2)*BC409),2)</f>
        <v>1240.07</v>
      </c>
      <c r="Q409">
        <f t="shared" ref="Q409:Q414" si="378">(ROUND((ROUND(((ET409)*AV409*I409),2)*BB409),2)+ROUND((ROUND(((AE409-(EU409))*AV409*I409),2)*BS409),2))</f>
        <v>919.67</v>
      </c>
      <c r="R409">
        <f t="shared" ref="R409:R414" si="379">ROUND((ROUND((AE409*AV409*I409),2)*BS409),2)</f>
        <v>242.36</v>
      </c>
      <c r="S409">
        <f t="shared" ref="S409:S414" si="380">ROUND((ROUND((AF409*AV409*I409),2)*BA409),2)</f>
        <v>3850.89</v>
      </c>
      <c r="T409">
        <f t="shared" ref="T409:T414" si="381">ROUND(CU409*I409,2)</f>
        <v>0</v>
      </c>
      <c r="U409">
        <f t="shared" ref="U409:U414" si="382">CV409*I409</f>
        <v>11.984544</v>
      </c>
      <c r="V409">
        <f t="shared" ref="V409:V414" si="383">CW409*I409</f>
        <v>0</v>
      </c>
      <c r="W409">
        <f t="shared" ref="W409:W414" si="384">ROUND(CX409*I409,2)</f>
        <v>0</v>
      </c>
      <c r="X409">
        <f t="shared" ref="X409:Y414" si="385">ROUND(CY409,2)</f>
        <v>3542.82</v>
      </c>
      <c r="Y409">
        <f t="shared" si="385"/>
        <v>1655.88</v>
      </c>
      <c r="AA409">
        <v>101989470</v>
      </c>
      <c r="AB409">
        <f t="shared" ref="AB409:AB414" si="386">ROUND((AC409+AD409+AF409),6)</f>
        <v>522.36</v>
      </c>
      <c r="AC409">
        <f t="shared" ref="AC409:AC414" si="387">ROUND((ES409),6)</f>
        <v>210.7</v>
      </c>
      <c r="AD409">
        <f t="shared" ref="AD409:AD414" si="388">ROUND((((ET409)-(EU409))+AE409),6)</f>
        <v>134.11000000000001</v>
      </c>
      <c r="AE409">
        <f t="shared" ref="AE409:AF414" si="389">ROUND((EU409),6)</f>
        <v>11.17</v>
      </c>
      <c r="AF409">
        <f t="shared" si="389"/>
        <v>177.55</v>
      </c>
      <c r="AG409">
        <f t="shared" ref="AG409:AG414" si="390">ROUND((AP409),6)</f>
        <v>0</v>
      </c>
      <c r="AH409">
        <f t="shared" ref="AH409:AI414" si="391">(EW409)</f>
        <v>14.4</v>
      </c>
      <c r="AI409">
        <f t="shared" si="391"/>
        <v>0</v>
      </c>
      <c r="AJ409">
        <f t="shared" ref="AJ409:AJ414" si="392">(AS409)</f>
        <v>0</v>
      </c>
      <c r="AK409">
        <v>522.36</v>
      </c>
      <c r="AL409">
        <v>210.7</v>
      </c>
      <c r="AM409">
        <v>134.11000000000001</v>
      </c>
      <c r="AN409">
        <v>11.17</v>
      </c>
      <c r="AO409">
        <v>177.55</v>
      </c>
      <c r="AP409">
        <v>0</v>
      </c>
      <c r="AQ409">
        <v>14.4</v>
      </c>
      <c r="AR409">
        <v>0</v>
      </c>
      <c r="AS409">
        <v>0</v>
      </c>
      <c r="AT409">
        <v>92</v>
      </c>
      <c r="AU409">
        <v>43</v>
      </c>
      <c r="AV409">
        <v>1.0669999999999999</v>
      </c>
      <c r="AW409">
        <v>1.081</v>
      </c>
      <c r="AZ409">
        <v>1</v>
      </c>
      <c r="BA409">
        <v>26.06</v>
      </c>
      <c r="BB409">
        <v>8.24</v>
      </c>
      <c r="BC409">
        <v>6.98</v>
      </c>
      <c r="BD409" t="s">
        <v>6</v>
      </c>
      <c r="BE409" t="s">
        <v>6</v>
      </c>
      <c r="BF409" t="s">
        <v>6</v>
      </c>
      <c r="BG409" t="s">
        <v>6</v>
      </c>
      <c r="BH409">
        <v>0</v>
      </c>
      <c r="BI409">
        <v>2</v>
      </c>
      <c r="BJ409" t="s">
        <v>502</v>
      </c>
      <c r="BM409">
        <v>332</v>
      </c>
      <c r="BN409">
        <v>0</v>
      </c>
      <c r="BO409" t="s">
        <v>500</v>
      </c>
      <c r="BP409">
        <v>1</v>
      </c>
      <c r="BQ409">
        <v>40</v>
      </c>
      <c r="BR409">
        <v>0</v>
      </c>
      <c r="BS409">
        <v>26.06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6</v>
      </c>
      <c r="BZ409">
        <v>92</v>
      </c>
      <c r="CA409">
        <v>43</v>
      </c>
      <c r="CB409" t="s">
        <v>6</v>
      </c>
      <c r="CE409">
        <v>30</v>
      </c>
      <c r="CF409">
        <v>0</v>
      </c>
      <c r="CG409">
        <v>0</v>
      </c>
      <c r="CM409">
        <v>0</v>
      </c>
      <c r="CN409" t="s">
        <v>6</v>
      </c>
      <c r="CO409">
        <v>0</v>
      </c>
      <c r="CP409">
        <f t="shared" ref="CP409:CP414" si="393">(P409+Q409+S409)</f>
        <v>6010.6299999999992</v>
      </c>
      <c r="CQ409">
        <f t="shared" ref="CQ409:CQ414" si="394">ROUND((ROUND((AC409*AW409*1),2)*BC409),2)</f>
        <v>1589.83</v>
      </c>
      <c r="CR409">
        <f t="shared" ref="CR409:CR414" si="395">(ROUND((ROUND(((ET409)*AV409*1),2)*BB409),2)+ROUND((ROUND(((AE409-(EU409))*AV409*1),2)*BS409),2))</f>
        <v>1179.1400000000001</v>
      </c>
      <c r="CS409">
        <f t="shared" ref="CS409:CS414" si="396">ROUND((ROUND((AE409*AV409*1),2)*BS409),2)</f>
        <v>310.64</v>
      </c>
      <c r="CT409">
        <f t="shared" ref="CT409:CT414" si="397">ROUND((ROUND((AF409*AV409*1),2)*BA409),2)</f>
        <v>4937.07</v>
      </c>
      <c r="CU409">
        <f t="shared" ref="CU409:CU414" si="398">AG409</f>
        <v>0</v>
      </c>
      <c r="CV409">
        <f t="shared" ref="CV409:CV414" si="399">(AH409*AV409)</f>
        <v>15.364799999999999</v>
      </c>
      <c r="CW409">
        <f t="shared" ref="CW409:CX414" si="400">AI409</f>
        <v>0</v>
      </c>
      <c r="CX409">
        <f t="shared" si="400"/>
        <v>0</v>
      </c>
      <c r="CY409">
        <f t="shared" ref="CY409:CY414" si="401">S409*(BZ409/100)</f>
        <v>3542.8188</v>
      </c>
      <c r="CZ409">
        <f t="shared" ref="CZ409:CZ414" si="402">S409*(CA409/100)</f>
        <v>1655.8826999999999</v>
      </c>
      <c r="DC409" t="s">
        <v>6</v>
      </c>
      <c r="DD409" t="s">
        <v>6</v>
      </c>
      <c r="DE409" t="s">
        <v>6</v>
      </c>
      <c r="DF409" t="s">
        <v>6</v>
      </c>
      <c r="DG409" t="s">
        <v>6</v>
      </c>
      <c r="DH409" t="s">
        <v>6</v>
      </c>
      <c r="DI409" t="s">
        <v>6</v>
      </c>
      <c r="DJ409" t="s">
        <v>6</v>
      </c>
      <c r="DK409" t="s">
        <v>6</v>
      </c>
      <c r="DL409" t="s">
        <v>6</v>
      </c>
      <c r="DM409" t="s">
        <v>6</v>
      </c>
      <c r="DN409">
        <v>112</v>
      </c>
      <c r="DO409">
        <v>70</v>
      </c>
      <c r="DP409">
        <v>1.0669999999999999</v>
      </c>
      <c r="DQ409">
        <v>1.081</v>
      </c>
      <c r="DU409">
        <v>1003</v>
      </c>
      <c r="DV409" t="s">
        <v>249</v>
      </c>
      <c r="DW409" t="s">
        <v>249</v>
      </c>
      <c r="DX409">
        <v>100</v>
      </c>
      <c r="DZ409" t="s">
        <v>6</v>
      </c>
      <c r="EA409" t="s">
        <v>6</v>
      </c>
      <c r="EB409" t="s">
        <v>6</v>
      </c>
      <c r="EC409" t="s">
        <v>6</v>
      </c>
      <c r="EE409">
        <v>108958992</v>
      </c>
      <c r="EF409">
        <v>40</v>
      </c>
      <c r="EG409" t="s">
        <v>387</v>
      </c>
      <c r="EH409">
        <v>0</v>
      </c>
      <c r="EI409" t="s">
        <v>6</v>
      </c>
      <c r="EJ409">
        <v>2</v>
      </c>
      <c r="EK409">
        <v>332</v>
      </c>
      <c r="EL409" t="s">
        <v>503</v>
      </c>
      <c r="EM409" t="s">
        <v>504</v>
      </c>
      <c r="EO409" t="s">
        <v>6</v>
      </c>
      <c r="EQ409">
        <v>0</v>
      </c>
      <c r="ER409">
        <v>522.36</v>
      </c>
      <c r="ES409">
        <v>210.7</v>
      </c>
      <c r="ET409">
        <v>134.11000000000001</v>
      </c>
      <c r="EU409">
        <v>11.17</v>
      </c>
      <c r="EV409">
        <v>177.55</v>
      </c>
      <c r="EW409">
        <v>14.4</v>
      </c>
      <c r="EX409">
        <v>0</v>
      </c>
      <c r="EY409">
        <v>0</v>
      </c>
      <c r="FQ409">
        <v>0</v>
      </c>
      <c r="FR409">
        <f t="shared" ref="FR409:FR414" si="403">ROUND(IF(AND(BH409=3,BI409=3),P409,0),2)</f>
        <v>0</v>
      </c>
      <c r="FS409">
        <v>0</v>
      </c>
      <c r="FX409">
        <v>112</v>
      </c>
      <c r="FY409">
        <v>70</v>
      </c>
      <c r="GA409" t="s">
        <v>6</v>
      </c>
      <c r="GD409">
        <v>0</v>
      </c>
      <c r="GF409">
        <v>309476024</v>
      </c>
      <c r="GG409">
        <v>2</v>
      </c>
      <c r="GH409">
        <v>1</v>
      </c>
      <c r="GI409">
        <v>2</v>
      </c>
      <c r="GJ409">
        <v>0</v>
      </c>
      <c r="GK409">
        <f>ROUND(R409*(R12)/100,2)</f>
        <v>387.78</v>
      </c>
      <c r="GL409">
        <f t="shared" ref="GL409:GL414" si="404">ROUND(IF(AND(BH409=3,BI409=3,FS409&lt;&gt;0),P409,0),2)</f>
        <v>0</v>
      </c>
      <c r="GM409">
        <f t="shared" ref="GM409:GM414" si="405">ROUND(O409+X409+Y409+GK409,2)+GX409</f>
        <v>11597.11</v>
      </c>
      <c r="GN409">
        <f t="shared" ref="GN409:GN414" si="406">IF(OR(BI409=0,BI409=1),ROUND(O409+X409+Y409+GK409,2),0)</f>
        <v>0</v>
      </c>
      <c r="GO409">
        <f t="shared" ref="GO409:GO414" si="407">IF(BI409=2,ROUND(O409+X409+Y409+GK409,2),0)</f>
        <v>11597.11</v>
      </c>
      <c r="GP409">
        <f t="shared" ref="GP409:GP414" si="408">IF(BI409=4,ROUND(O409+X409+Y409+GK409,2)+GX409,0)</f>
        <v>0</v>
      </c>
      <c r="GR409">
        <v>0</v>
      </c>
      <c r="GS409">
        <v>3</v>
      </c>
      <c r="GT409">
        <v>0</v>
      </c>
      <c r="GU409" t="s">
        <v>6</v>
      </c>
      <c r="GV409">
        <f t="shared" ref="GV409:GV414" si="409">ROUND((GT409),6)</f>
        <v>0</v>
      </c>
      <c r="GW409">
        <v>1</v>
      </c>
      <c r="GX409">
        <f t="shared" ref="GX409:GX414" si="410">ROUND(HC409*I409,2)</f>
        <v>0</v>
      </c>
      <c r="HA409">
        <v>0</v>
      </c>
      <c r="HB409">
        <v>0</v>
      </c>
      <c r="HC409">
        <f t="shared" ref="HC409:HC414" si="411">GV409*GW409</f>
        <v>0</v>
      </c>
      <c r="HE409" t="s">
        <v>6</v>
      </c>
      <c r="HF409" t="s">
        <v>6</v>
      </c>
      <c r="HM409" t="s">
        <v>6</v>
      </c>
      <c r="HN409" t="s">
        <v>6</v>
      </c>
      <c r="HO409" t="s">
        <v>6</v>
      </c>
      <c r="HP409" t="s">
        <v>6</v>
      </c>
      <c r="HQ409" t="s">
        <v>6</v>
      </c>
      <c r="IK409">
        <v>0</v>
      </c>
    </row>
    <row r="410" spans="1:245" x14ac:dyDescent="0.2">
      <c r="A410">
        <v>17</v>
      </c>
      <c r="B410">
        <v>1</v>
      </c>
      <c r="C410">
        <f>ROW(SmtRes!A184)</f>
        <v>184</v>
      </c>
      <c r="D410">
        <f>ROW(EtalonRes!A184)</f>
        <v>184</v>
      </c>
      <c r="E410" t="s">
        <v>505</v>
      </c>
      <c r="F410" t="s">
        <v>506</v>
      </c>
      <c r="G410" t="s">
        <v>507</v>
      </c>
      <c r="H410" t="s">
        <v>508</v>
      </c>
      <c r="I410">
        <v>1.8</v>
      </c>
      <c r="J410">
        <v>0</v>
      </c>
      <c r="K410">
        <v>1.8</v>
      </c>
      <c r="O410">
        <f t="shared" si="376"/>
        <v>9114.36</v>
      </c>
      <c r="P410">
        <f t="shared" si="377"/>
        <v>2101.12</v>
      </c>
      <c r="Q410">
        <f t="shared" si="378"/>
        <v>1292.55</v>
      </c>
      <c r="R410">
        <f t="shared" si="379"/>
        <v>369.79</v>
      </c>
      <c r="S410">
        <f t="shared" si="380"/>
        <v>5720.69</v>
      </c>
      <c r="T410">
        <f t="shared" si="381"/>
        <v>0</v>
      </c>
      <c r="U410">
        <f t="shared" si="382"/>
        <v>17.803961999999999</v>
      </c>
      <c r="V410">
        <f t="shared" si="383"/>
        <v>0</v>
      </c>
      <c r="W410">
        <f t="shared" si="384"/>
        <v>0</v>
      </c>
      <c r="X410">
        <f t="shared" si="385"/>
        <v>5263.03</v>
      </c>
      <c r="Y410">
        <f t="shared" si="385"/>
        <v>2459.9</v>
      </c>
      <c r="AA410">
        <v>101989470</v>
      </c>
      <c r="AB410">
        <f t="shared" si="386"/>
        <v>348.93</v>
      </c>
      <c r="AC410">
        <f t="shared" si="387"/>
        <v>154.69999999999999</v>
      </c>
      <c r="AD410">
        <f t="shared" si="388"/>
        <v>79.930000000000007</v>
      </c>
      <c r="AE410">
        <f t="shared" si="389"/>
        <v>7.39</v>
      </c>
      <c r="AF410">
        <f t="shared" si="389"/>
        <v>114.3</v>
      </c>
      <c r="AG410">
        <f t="shared" si="390"/>
        <v>0</v>
      </c>
      <c r="AH410">
        <f t="shared" si="391"/>
        <v>9.27</v>
      </c>
      <c r="AI410">
        <f t="shared" si="391"/>
        <v>0</v>
      </c>
      <c r="AJ410">
        <f t="shared" si="392"/>
        <v>0</v>
      </c>
      <c r="AK410">
        <v>348.93</v>
      </c>
      <c r="AL410">
        <v>154.69999999999999</v>
      </c>
      <c r="AM410">
        <v>79.930000000000007</v>
      </c>
      <c r="AN410">
        <v>7.39</v>
      </c>
      <c r="AO410">
        <v>114.3</v>
      </c>
      <c r="AP410">
        <v>0</v>
      </c>
      <c r="AQ410">
        <v>9.27</v>
      </c>
      <c r="AR410">
        <v>0</v>
      </c>
      <c r="AS410">
        <v>0</v>
      </c>
      <c r="AT410">
        <v>92</v>
      </c>
      <c r="AU410">
        <v>43</v>
      </c>
      <c r="AV410">
        <v>1.0669999999999999</v>
      </c>
      <c r="AW410">
        <v>1.081</v>
      </c>
      <c r="AZ410">
        <v>1</v>
      </c>
      <c r="BA410">
        <v>26.06</v>
      </c>
      <c r="BB410">
        <v>8.42</v>
      </c>
      <c r="BC410">
        <v>6.98</v>
      </c>
      <c r="BD410" t="s">
        <v>6</v>
      </c>
      <c r="BE410" t="s">
        <v>6</v>
      </c>
      <c r="BF410" t="s">
        <v>6</v>
      </c>
      <c r="BG410" t="s">
        <v>6</v>
      </c>
      <c r="BH410">
        <v>0</v>
      </c>
      <c r="BI410">
        <v>2</v>
      </c>
      <c r="BJ410" t="s">
        <v>509</v>
      </c>
      <c r="BM410">
        <v>332</v>
      </c>
      <c r="BN410">
        <v>0</v>
      </c>
      <c r="BO410" t="s">
        <v>506</v>
      </c>
      <c r="BP410">
        <v>1</v>
      </c>
      <c r="BQ410">
        <v>40</v>
      </c>
      <c r="BR410">
        <v>0</v>
      </c>
      <c r="BS410">
        <v>26.06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6</v>
      </c>
      <c r="BZ410">
        <v>92</v>
      </c>
      <c r="CA410">
        <v>43</v>
      </c>
      <c r="CB410" t="s">
        <v>6</v>
      </c>
      <c r="CE410">
        <v>30</v>
      </c>
      <c r="CF410">
        <v>0</v>
      </c>
      <c r="CG410">
        <v>0</v>
      </c>
      <c r="CM410">
        <v>0</v>
      </c>
      <c r="CN410" t="s">
        <v>6</v>
      </c>
      <c r="CO410">
        <v>0</v>
      </c>
      <c r="CP410">
        <f t="shared" si="393"/>
        <v>9114.36</v>
      </c>
      <c r="CQ410">
        <f t="shared" si="394"/>
        <v>1167.27</v>
      </c>
      <c r="CR410">
        <f t="shared" si="395"/>
        <v>718.14</v>
      </c>
      <c r="CS410">
        <f t="shared" si="396"/>
        <v>205.61</v>
      </c>
      <c r="CT410">
        <f t="shared" si="397"/>
        <v>3178.28</v>
      </c>
      <c r="CU410">
        <f t="shared" si="398"/>
        <v>0</v>
      </c>
      <c r="CV410">
        <f t="shared" si="399"/>
        <v>9.8910899999999984</v>
      </c>
      <c r="CW410">
        <f t="shared" si="400"/>
        <v>0</v>
      </c>
      <c r="CX410">
        <f t="shared" si="400"/>
        <v>0</v>
      </c>
      <c r="CY410">
        <f t="shared" si="401"/>
        <v>5263.0347999999994</v>
      </c>
      <c r="CZ410">
        <f t="shared" si="402"/>
        <v>2459.8966999999998</v>
      </c>
      <c r="DC410" t="s">
        <v>6</v>
      </c>
      <c r="DD410" t="s">
        <v>6</v>
      </c>
      <c r="DE410" t="s">
        <v>6</v>
      </c>
      <c r="DF410" t="s">
        <v>6</v>
      </c>
      <c r="DG410" t="s">
        <v>6</v>
      </c>
      <c r="DH410" t="s">
        <v>6</v>
      </c>
      <c r="DI410" t="s">
        <v>6</v>
      </c>
      <c r="DJ410" t="s">
        <v>6</v>
      </c>
      <c r="DK410" t="s">
        <v>6</v>
      </c>
      <c r="DL410" t="s">
        <v>6</v>
      </c>
      <c r="DM410" t="s">
        <v>6</v>
      </c>
      <c r="DN410">
        <v>112</v>
      </c>
      <c r="DO410">
        <v>70</v>
      </c>
      <c r="DP410">
        <v>1.0669999999999999</v>
      </c>
      <c r="DQ410">
        <v>1.081</v>
      </c>
      <c r="DU410">
        <v>1010</v>
      </c>
      <c r="DV410" t="s">
        <v>508</v>
      </c>
      <c r="DW410" t="s">
        <v>508</v>
      </c>
      <c r="DX410">
        <v>10</v>
      </c>
      <c r="DZ410" t="s">
        <v>6</v>
      </c>
      <c r="EA410" t="s">
        <v>6</v>
      </c>
      <c r="EB410" t="s">
        <v>6</v>
      </c>
      <c r="EC410" t="s">
        <v>6</v>
      </c>
      <c r="EE410">
        <v>108958992</v>
      </c>
      <c r="EF410">
        <v>40</v>
      </c>
      <c r="EG410" t="s">
        <v>387</v>
      </c>
      <c r="EH410">
        <v>0</v>
      </c>
      <c r="EI410" t="s">
        <v>6</v>
      </c>
      <c r="EJ410">
        <v>2</v>
      </c>
      <c r="EK410">
        <v>332</v>
      </c>
      <c r="EL410" t="s">
        <v>503</v>
      </c>
      <c r="EM410" t="s">
        <v>504</v>
      </c>
      <c r="EO410" t="s">
        <v>6</v>
      </c>
      <c r="EQ410">
        <v>0</v>
      </c>
      <c r="ER410">
        <v>348.93</v>
      </c>
      <c r="ES410">
        <v>154.69999999999999</v>
      </c>
      <c r="ET410">
        <v>79.930000000000007</v>
      </c>
      <c r="EU410">
        <v>7.39</v>
      </c>
      <c r="EV410">
        <v>114.3</v>
      </c>
      <c r="EW410">
        <v>9.27</v>
      </c>
      <c r="EX410">
        <v>0</v>
      </c>
      <c r="EY410">
        <v>0</v>
      </c>
      <c r="FQ410">
        <v>0</v>
      </c>
      <c r="FR410">
        <f t="shared" si="403"/>
        <v>0</v>
      </c>
      <c r="FS410">
        <v>0</v>
      </c>
      <c r="FX410">
        <v>112</v>
      </c>
      <c r="FY410">
        <v>70</v>
      </c>
      <c r="GA410" t="s">
        <v>6</v>
      </c>
      <c r="GD410">
        <v>0</v>
      </c>
      <c r="GF410">
        <v>-372859685</v>
      </c>
      <c r="GG410">
        <v>2</v>
      </c>
      <c r="GH410">
        <v>1</v>
      </c>
      <c r="GI410">
        <v>2</v>
      </c>
      <c r="GJ410">
        <v>0</v>
      </c>
      <c r="GK410">
        <f>ROUND(R410*(R12)/100,2)</f>
        <v>591.66</v>
      </c>
      <c r="GL410">
        <f t="shared" si="404"/>
        <v>0</v>
      </c>
      <c r="GM410">
        <f t="shared" si="405"/>
        <v>17428.95</v>
      </c>
      <c r="GN410">
        <f t="shared" si="406"/>
        <v>0</v>
      </c>
      <c r="GO410">
        <f t="shared" si="407"/>
        <v>17428.95</v>
      </c>
      <c r="GP410">
        <f t="shared" si="408"/>
        <v>0</v>
      </c>
      <c r="GR410">
        <v>0</v>
      </c>
      <c r="GS410">
        <v>3</v>
      </c>
      <c r="GT410">
        <v>0</v>
      </c>
      <c r="GU410" t="s">
        <v>6</v>
      </c>
      <c r="GV410">
        <f t="shared" si="409"/>
        <v>0</v>
      </c>
      <c r="GW410">
        <v>1</v>
      </c>
      <c r="GX410">
        <f t="shared" si="410"/>
        <v>0</v>
      </c>
      <c r="HA410">
        <v>0</v>
      </c>
      <c r="HB410">
        <v>0</v>
      </c>
      <c r="HC410">
        <f t="shared" si="411"/>
        <v>0</v>
      </c>
      <c r="HE410" t="s">
        <v>6</v>
      </c>
      <c r="HF410" t="s">
        <v>6</v>
      </c>
      <c r="HM410" t="s">
        <v>6</v>
      </c>
      <c r="HN410" t="s">
        <v>6</v>
      </c>
      <c r="HO410" t="s">
        <v>6</v>
      </c>
      <c r="HP410" t="s">
        <v>6</v>
      </c>
      <c r="HQ410" t="s">
        <v>6</v>
      </c>
      <c r="IK410">
        <v>0</v>
      </c>
    </row>
    <row r="411" spans="1:245" x14ac:dyDescent="0.2">
      <c r="A411">
        <v>17</v>
      </c>
      <c r="B411">
        <v>1</v>
      </c>
      <c r="C411">
        <f>ROW(SmtRes!A185)</f>
        <v>185</v>
      </c>
      <c r="D411">
        <f>ROW(EtalonRes!A185)</f>
        <v>185</v>
      </c>
      <c r="E411" t="s">
        <v>510</v>
      </c>
      <c r="F411" t="s">
        <v>511</v>
      </c>
      <c r="G411" t="s">
        <v>512</v>
      </c>
      <c r="H411" t="s">
        <v>249</v>
      </c>
      <c r="I411">
        <v>0.8</v>
      </c>
      <c r="J411">
        <v>0</v>
      </c>
      <c r="K411">
        <v>0.8</v>
      </c>
      <c r="O411">
        <f t="shared" si="376"/>
        <v>11630.41</v>
      </c>
      <c r="P411">
        <f t="shared" si="377"/>
        <v>415.38</v>
      </c>
      <c r="Q411">
        <f t="shared" si="378"/>
        <v>189.04</v>
      </c>
      <c r="R411">
        <f t="shared" si="379"/>
        <v>37.53</v>
      </c>
      <c r="S411">
        <f t="shared" si="380"/>
        <v>11025.99</v>
      </c>
      <c r="T411">
        <f t="shared" si="381"/>
        <v>0</v>
      </c>
      <c r="U411">
        <f t="shared" si="382"/>
        <v>34.314720000000001</v>
      </c>
      <c r="V411">
        <f t="shared" si="383"/>
        <v>0</v>
      </c>
      <c r="W411">
        <f t="shared" si="384"/>
        <v>0</v>
      </c>
      <c r="X411">
        <f t="shared" si="385"/>
        <v>10143.91</v>
      </c>
      <c r="Y411">
        <f t="shared" si="385"/>
        <v>4741.18</v>
      </c>
      <c r="AA411">
        <v>101989470</v>
      </c>
      <c r="AB411">
        <f t="shared" si="386"/>
        <v>592.98</v>
      </c>
      <c r="AC411">
        <f t="shared" si="387"/>
        <v>68.81</v>
      </c>
      <c r="AD411">
        <f t="shared" si="388"/>
        <v>28.5</v>
      </c>
      <c r="AE411">
        <f t="shared" si="389"/>
        <v>1.69</v>
      </c>
      <c r="AF411">
        <f t="shared" si="389"/>
        <v>495.67</v>
      </c>
      <c r="AG411">
        <f t="shared" si="390"/>
        <v>0</v>
      </c>
      <c r="AH411">
        <f t="shared" si="391"/>
        <v>40.200000000000003</v>
      </c>
      <c r="AI411">
        <f t="shared" si="391"/>
        <v>0</v>
      </c>
      <c r="AJ411">
        <f t="shared" si="392"/>
        <v>0</v>
      </c>
      <c r="AK411">
        <v>592.98</v>
      </c>
      <c r="AL411">
        <v>68.81</v>
      </c>
      <c r="AM411">
        <v>28.5</v>
      </c>
      <c r="AN411">
        <v>1.69</v>
      </c>
      <c r="AO411">
        <v>495.67</v>
      </c>
      <c r="AP411">
        <v>0</v>
      </c>
      <c r="AQ411">
        <v>40.200000000000003</v>
      </c>
      <c r="AR411">
        <v>0</v>
      </c>
      <c r="AS411">
        <v>0</v>
      </c>
      <c r="AT411">
        <v>92</v>
      </c>
      <c r="AU411">
        <v>43</v>
      </c>
      <c r="AV411">
        <v>1.0669999999999999</v>
      </c>
      <c r="AW411">
        <v>1.081</v>
      </c>
      <c r="AZ411">
        <v>1</v>
      </c>
      <c r="BA411">
        <v>26.06</v>
      </c>
      <c r="BB411">
        <v>7.77</v>
      </c>
      <c r="BC411">
        <v>6.98</v>
      </c>
      <c r="BD411" t="s">
        <v>6</v>
      </c>
      <c r="BE411" t="s">
        <v>6</v>
      </c>
      <c r="BF411" t="s">
        <v>6</v>
      </c>
      <c r="BG411" t="s">
        <v>6</v>
      </c>
      <c r="BH411">
        <v>0</v>
      </c>
      <c r="BI411">
        <v>2</v>
      </c>
      <c r="BJ411" t="s">
        <v>513</v>
      </c>
      <c r="BM411">
        <v>332</v>
      </c>
      <c r="BN411">
        <v>0</v>
      </c>
      <c r="BO411" t="s">
        <v>511</v>
      </c>
      <c r="BP411">
        <v>1</v>
      </c>
      <c r="BQ411">
        <v>40</v>
      </c>
      <c r="BR411">
        <v>0</v>
      </c>
      <c r="BS411">
        <v>26.06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6</v>
      </c>
      <c r="BZ411">
        <v>92</v>
      </c>
      <c r="CA411">
        <v>43</v>
      </c>
      <c r="CB411" t="s">
        <v>6</v>
      </c>
      <c r="CE411">
        <v>30</v>
      </c>
      <c r="CF411">
        <v>0</v>
      </c>
      <c r="CG411">
        <v>0</v>
      </c>
      <c r="CM411">
        <v>0</v>
      </c>
      <c r="CN411" t="s">
        <v>6</v>
      </c>
      <c r="CO411">
        <v>0</v>
      </c>
      <c r="CP411">
        <f t="shared" si="393"/>
        <v>11630.41</v>
      </c>
      <c r="CQ411">
        <f t="shared" si="394"/>
        <v>519.16999999999996</v>
      </c>
      <c r="CR411">
        <f t="shared" si="395"/>
        <v>236.29</v>
      </c>
      <c r="CS411">
        <f t="shared" si="396"/>
        <v>46.91</v>
      </c>
      <c r="CT411">
        <f t="shared" si="397"/>
        <v>13782.61</v>
      </c>
      <c r="CU411">
        <f t="shared" si="398"/>
        <v>0</v>
      </c>
      <c r="CV411">
        <f t="shared" si="399"/>
        <v>42.8934</v>
      </c>
      <c r="CW411">
        <f t="shared" si="400"/>
        <v>0</v>
      </c>
      <c r="CX411">
        <f t="shared" si="400"/>
        <v>0</v>
      </c>
      <c r="CY411">
        <f t="shared" si="401"/>
        <v>10143.9108</v>
      </c>
      <c r="CZ411">
        <f t="shared" si="402"/>
        <v>4741.1756999999998</v>
      </c>
      <c r="DC411" t="s">
        <v>6</v>
      </c>
      <c r="DD411" t="s">
        <v>6</v>
      </c>
      <c r="DE411" t="s">
        <v>6</v>
      </c>
      <c r="DF411" t="s">
        <v>6</v>
      </c>
      <c r="DG411" t="s">
        <v>6</v>
      </c>
      <c r="DH411" t="s">
        <v>6</v>
      </c>
      <c r="DI411" t="s">
        <v>6</v>
      </c>
      <c r="DJ411" t="s">
        <v>6</v>
      </c>
      <c r="DK411" t="s">
        <v>6</v>
      </c>
      <c r="DL411" t="s">
        <v>6</v>
      </c>
      <c r="DM411" t="s">
        <v>6</v>
      </c>
      <c r="DN411">
        <v>112</v>
      </c>
      <c r="DO411">
        <v>70</v>
      </c>
      <c r="DP411">
        <v>1.0669999999999999</v>
      </c>
      <c r="DQ411">
        <v>1.081</v>
      </c>
      <c r="DU411">
        <v>1003</v>
      </c>
      <c r="DV411" t="s">
        <v>249</v>
      </c>
      <c r="DW411" t="s">
        <v>249</v>
      </c>
      <c r="DX411">
        <v>100</v>
      </c>
      <c r="DZ411" t="s">
        <v>6</v>
      </c>
      <c r="EA411" t="s">
        <v>6</v>
      </c>
      <c r="EB411" t="s">
        <v>6</v>
      </c>
      <c r="EC411" t="s">
        <v>6</v>
      </c>
      <c r="EE411">
        <v>108958992</v>
      </c>
      <c r="EF411">
        <v>40</v>
      </c>
      <c r="EG411" t="s">
        <v>387</v>
      </c>
      <c r="EH411">
        <v>0</v>
      </c>
      <c r="EI411" t="s">
        <v>6</v>
      </c>
      <c r="EJ411">
        <v>2</v>
      </c>
      <c r="EK411">
        <v>332</v>
      </c>
      <c r="EL411" t="s">
        <v>503</v>
      </c>
      <c r="EM411" t="s">
        <v>504</v>
      </c>
      <c r="EO411" t="s">
        <v>6</v>
      </c>
      <c r="EQ411">
        <v>0</v>
      </c>
      <c r="ER411">
        <v>592.98</v>
      </c>
      <c r="ES411">
        <v>68.81</v>
      </c>
      <c r="ET411">
        <v>28.5</v>
      </c>
      <c r="EU411">
        <v>1.69</v>
      </c>
      <c r="EV411">
        <v>495.67</v>
      </c>
      <c r="EW411">
        <v>40.200000000000003</v>
      </c>
      <c r="EX411">
        <v>0</v>
      </c>
      <c r="EY411">
        <v>0</v>
      </c>
      <c r="FQ411">
        <v>0</v>
      </c>
      <c r="FR411">
        <f t="shared" si="403"/>
        <v>0</v>
      </c>
      <c r="FS411">
        <v>0</v>
      </c>
      <c r="FX411">
        <v>112</v>
      </c>
      <c r="FY411">
        <v>70</v>
      </c>
      <c r="GA411" t="s">
        <v>6</v>
      </c>
      <c r="GD411">
        <v>0</v>
      </c>
      <c r="GF411">
        <v>-249605485</v>
      </c>
      <c r="GG411">
        <v>2</v>
      </c>
      <c r="GH411">
        <v>1</v>
      </c>
      <c r="GI411">
        <v>2</v>
      </c>
      <c r="GJ411">
        <v>0</v>
      </c>
      <c r="GK411">
        <f>ROUND(R411*(R12)/100,2)</f>
        <v>60.05</v>
      </c>
      <c r="GL411">
        <f t="shared" si="404"/>
        <v>0</v>
      </c>
      <c r="GM411">
        <f t="shared" si="405"/>
        <v>26575.55</v>
      </c>
      <c r="GN411">
        <f t="shared" si="406"/>
        <v>0</v>
      </c>
      <c r="GO411">
        <f t="shared" si="407"/>
        <v>26575.55</v>
      </c>
      <c r="GP411">
        <f t="shared" si="408"/>
        <v>0</v>
      </c>
      <c r="GR411">
        <v>0</v>
      </c>
      <c r="GS411">
        <v>3</v>
      </c>
      <c r="GT411">
        <v>0</v>
      </c>
      <c r="GU411" t="s">
        <v>6</v>
      </c>
      <c r="GV411">
        <f t="shared" si="409"/>
        <v>0</v>
      </c>
      <c r="GW411">
        <v>1</v>
      </c>
      <c r="GX411">
        <f t="shared" si="410"/>
        <v>0</v>
      </c>
      <c r="HA411">
        <v>0</v>
      </c>
      <c r="HB411">
        <v>0</v>
      </c>
      <c r="HC411">
        <f t="shared" si="411"/>
        <v>0</v>
      </c>
      <c r="HE411" t="s">
        <v>6</v>
      </c>
      <c r="HF411" t="s">
        <v>6</v>
      </c>
      <c r="HM411" t="s">
        <v>6</v>
      </c>
      <c r="HN411" t="s">
        <v>6</v>
      </c>
      <c r="HO411" t="s">
        <v>6</v>
      </c>
      <c r="HP411" t="s">
        <v>6</v>
      </c>
      <c r="HQ411" t="s">
        <v>6</v>
      </c>
      <c r="IK411">
        <v>0</v>
      </c>
    </row>
    <row r="412" spans="1:245" x14ac:dyDescent="0.2">
      <c r="A412">
        <v>17</v>
      </c>
      <c r="B412">
        <v>1</v>
      </c>
      <c r="E412" t="s">
        <v>514</v>
      </c>
      <c r="F412" t="s">
        <v>515</v>
      </c>
      <c r="G412" t="s">
        <v>516</v>
      </c>
      <c r="H412" t="s">
        <v>517</v>
      </c>
      <c r="I412">
        <v>0.08</v>
      </c>
      <c r="J412">
        <v>0</v>
      </c>
      <c r="K412">
        <v>0.08</v>
      </c>
      <c r="O412">
        <f t="shared" si="376"/>
        <v>31733.57</v>
      </c>
      <c r="P412">
        <f t="shared" si="377"/>
        <v>31733.57</v>
      </c>
      <c r="Q412">
        <f t="shared" si="378"/>
        <v>0</v>
      </c>
      <c r="R412">
        <f t="shared" si="379"/>
        <v>0</v>
      </c>
      <c r="S412">
        <f t="shared" si="380"/>
        <v>0</v>
      </c>
      <c r="T412">
        <f t="shared" si="381"/>
        <v>0</v>
      </c>
      <c r="U412">
        <f t="shared" si="382"/>
        <v>0</v>
      </c>
      <c r="V412">
        <f t="shared" si="383"/>
        <v>0</v>
      </c>
      <c r="W412">
        <f t="shared" si="384"/>
        <v>0</v>
      </c>
      <c r="X412">
        <f t="shared" si="385"/>
        <v>0</v>
      </c>
      <c r="Y412">
        <f t="shared" si="385"/>
        <v>0</v>
      </c>
      <c r="AA412">
        <v>101989470</v>
      </c>
      <c r="AB412">
        <f t="shared" si="386"/>
        <v>42288.82</v>
      </c>
      <c r="AC412">
        <f t="shared" si="387"/>
        <v>42288.82</v>
      </c>
      <c r="AD412">
        <f t="shared" si="388"/>
        <v>0</v>
      </c>
      <c r="AE412">
        <f t="shared" si="389"/>
        <v>0</v>
      </c>
      <c r="AF412">
        <f t="shared" si="389"/>
        <v>0</v>
      </c>
      <c r="AG412">
        <f t="shared" si="390"/>
        <v>0</v>
      </c>
      <c r="AH412">
        <f t="shared" si="391"/>
        <v>0</v>
      </c>
      <c r="AI412">
        <f t="shared" si="391"/>
        <v>0</v>
      </c>
      <c r="AJ412">
        <f t="shared" si="392"/>
        <v>0</v>
      </c>
      <c r="AK412">
        <v>42288.82</v>
      </c>
      <c r="AL412">
        <v>42288.82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9.3800000000000008</v>
      </c>
      <c r="BD412" t="s">
        <v>6</v>
      </c>
      <c r="BE412" t="s">
        <v>6</v>
      </c>
      <c r="BF412" t="s">
        <v>6</v>
      </c>
      <c r="BG412" t="s">
        <v>6</v>
      </c>
      <c r="BH412">
        <v>3</v>
      </c>
      <c r="BI412">
        <v>2</v>
      </c>
      <c r="BJ412" t="s">
        <v>518</v>
      </c>
      <c r="BM412">
        <v>1618</v>
      </c>
      <c r="BN412">
        <v>0</v>
      </c>
      <c r="BO412" t="s">
        <v>515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6</v>
      </c>
      <c r="BZ412">
        <v>0</v>
      </c>
      <c r="CA412">
        <v>0</v>
      </c>
      <c r="CB412" t="s">
        <v>6</v>
      </c>
      <c r="CE412">
        <v>30</v>
      </c>
      <c r="CF412">
        <v>0</v>
      </c>
      <c r="CG412">
        <v>0</v>
      </c>
      <c r="CM412">
        <v>0</v>
      </c>
      <c r="CN412" t="s">
        <v>6</v>
      </c>
      <c r="CO412">
        <v>0</v>
      </c>
      <c r="CP412">
        <f t="shared" si="393"/>
        <v>31733.57</v>
      </c>
      <c r="CQ412">
        <f t="shared" si="394"/>
        <v>396669.13</v>
      </c>
      <c r="CR412">
        <f t="shared" si="395"/>
        <v>0</v>
      </c>
      <c r="CS412">
        <f t="shared" si="396"/>
        <v>0</v>
      </c>
      <c r="CT412">
        <f t="shared" si="397"/>
        <v>0</v>
      </c>
      <c r="CU412">
        <f t="shared" si="398"/>
        <v>0</v>
      </c>
      <c r="CV412">
        <f t="shared" si="399"/>
        <v>0</v>
      </c>
      <c r="CW412">
        <f t="shared" si="400"/>
        <v>0</v>
      </c>
      <c r="CX412">
        <f t="shared" si="400"/>
        <v>0</v>
      </c>
      <c r="CY412">
        <f t="shared" si="401"/>
        <v>0</v>
      </c>
      <c r="CZ412">
        <f t="shared" si="402"/>
        <v>0</v>
      </c>
      <c r="DC412" t="s">
        <v>6</v>
      </c>
      <c r="DD412" t="s">
        <v>6</v>
      </c>
      <c r="DE412" t="s">
        <v>6</v>
      </c>
      <c r="DF412" t="s">
        <v>6</v>
      </c>
      <c r="DG412" t="s">
        <v>6</v>
      </c>
      <c r="DH412" t="s">
        <v>6</v>
      </c>
      <c r="DI412" t="s">
        <v>6</v>
      </c>
      <c r="DJ412" t="s">
        <v>6</v>
      </c>
      <c r="DK412" t="s">
        <v>6</v>
      </c>
      <c r="DL412" t="s">
        <v>6</v>
      </c>
      <c r="DM412" t="s">
        <v>6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517</v>
      </c>
      <c r="DW412" t="s">
        <v>517</v>
      </c>
      <c r="DX412">
        <v>1000</v>
      </c>
      <c r="DZ412" t="s">
        <v>6</v>
      </c>
      <c r="EA412" t="s">
        <v>6</v>
      </c>
      <c r="EB412" t="s">
        <v>6</v>
      </c>
      <c r="EC412" t="s">
        <v>6</v>
      </c>
      <c r="EE412">
        <v>108960278</v>
      </c>
      <c r="EF412">
        <v>201</v>
      </c>
      <c r="EG412" t="s">
        <v>519</v>
      </c>
      <c r="EH412">
        <v>0</v>
      </c>
      <c r="EI412" t="s">
        <v>6</v>
      </c>
      <c r="EJ412">
        <v>2</v>
      </c>
      <c r="EK412">
        <v>1618</v>
      </c>
      <c r="EL412" t="s">
        <v>520</v>
      </c>
      <c r="EM412" t="s">
        <v>521</v>
      </c>
      <c r="EO412" t="s">
        <v>6</v>
      </c>
      <c r="EQ412">
        <v>0</v>
      </c>
      <c r="ER412">
        <v>42288.82</v>
      </c>
      <c r="ES412">
        <v>42288.82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403"/>
        <v>0</v>
      </c>
      <c r="FS412">
        <v>0</v>
      </c>
      <c r="FX412">
        <v>0</v>
      </c>
      <c r="FY412">
        <v>0</v>
      </c>
      <c r="GA412" t="s">
        <v>6</v>
      </c>
      <c r="GD412">
        <v>0</v>
      </c>
      <c r="GF412">
        <v>1352471700</v>
      </c>
      <c r="GG412">
        <v>2</v>
      </c>
      <c r="GH412">
        <v>1</v>
      </c>
      <c r="GI412">
        <v>2</v>
      </c>
      <c r="GJ412">
        <v>0</v>
      </c>
      <c r="GK412">
        <f>ROUND(R412*(R12)/100,2)</f>
        <v>0</v>
      </c>
      <c r="GL412">
        <f t="shared" si="404"/>
        <v>0</v>
      </c>
      <c r="GM412">
        <f t="shared" si="405"/>
        <v>31733.57</v>
      </c>
      <c r="GN412">
        <f t="shared" si="406"/>
        <v>0</v>
      </c>
      <c r="GO412">
        <f t="shared" si="407"/>
        <v>31733.57</v>
      </c>
      <c r="GP412">
        <f t="shared" si="408"/>
        <v>0</v>
      </c>
      <c r="GR412">
        <v>0</v>
      </c>
      <c r="GS412">
        <v>3</v>
      </c>
      <c r="GT412">
        <v>0</v>
      </c>
      <c r="GU412" t="s">
        <v>6</v>
      </c>
      <c r="GV412">
        <f t="shared" si="409"/>
        <v>0</v>
      </c>
      <c r="GW412">
        <v>1</v>
      </c>
      <c r="GX412">
        <f t="shared" si="410"/>
        <v>0</v>
      </c>
      <c r="HA412">
        <v>0</v>
      </c>
      <c r="HB412">
        <v>0</v>
      </c>
      <c r="HC412">
        <f t="shared" si="411"/>
        <v>0</v>
      </c>
      <c r="HE412" t="s">
        <v>6</v>
      </c>
      <c r="HF412" t="s">
        <v>6</v>
      </c>
      <c r="HM412" t="s">
        <v>6</v>
      </c>
      <c r="HN412" t="s">
        <v>6</v>
      </c>
      <c r="HO412" t="s">
        <v>6</v>
      </c>
      <c r="HP412" t="s">
        <v>6</v>
      </c>
      <c r="HQ412" t="s">
        <v>6</v>
      </c>
      <c r="IK412">
        <v>0</v>
      </c>
    </row>
    <row r="413" spans="1:245" x14ac:dyDescent="0.2">
      <c r="A413">
        <v>17</v>
      </c>
      <c r="B413">
        <v>1</v>
      </c>
      <c r="E413" t="s">
        <v>522</v>
      </c>
      <c r="F413" t="s">
        <v>523</v>
      </c>
      <c r="G413" t="s">
        <v>524</v>
      </c>
      <c r="H413" t="s">
        <v>183</v>
      </c>
      <c r="I413">
        <v>4</v>
      </c>
      <c r="J413">
        <v>0</v>
      </c>
      <c r="K413">
        <v>4</v>
      </c>
      <c r="O413">
        <f t="shared" si="376"/>
        <v>139.88</v>
      </c>
      <c r="P413">
        <f t="shared" si="377"/>
        <v>139.88</v>
      </c>
      <c r="Q413">
        <f t="shared" si="378"/>
        <v>0</v>
      </c>
      <c r="R413">
        <f t="shared" si="379"/>
        <v>0</v>
      </c>
      <c r="S413">
        <f t="shared" si="380"/>
        <v>0</v>
      </c>
      <c r="T413">
        <f t="shared" si="381"/>
        <v>0</v>
      </c>
      <c r="U413">
        <f t="shared" si="382"/>
        <v>0</v>
      </c>
      <c r="V413">
        <f t="shared" si="383"/>
        <v>0</v>
      </c>
      <c r="W413">
        <f t="shared" si="384"/>
        <v>0</v>
      </c>
      <c r="X413">
        <f t="shared" si="385"/>
        <v>0</v>
      </c>
      <c r="Y413">
        <f t="shared" si="385"/>
        <v>0</v>
      </c>
      <c r="AA413">
        <v>101989470</v>
      </c>
      <c r="AB413">
        <f t="shared" si="386"/>
        <v>7.24</v>
      </c>
      <c r="AC413">
        <f t="shared" si="387"/>
        <v>7.24</v>
      </c>
      <c r="AD413">
        <f t="shared" si="388"/>
        <v>0</v>
      </c>
      <c r="AE413">
        <f t="shared" si="389"/>
        <v>0</v>
      </c>
      <c r="AF413">
        <f t="shared" si="389"/>
        <v>0</v>
      </c>
      <c r="AG413">
        <f t="shared" si="390"/>
        <v>0</v>
      </c>
      <c r="AH413">
        <f t="shared" si="391"/>
        <v>0</v>
      </c>
      <c r="AI413">
        <f t="shared" si="391"/>
        <v>0</v>
      </c>
      <c r="AJ413">
        <f t="shared" si="392"/>
        <v>0</v>
      </c>
      <c r="AK413">
        <v>7.24</v>
      </c>
      <c r="AL413">
        <v>7.24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4.83</v>
      </c>
      <c r="BD413" t="s">
        <v>6</v>
      </c>
      <c r="BE413" t="s">
        <v>6</v>
      </c>
      <c r="BF413" t="s">
        <v>6</v>
      </c>
      <c r="BG413" t="s">
        <v>6</v>
      </c>
      <c r="BH413">
        <v>3</v>
      </c>
      <c r="BI413">
        <v>2</v>
      </c>
      <c r="BJ413" t="s">
        <v>525</v>
      </c>
      <c r="BM413">
        <v>1618</v>
      </c>
      <c r="BN413">
        <v>0</v>
      </c>
      <c r="BO413" t="s">
        <v>523</v>
      </c>
      <c r="BP413">
        <v>1</v>
      </c>
      <c r="BQ413">
        <v>201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6</v>
      </c>
      <c r="BZ413">
        <v>0</v>
      </c>
      <c r="CA413">
        <v>0</v>
      </c>
      <c r="CB413" t="s">
        <v>6</v>
      </c>
      <c r="CE413">
        <v>30</v>
      </c>
      <c r="CF413">
        <v>0</v>
      </c>
      <c r="CG413">
        <v>0</v>
      </c>
      <c r="CM413">
        <v>0</v>
      </c>
      <c r="CN413" t="s">
        <v>6</v>
      </c>
      <c r="CO413">
        <v>0</v>
      </c>
      <c r="CP413">
        <f t="shared" si="393"/>
        <v>139.88</v>
      </c>
      <c r="CQ413">
        <f t="shared" si="394"/>
        <v>34.97</v>
      </c>
      <c r="CR413">
        <f t="shared" si="395"/>
        <v>0</v>
      </c>
      <c r="CS413">
        <f t="shared" si="396"/>
        <v>0</v>
      </c>
      <c r="CT413">
        <f t="shared" si="397"/>
        <v>0</v>
      </c>
      <c r="CU413">
        <f t="shared" si="398"/>
        <v>0</v>
      </c>
      <c r="CV413">
        <f t="shared" si="399"/>
        <v>0</v>
      </c>
      <c r="CW413">
        <f t="shared" si="400"/>
        <v>0</v>
      </c>
      <c r="CX413">
        <f t="shared" si="400"/>
        <v>0</v>
      </c>
      <c r="CY413">
        <f t="shared" si="401"/>
        <v>0</v>
      </c>
      <c r="CZ413">
        <f t="shared" si="402"/>
        <v>0</v>
      </c>
      <c r="DC413" t="s">
        <v>6</v>
      </c>
      <c r="DD413" t="s">
        <v>6</v>
      </c>
      <c r="DE413" t="s">
        <v>6</v>
      </c>
      <c r="DF413" t="s">
        <v>6</v>
      </c>
      <c r="DG413" t="s">
        <v>6</v>
      </c>
      <c r="DH413" t="s">
        <v>6</v>
      </c>
      <c r="DI413" t="s">
        <v>6</v>
      </c>
      <c r="DJ413" t="s">
        <v>6</v>
      </c>
      <c r="DK413" t="s">
        <v>6</v>
      </c>
      <c r="DL413" t="s">
        <v>6</v>
      </c>
      <c r="DM413" t="s">
        <v>6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183</v>
      </c>
      <c r="DW413" t="s">
        <v>183</v>
      </c>
      <c r="DX413">
        <v>1</v>
      </c>
      <c r="DZ413" t="s">
        <v>6</v>
      </c>
      <c r="EA413" t="s">
        <v>6</v>
      </c>
      <c r="EB413" t="s">
        <v>6</v>
      </c>
      <c r="EC413" t="s">
        <v>6</v>
      </c>
      <c r="EE413">
        <v>108960278</v>
      </c>
      <c r="EF413">
        <v>201</v>
      </c>
      <c r="EG413" t="s">
        <v>519</v>
      </c>
      <c r="EH413">
        <v>0</v>
      </c>
      <c r="EI413" t="s">
        <v>6</v>
      </c>
      <c r="EJ413">
        <v>2</v>
      </c>
      <c r="EK413">
        <v>1618</v>
      </c>
      <c r="EL413" t="s">
        <v>520</v>
      </c>
      <c r="EM413" t="s">
        <v>521</v>
      </c>
      <c r="EO413" t="s">
        <v>6</v>
      </c>
      <c r="EQ413">
        <v>0</v>
      </c>
      <c r="ER413">
        <v>7.24</v>
      </c>
      <c r="ES413">
        <v>7.24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403"/>
        <v>0</v>
      </c>
      <c r="FS413">
        <v>0</v>
      </c>
      <c r="FX413">
        <v>0</v>
      </c>
      <c r="FY413">
        <v>0</v>
      </c>
      <c r="GA413" t="s">
        <v>6</v>
      </c>
      <c r="GD413">
        <v>0</v>
      </c>
      <c r="GF413">
        <v>707798312</v>
      </c>
      <c r="GG413">
        <v>2</v>
      </c>
      <c r="GH413">
        <v>1</v>
      </c>
      <c r="GI413">
        <v>2</v>
      </c>
      <c r="GJ413">
        <v>0</v>
      </c>
      <c r="GK413">
        <f>ROUND(R413*(R12)/100,2)</f>
        <v>0</v>
      </c>
      <c r="GL413">
        <f t="shared" si="404"/>
        <v>0</v>
      </c>
      <c r="GM413">
        <f t="shared" si="405"/>
        <v>139.88</v>
      </c>
      <c r="GN413">
        <f t="shared" si="406"/>
        <v>0</v>
      </c>
      <c r="GO413">
        <f t="shared" si="407"/>
        <v>139.88</v>
      </c>
      <c r="GP413">
        <f t="shared" si="408"/>
        <v>0</v>
      </c>
      <c r="GR413">
        <v>0</v>
      </c>
      <c r="GS413">
        <v>3</v>
      </c>
      <c r="GT413">
        <v>0</v>
      </c>
      <c r="GU413" t="s">
        <v>6</v>
      </c>
      <c r="GV413">
        <f t="shared" si="409"/>
        <v>0</v>
      </c>
      <c r="GW413">
        <v>1</v>
      </c>
      <c r="GX413">
        <f t="shared" si="410"/>
        <v>0</v>
      </c>
      <c r="HA413">
        <v>0</v>
      </c>
      <c r="HB413">
        <v>0</v>
      </c>
      <c r="HC413">
        <f t="shared" si="411"/>
        <v>0</v>
      </c>
      <c r="HE413" t="s">
        <v>6</v>
      </c>
      <c r="HF413" t="s">
        <v>6</v>
      </c>
      <c r="HM413" t="s">
        <v>6</v>
      </c>
      <c r="HN413" t="s">
        <v>6</v>
      </c>
      <c r="HO413" t="s">
        <v>6</v>
      </c>
      <c r="HP413" t="s">
        <v>6</v>
      </c>
      <c r="HQ413" t="s">
        <v>6</v>
      </c>
      <c r="IK413">
        <v>0</v>
      </c>
    </row>
    <row r="414" spans="1:245" x14ac:dyDescent="0.2">
      <c r="A414">
        <v>17</v>
      </c>
      <c r="B414">
        <v>1</v>
      </c>
      <c r="E414" t="s">
        <v>526</v>
      </c>
      <c r="F414" t="s">
        <v>527</v>
      </c>
      <c r="G414" t="s">
        <v>528</v>
      </c>
      <c r="H414" t="s">
        <v>183</v>
      </c>
      <c r="I414">
        <v>8</v>
      </c>
      <c r="J414">
        <v>0</v>
      </c>
      <c r="K414">
        <v>8</v>
      </c>
      <c r="O414">
        <f t="shared" si="376"/>
        <v>250.1</v>
      </c>
      <c r="P414">
        <f t="shared" si="377"/>
        <v>250.1</v>
      </c>
      <c r="Q414">
        <f t="shared" si="378"/>
        <v>0</v>
      </c>
      <c r="R414">
        <f t="shared" si="379"/>
        <v>0</v>
      </c>
      <c r="S414">
        <f t="shared" si="380"/>
        <v>0</v>
      </c>
      <c r="T414">
        <f t="shared" si="381"/>
        <v>0</v>
      </c>
      <c r="U414">
        <f t="shared" si="382"/>
        <v>0</v>
      </c>
      <c r="V414">
        <f t="shared" si="383"/>
        <v>0</v>
      </c>
      <c r="W414">
        <f t="shared" si="384"/>
        <v>0</v>
      </c>
      <c r="X414">
        <f t="shared" si="385"/>
        <v>0</v>
      </c>
      <c r="Y414">
        <f t="shared" si="385"/>
        <v>0</v>
      </c>
      <c r="AA414">
        <v>101989470</v>
      </c>
      <c r="AB414">
        <f t="shared" si="386"/>
        <v>6.68</v>
      </c>
      <c r="AC414">
        <f t="shared" si="387"/>
        <v>6.68</v>
      </c>
      <c r="AD414">
        <f t="shared" si="388"/>
        <v>0</v>
      </c>
      <c r="AE414">
        <f t="shared" si="389"/>
        <v>0</v>
      </c>
      <c r="AF414">
        <f t="shared" si="389"/>
        <v>0</v>
      </c>
      <c r="AG414">
        <f t="shared" si="390"/>
        <v>0</v>
      </c>
      <c r="AH414">
        <f t="shared" si="391"/>
        <v>0</v>
      </c>
      <c r="AI414">
        <f t="shared" si="391"/>
        <v>0</v>
      </c>
      <c r="AJ414">
        <f t="shared" si="392"/>
        <v>0</v>
      </c>
      <c r="AK414">
        <v>6.68</v>
      </c>
      <c r="AL414">
        <v>6.68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4.68</v>
      </c>
      <c r="BD414" t="s">
        <v>6</v>
      </c>
      <c r="BE414" t="s">
        <v>6</v>
      </c>
      <c r="BF414" t="s">
        <v>6</v>
      </c>
      <c r="BG414" t="s">
        <v>6</v>
      </c>
      <c r="BH414">
        <v>3</v>
      </c>
      <c r="BI414">
        <v>2</v>
      </c>
      <c r="BJ414" t="s">
        <v>529</v>
      </c>
      <c r="BM414">
        <v>1618</v>
      </c>
      <c r="BN414">
        <v>0</v>
      </c>
      <c r="BO414" t="s">
        <v>527</v>
      </c>
      <c r="BP414">
        <v>1</v>
      </c>
      <c r="BQ414">
        <v>201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6</v>
      </c>
      <c r="BZ414">
        <v>0</v>
      </c>
      <c r="CA414">
        <v>0</v>
      </c>
      <c r="CB414" t="s">
        <v>6</v>
      </c>
      <c r="CE414">
        <v>30</v>
      </c>
      <c r="CF414">
        <v>0</v>
      </c>
      <c r="CG414">
        <v>0</v>
      </c>
      <c r="CM414">
        <v>0</v>
      </c>
      <c r="CN414" t="s">
        <v>6</v>
      </c>
      <c r="CO414">
        <v>0</v>
      </c>
      <c r="CP414">
        <f t="shared" si="393"/>
        <v>250.1</v>
      </c>
      <c r="CQ414">
        <f t="shared" si="394"/>
        <v>31.26</v>
      </c>
      <c r="CR414">
        <f t="shared" si="395"/>
        <v>0</v>
      </c>
      <c r="CS414">
        <f t="shared" si="396"/>
        <v>0</v>
      </c>
      <c r="CT414">
        <f t="shared" si="397"/>
        <v>0</v>
      </c>
      <c r="CU414">
        <f t="shared" si="398"/>
        <v>0</v>
      </c>
      <c r="CV414">
        <f t="shared" si="399"/>
        <v>0</v>
      </c>
      <c r="CW414">
        <f t="shared" si="400"/>
        <v>0</v>
      </c>
      <c r="CX414">
        <f t="shared" si="400"/>
        <v>0</v>
      </c>
      <c r="CY414">
        <f t="shared" si="401"/>
        <v>0</v>
      </c>
      <c r="CZ414">
        <f t="shared" si="402"/>
        <v>0</v>
      </c>
      <c r="DC414" t="s">
        <v>6</v>
      </c>
      <c r="DD414" t="s">
        <v>6</v>
      </c>
      <c r="DE414" t="s">
        <v>6</v>
      </c>
      <c r="DF414" t="s">
        <v>6</v>
      </c>
      <c r="DG414" t="s">
        <v>6</v>
      </c>
      <c r="DH414" t="s">
        <v>6</v>
      </c>
      <c r="DI414" t="s">
        <v>6</v>
      </c>
      <c r="DJ414" t="s">
        <v>6</v>
      </c>
      <c r="DK414" t="s">
        <v>6</v>
      </c>
      <c r="DL414" t="s">
        <v>6</v>
      </c>
      <c r="DM414" t="s">
        <v>6</v>
      </c>
      <c r="DN414">
        <v>0</v>
      </c>
      <c r="DO414">
        <v>0</v>
      </c>
      <c r="DP414">
        <v>1</v>
      </c>
      <c r="DQ414">
        <v>1</v>
      </c>
      <c r="DU414">
        <v>1010</v>
      </c>
      <c r="DV414" t="s">
        <v>183</v>
      </c>
      <c r="DW414" t="s">
        <v>183</v>
      </c>
      <c r="DX414">
        <v>1</v>
      </c>
      <c r="DZ414" t="s">
        <v>6</v>
      </c>
      <c r="EA414" t="s">
        <v>6</v>
      </c>
      <c r="EB414" t="s">
        <v>6</v>
      </c>
      <c r="EC414" t="s">
        <v>6</v>
      </c>
      <c r="EE414">
        <v>108960278</v>
      </c>
      <c r="EF414">
        <v>201</v>
      </c>
      <c r="EG414" t="s">
        <v>519</v>
      </c>
      <c r="EH414">
        <v>0</v>
      </c>
      <c r="EI414" t="s">
        <v>6</v>
      </c>
      <c r="EJ414">
        <v>2</v>
      </c>
      <c r="EK414">
        <v>1618</v>
      </c>
      <c r="EL414" t="s">
        <v>520</v>
      </c>
      <c r="EM414" t="s">
        <v>521</v>
      </c>
      <c r="EO414" t="s">
        <v>6</v>
      </c>
      <c r="EQ414">
        <v>0</v>
      </c>
      <c r="ER414">
        <v>6.68</v>
      </c>
      <c r="ES414">
        <v>6.68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403"/>
        <v>0</v>
      </c>
      <c r="FS414">
        <v>0</v>
      </c>
      <c r="FX414">
        <v>0</v>
      </c>
      <c r="FY414">
        <v>0</v>
      </c>
      <c r="GA414" t="s">
        <v>6</v>
      </c>
      <c r="GD414">
        <v>0</v>
      </c>
      <c r="GF414">
        <v>509152696</v>
      </c>
      <c r="GG414">
        <v>2</v>
      </c>
      <c r="GH414">
        <v>1</v>
      </c>
      <c r="GI414">
        <v>2</v>
      </c>
      <c r="GJ414">
        <v>0</v>
      </c>
      <c r="GK414">
        <f>ROUND(R414*(R12)/100,2)</f>
        <v>0</v>
      </c>
      <c r="GL414">
        <f t="shared" si="404"/>
        <v>0</v>
      </c>
      <c r="GM414">
        <f t="shared" si="405"/>
        <v>250.1</v>
      </c>
      <c r="GN414">
        <f t="shared" si="406"/>
        <v>0</v>
      </c>
      <c r="GO414">
        <f t="shared" si="407"/>
        <v>250.1</v>
      </c>
      <c r="GP414">
        <f t="shared" si="408"/>
        <v>0</v>
      </c>
      <c r="GR414">
        <v>0</v>
      </c>
      <c r="GS414">
        <v>3</v>
      </c>
      <c r="GT414">
        <v>0</v>
      </c>
      <c r="GU414" t="s">
        <v>6</v>
      </c>
      <c r="GV414">
        <f t="shared" si="409"/>
        <v>0</v>
      </c>
      <c r="GW414">
        <v>1</v>
      </c>
      <c r="GX414">
        <f t="shared" si="410"/>
        <v>0</v>
      </c>
      <c r="HA414">
        <v>0</v>
      </c>
      <c r="HB414">
        <v>0</v>
      </c>
      <c r="HC414">
        <f t="shared" si="411"/>
        <v>0</v>
      </c>
      <c r="HE414" t="s">
        <v>6</v>
      </c>
      <c r="HF414" t="s">
        <v>6</v>
      </c>
      <c r="HM414" t="s">
        <v>6</v>
      </c>
      <c r="HN414" t="s">
        <v>6</v>
      </c>
      <c r="HO414" t="s">
        <v>6</v>
      </c>
      <c r="HP414" t="s">
        <v>6</v>
      </c>
      <c r="HQ414" t="s">
        <v>6</v>
      </c>
      <c r="IK414">
        <v>0</v>
      </c>
    </row>
    <row r="416" spans="1:245" x14ac:dyDescent="0.2">
      <c r="A416" s="2">
        <v>51</v>
      </c>
      <c r="B416" s="2">
        <f>B405</f>
        <v>1</v>
      </c>
      <c r="C416" s="2">
        <f>A405</f>
        <v>5</v>
      </c>
      <c r="D416" s="2">
        <f>ROW(A405)</f>
        <v>405</v>
      </c>
      <c r="E416" s="2"/>
      <c r="F416" s="2" t="str">
        <f>IF(F405&lt;&gt;"",F405,"")</f>
        <v>Новый подраздел</v>
      </c>
      <c r="G416" s="2" t="str">
        <f>IF(G405&lt;&gt;"",G405,"")</f>
        <v>Подраздел: заземление</v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412">ROUND(AB416,2)</f>
        <v>58878.95</v>
      </c>
      <c r="P416" s="2">
        <f t="shared" si="412"/>
        <v>35880.120000000003</v>
      </c>
      <c r="Q416" s="2">
        <f t="shared" si="412"/>
        <v>2401.2600000000002</v>
      </c>
      <c r="R416" s="2">
        <f t="shared" si="412"/>
        <v>649.67999999999995</v>
      </c>
      <c r="S416" s="2">
        <f t="shared" si="412"/>
        <v>20597.57</v>
      </c>
      <c r="T416" s="2">
        <f t="shared" si="412"/>
        <v>0</v>
      </c>
      <c r="U416" s="2">
        <f>AH416</f>
        <v>64.103226000000006</v>
      </c>
      <c r="V416" s="2">
        <f>AI416</f>
        <v>0</v>
      </c>
      <c r="W416" s="2">
        <f>ROUND(AJ416,2)</f>
        <v>0</v>
      </c>
      <c r="X416" s="2">
        <f>ROUND(AK416,2)</f>
        <v>18949.759999999998</v>
      </c>
      <c r="Y416" s="2">
        <f>ROUND(AL416,2)</f>
        <v>8856.9599999999991</v>
      </c>
      <c r="Z416" s="2"/>
      <c r="AA416" s="2"/>
      <c r="AB416" s="2">
        <f>ROUND(SUMIF(AA409:AA414,"=101989470",O409:O414),2)</f>
        <v>58878.95</v>
      </c>
      <c r="AC416" s="2">
        <f>ROUND(SUMIF(AA409:AA414,"=101989470",P409:P414),2)</f>
        <v>35880.120000000003</v>
      </c>
      <c r="AD416" s="2">
        <f>ROUND(SUMIF(AA409:AA414,"=101989470",Q409:Q414),2)</f>
        <v>2401.2600000000002</v>
      </c>
      <c r="AE416" s="2">
        <f>ROUND(SUMIF(AA409:AA414,"=101989470",R409:R414),2)</f>
        <v>649.67999999999995</v>
      </c>
      <c r="AF416" s="2">
        <f>ROUND(SUMIF(AA409:AA414,"=101989470",S409:S414),2)</f>
        <v>20597.57</v>
      </c>
      <c r="AG416" s="2">
        <f>ROUND(SUMIF(AA409:AA414,"=101989470",T409:T414),2)</f>
        <v>0</v>
      </c>
      <c r="AH416" s="2">
        <f>SUMIF(AA409:AA414,"=101989470",U409:U414)</f>
        <v>64.103226000000006</v>
      </c>
      <c r="AI416" s="2">
        <f>SUMIF(AA409:AA414,"=101989470",V409:V414)</f>
        <v>0</v>
      </c>
      <c r="AJ416" s="2">
        <f>ROUND(SUMIF(AA409:AA414,"=101989470",W409:W414),2)</f>
        <v>0</v>
      </c>
      <c r="AK416" s="2">
        <f>ROUND(SUMIF(AA409:AA414,"=101989470",X409:X414),2)</f>
        <v>18949.759999999998</v>
      </c>
      <c r="AL416" s="2">
        <f>ROUND(SUMIF(AA409:AA414,"=101989470",Y409:Y414),2)</f>
        <v>8856.9599999999991</v>
      </c>
      <c r="AM416" s="2"/>
      <c r="AN416" s="2"/>
      <c r="AO416" s="2">
        <f t="shared" ref="AO416:BD416" si="413">ROUND(BX416,2)</f>
        <v>0</v>
      </c>
      <c r="AP416" s="2">
        <f t="shared" si="413"/>
        <v>0</v>
      </c>
      <c r="AQ416" s="2">
        <f t="shared" si="413"/>
        <v>0</v>
      </c>
      <c r="AR416" s="2">
        <f t="shared" si="413"/>
        <v>87725.16</v>
      </c>
      <c r="AS416" s="2">
        <f t="shared" si="413"/>
        <v>0</v>
      </c>
      <c r="AT416" s="2">
        <f t="shared" si="413"/>
        <v>87725.16</v>
      </c>
      <c r="AU416" s="2">
        <f t="shared" si="413"/>
        <v>0</v>
      </c>
      <c r="AV416" s="2">
        <f t="shared" si="413"/>
        <v>35880.120000000003</v>
      </c>
      <c r="AW416" s="2">
        <f t="shared" si="413"/>
        <v>35880.120000000003</v>
      </c>
      <c r="AX416" s="2">
        <f t="shared" si="413"/>
        <v>0</v>
      </c>
      <c r="AY416" s="2">
        <f t="shared" si="413"/>
        <v>35880.120000000003</v>
      </c>
      <c r="AZ416" s="2">
        <f t="shared" si="413"/>
        <v>0</v>
      </c>
      <c r="BA416" s="2">
        <f t="shared" si="413"/>
        <v>0</v>
      </c>
      <c r="BB416" s="2">
        <f t="shared" si="413"/>
        <v>0</v>
      </c>
      <c r="BC416" s="2">
        <f t="shared" si="413"/>
        <v>0</v>
      </c>
      <c r="BD416" s="2">
        <f t="shared" si="413"/>
        <v>0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>
        <f>ROUND(SUMIF(AA409:AA414,"=101989470",FQ409:FQ414),2)</f>
        <v>0</v>
      </c>
      <c r="BY416" s="2">
        <f>ROUND(SUMIF(AA409:AA414,"=101989470",FR409:FR414),2)</f>
        <v>0</v>
      </c>
      <c r="BZ416" s="2">
        <f>ROUND(SUMIF(AA409:AA414,"=101989470",GL409:GL414),2)</f>
        <v>0</v>
      </c>
      <c r="CA416" s="2">
        <f>ROUND(SUMIF(AA409:AA414,"=101989470",GM409:GM414),2)</f>
        <v>87725.16</v>
      </c>
      <c r="CB416" s="2">
        <f>ROUND(SUMIF(AA409:AA414,"=101989470",GN409:GN414),2)</f>
        <v>0</v>
      </c>
      <c r="CC416" s="2">
        <f>ROUND(SUMIF(AA409:AA414,"=101989470",GO409:GO414),2)</f>
        <v>87725.16</v>
      </c>
      <c r="CD416" s="2">
        <f>ROUND(SUMIF(AA409:AA414,"=101989470",GP409:GP414),2)</f>
        <v>0</v>
      </c>
      <c r="CE416" s="2">
        <f>AC416-BX416</f>
        <v>35880.120000000003</v>
      </c>
      <c r="CF416" s="2">
        <f>AC416-BY416</f>
        <v>35880.120000000003</v>
      </c>
      <c r="CG416" s="2">
        <f>BX416-BZ416</f>
        <v>0</v>
      </c>
      <c r="CH416" s="2">
        <f>AC416-BX416-BY416+BZ416</f>
        <v>35880.120000000003</v>
      </c>
      <c r="CI416" s="2">
        <f>BY416-BZ416</f>
        <v>0</v>
      </c>
      <c r="CJ416" s="2">
        <f>ROUND(SUMIF(AA409:AA414,"=101989470",GX409:GX414),2)</f>
        <v>0</v>
      </c>
      <c r="CK416" s="2">
        <f>ROUND(SUMIF(AA409:AA414,"=101989470",GY409:GY414),2)</f>
        <v>0</v>
      </c>
      <c r="CL416" s="2">
        <f>ROUND(SUMIF(AA409:AA414,"=101989470",GZ409:GZ414),2)</f>
        <v>0</v>
      </c>
      <c r="CM416" s="2">
        <f>ROUND(SUMIF(AA409:AA414,"=101989470",HD409:HD414),2)</f>
        <v>0</v>
      </c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58878.95</v>
      </c>
      <c r="G418" s="4" t="s">
        <v>118</v>
      </c>
      <c r="H418" s="4" t="s">
        <v>119</v>
      </c>
      <c r="I418" s="4"/>
      <c r="J418" s="4"/>
      <c r="K418" s="4">
        <v>201</v>
      </c>
      <c r="L418" s="4">
        <v>1</v>
      </c>
      <c r="M418" s="4">
        <v>3</v>
      </c>
      <c r="N418" s="4" t="s">
        <v>6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58878.95</v>
      </c>
      <c r="X418" s="4">
        <v>1</v>
      </c>
      <c r="Y418" s="4">
        <v>58878.95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35880.120000000003</v>
      </c>
      <c r="G419" s="4" t="s">
        <v>120</v>
      </c>
      <c r="H419" s="4" t="s">
        <v>121</v>
      </c>
      <c r="I419" s="4"/>
      <c r="J419" s="4"/>
      <c r="K419" s="4">
        <v>202</v>
      </c>
      <c r="L419" s="4">
        <v>2</v>
      </c>
      <c r="M419" s="4">
        <v>3</v>
      </c>
      <c r="N419" s="4" t="s">
        <v>6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35880.120000000003</v>
      </c>
      <c r="X419" s="4">
        <v>1</v>
      </c>
      <c r="Y419" s="4">
        <v>35880.120000000003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122</v>
      </c>
      <c r="H420" s="4" t="s">
        <v>123</v>
      </c>
      <c r="I420" s="4"/>
      <c r="J420" s="4"/>
      <c r="K420" s="4">
        <v>222</v>
      </c>
      <c r="L420" s="4">
        <v>3</v>
      </c>
      <c r="M420" s="4">
        <v>3</v>
      </c>
      <c r="N420" s="4" t="s">
        <v>6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35880.120000000003</v>
      </c>
      <c r="G421" s="4" t="s">
        <v>124</v>
      </c>
      <c r="H421" s="4" t="s">
        <v>125</v>
      </c>
      <c r="I421" s="4"/>
      <c r="J421" s="4"/>
      <c r="K421" s="4">
        <v>225</v>
      </c>
      <c r="L421" s="4">
        <v>4</v>
      </c>
      <c r="M421" s="4">
        <v>3</v>
      </c>
      <c r="N421" s="4" t="s">
        <v>6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35880.120000000003</v>
      </c>
      <c r="X421" s="4">
        <v>1</v>
      </c>
      <c r="Y421" s="4">
        <v>35880.120000000003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35880.120000000003</v>
      </c>
      <c r="G422" s="4" t="s">
        <v>126</v>
      </c>
      <c r="H422" s="4" t="s">
        <v>127</v>
      </c>
      <c r="I422" s="4"/>
      <c r="J422" s="4"/>
      <c r="K422" s="4">
        <v>226</v>
      </c>
      <c r="L422" s="4">
        <v>5</v>
      </c>
      <c r="M422" s="4">
        <v>3</v>
      </c>
      <c r="N422" s="4" t="s">
        <v>6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35880.120000000003</v>
      </c>
      <c r="X422" s="4">
        <v>1</v>
      </c>
      <c r="Y422" s="4">
        <v>35880.120000000003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128</v>
      </c>
      <c r="H423" s="4" t="s">
        <v>129</v>
      </c>
      <c r="I423" s="4"/>
      <c r="J423" s="4"/>
      <c r="K423" s="4">
        <v>227</v>
      </c>
      <c r="L423" s="4">
        <v>6</v>
      </c>
      <c r="M423" s="4">
        <v>3</v>
      </c>
      <c r="N423" s="4" t="s">
        <v>6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35880.120000000003</v>
      </c>
      <c r="G424" s="4" t="s">
        <v>130</v>
      </c>
      <c r="H424" s="4" t="s">
        <v>131</v>
      </c>
      <c r="I424" s="4"/>
      <c r="J424" s="4"/>
      <c r="K424" s="4">
        <v>228</v>
      </c>
      <c r="L424" s="4">
        <v>7</v>
      </c>
      <c r="M424" s="4">
        <v>3</v>
      </c>
      <c r="N424" s="4" t="s">
        <v>6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35880.120000000003</v>
      </c>
      <c r="X424" s="4">
        <v>1</v>
      </c>
      <c r="Y424" s="4">
        <v>35880.120000000003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132</v>
      </c>
      <c r="H425" s="4" t="s">
        <v>133</v>
      </c>
      <c r="I425" s="4"/>
      <c r="J425" s="4"/>
      <c r="K425" s="4">
        <v>216</v>
      </c>
      <c r="L425" s="4">
        <v>8</v>
      </c>
      <c r="M425" s="4">
        <v>3</v>
      </c>
      <c r="N425" s="4" t="s">
        <v>6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134</v>
      </c>
      <c r="H426" s="4" t="s">
        <v>135</v>
      </c>
      <c r="I426" s="4"/>
      <c r="J426" s="4"/>
      <c r="K426" s="4">
        <v>223</v>
      </c>
      <c r="L426" s="4">
        <v>9</v>
      </c>
      <c r="M426" s="4">
        <v>3</v>
      </c>
      <c r="N426" s="4" t="s">
        <v>6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136</v>
      </c>
      <c r="H427" s="4" t="s">
        <v>137</v>
      </c>
      <c r="I427" s="4"/>
      <c r="J427" s="4"/>
      <c r="K427" s="4">
        <v>229</v>
      </c>
      <c r="L427" s="4">
        <v>10</v>
      </c>
      <c r="M427" s="4">
        <v>3</v>
      </c>
      <c r="N427" s="4" t="s">
        <v>6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2401.2600000000002</v>
      </c>
      <c r="G428" s="4" t="s">
        <v>138</v>
      </c>
      <c r="H428" s="4" t="s">
        <v>139</v>
      </c>
      <c r="I428" s="4"/>
      <c r="J428" s="4"/>
      <c r="K428" s="4">
        <v>203</v>
      </c>
      <c r="L428" s="4">
        <v>11</v>
      </c>
      <c r="M428" s="4">
        <v>3</v>
      </c>
      <c r="N428" s="4" t="s">
        <v>6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2401.2600000000002</v>
      </c>
      <c r="X428" s="4">
        <v>1</v>
      </c>
      <c r="Y428" s="4">
        <v>2401.2600000000002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140</v>
      </c>
      <c r="H429" s="4" t="s">
        <v>141</v>
      </c>
      <c r="I429" s="4"/>
      <c r="J429" s="4"/>
      <c r="K429" s="4">
        <v>231</v>
      </c>
      <c r="L429" s="4">
        <v>12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649.67999999999995</v>
      </c>
      <c r="G430" s="4" t="s">
        <v>142</v>
      </c>
      <c r="H430" s="4" t="s">
        <v>143</v>
      </c>
      <c r="I430" s="4"/>
      <c r="J430" s="4"/>
      <c r="K430" s="4">
        <v>204</v>
      </c>
      <c r="L430" s="4">
        <v>13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649.67999999999995</v>
      </c>
      <c r="X430" s="4">
        <v>1</v>
      </c>
      <c r="Y430" s="4">
        <v>649.67999999999995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20597.57</v>
      </c>
      <c r="G431" s="4" t="s">
        <v>144</v>
      </c>
      <c r="H431" s="4" t="s">
        <v>145</v>
      </c>
      <c r="I431" s="4"/>
      <c r="J431" s="4"/>
      <c r="K431" s="4">
        <v>205</v>
      </c>
      <c r="L431" s="4">
        <v>14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20597.57</v>
      </c>
      <c r="X431" s="4">
        <v>1</v>
      </c>
      <c r="Y431" s="4">
        <v>20597.57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146</v>
      </c>
      <c r="H432" s="4" t="s">
        <v>147</v>
      </c>
      <c r="I432" s="4"/>
      <c r="J432" s="4"/>
      <c r="K432" s="4">
        <v>232</v>
      </c>
      <c r="L432" s="4">
        <v>15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0</v>
      </c>
      <c r="G433" s="4" t="s">
        <v>148</v>
      </c>
      <c r="H433" s="4" t="s">
        <v>149</v>
      </c>
      <c r="I433" s="4"/>
      <c r="J433" s="4"/>
      <c r="K433" s="4">
        <v>214</v>
      </c>
      <c r="L433" s="4">
        <v>16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87725.16</v>
      </c>
      <c r="G434" s="4" t="s">
        <v>150</v>
      </c>
      <c r="H434" s="4" t="s">
        <v>151</v>
      </c>
      <c r="I434" s="4"/>
      <c r="J434" s="4"/>
      <c r="K434" s="4">
        <v>215</v>
      </c>
      <c r="L434" s="4">
        <v>17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87725.16</v>
      </c>
      <c r="X434" s="4">
        <v>1</v>
      </c>
      <c r="Y434" s="4">
        <v>87725.16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152</v>
      </c>
      <c r="H435" s="4" t="s">
        <v>153</v>
      </c>
      <c r="I435" s="4"/>
      <c r="J435" s="4"/>
      <c r="K435" s="4">
        <v>217</v>
      </c>
      <c r="L435" s="4">
        <v>18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154</v>
      </c>
      <c r="H436" s="4" t="s">
        <v>155</v>
      </c>
      <c r="I436" s="4"/>
      <c r="J436" s="4"/>
      <c r="K436" s="4">
        <v>230</v>
      </c>
      <c r="L436" s="4">
        <v>19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156</v>
      </c>
      <c r="H437" s="4" t="s">
        <v>157</v>
      </c>
      <c r="I437" s="4"/>
      <c r="J437" s="4"/>
      <c r="K437" s="4">
        <v>206</v>
      </c>
      <c r="L437" s="4">
        <v>20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Source!U416</f>
        <v>64.103226000000006</v>
      </c>
      <c r="G438" s="4" t="s">
        <v>158</v>
      </c>
      <c r="H438" s="4" t="s">
        <v>159</v>
      </c>
      <c r="I438" s="4"/>
      <c r="J438" s="4"/>
      <c r="K438" s="4">
        <v>207</v>
      </c>
      <c r="L438" s="4">
        <v>21</v>
      </c>
      <c r="M438" s="4">
        <v>3</v>
      </c>
      <c r="N438" s="4" t="s">
        <v>6</v>
      </c>
      <c r="O438" s="4">
        <v>-1</v>
      </c>
      <c r="P438" s="4"/>
      <c r="Q438" s="4"/>
      <c r="R438" s="4"/>
      <c r="S438" s="4"/>
      <c r="T438" s="4"/>
      <c r="U438" s="4"/>
      <c r="V438" s="4"/>
      <c r="W438" s="4">
        <v>64.103226000000006</v>
      </c>
      <c r="X438" s="4">
        <v>1</v>
      </c>
      <c r="Y438" s="4">
        <v>64.103226000000006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Source!V416</f>
        <v>0</v>
      </c>
      <c r="G439" s="4" t="s">
        <v>160</v>
      </c>
      <c r="H439" s="4" t="s">
        <v>161</v>
      </c>
      <c r="I439" s="4"/>
      <c r="J439" s="4"/>
      <c r="K439" s="4">
        <v>208</v>
      </c>
      <c r="L439" s="4">
        <v>22</v>
      </c>
      <c r="M439" s="4">
        <v>3</v>
      </c>
      <c r="N439" s="4" t="s">
        <v>6</v>
      </c>
      <c r="O439" s="4">
        <v>-1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162</v>
      </c>
      <c r="H440" s="4" t="s">
        <v>163</v>
      </c>
      <c r="I440" s="4"/>
      <c r="J440" s="4"/>
      <c r="K440" s="4">
        <v>209</v>
      </c>
      <c r="L440" s="4">
        <v>23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0</v>
      </c>
      <c r="G441" s="4" t="s">
        <v>164</v>
      </c>
      <c r="H441" s="4" t="s">
        <v>165</v>
      </c>
      <c r="I441" s="4"/>
      <c r="J441" s="4"/>
      <c r="K441" s="4">
        <v>233</v>
      </c>
      <c r="L441" s="4">
        <v>24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18949.759999999998</v>
      </c>
      <c r="G442" s="4" t="s">
        <v>166</v>
      </c>
      <c r="H442" s="4" t="s">
        <v>167</v>
      </c>
      <c r="I442" s="4"/>
      <c r="J442" s="4"/>
      <c r="K442" s="4">
        <v>210</v>
      </c>
      <c r="L442" s="4">
        <v>25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18949.759999999998</v>
      </c>
      <c r="X442" s="4">
        <v>1</v>
      </c>
      <c r="Y442" s="4">
        <v>18949.759999999998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8856.9599999999991</v>
      </c>
      <c r="G443" s="4" t="s">
        <v>168</v>
      </c>
      <c r="H443" s="4" t="s">
        <v>169</v>
      </c>
      <c r="I443" s="4"/>
      <c r="J443" s="4"/>
      <c r="K443" s="4">
        <v>211</v>
      </c>
      <c r="L443" s="4">
        <v>26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8856.9599999999991</v>
      </c>
      <c r="X443" s="4">
        <v>1</v>
      </c>
      <c r="Y443" s="4">
        <v>8856.9599999999991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87725.16</v>
      </c>
      <c r="G444" s="4" t="s">
        <v>170</v>
      </c>
      <c r="H444" s="4" t="s">
        <v>171</v>
      </c>
      <c r="I444" s="4"/>
      <c r="J444" s="4"/>
      <c r="K444" s="4">
        <v>224</v>
      </c>
      <c r="L444" s="4">
        <v>27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87725.16</v>
      </c>
      <c r="X444" s="4">
        <v>1</v>
      </c>
      <c r="Y444" s="4">
        <v>87725.16</v>
      </c>
      <c r="Z444" s="4"/>
      <c r="AA444" s="4"/>
      <c r="AB444" s="4"/>
    </row>
    <row r="446" spans="1:206" x14ac:dyDescent="0.2">
      <c r="A446" s="2">
        <v>51</v>
      </c>
      <c r="B446" s="2">
        <f>B302</f>
        <v>1</v>
      </c>
      <c r="C446" s="2">
        <f>A302</f>
        <v>4</v>
      </c>
      <c r="D446" s="2">
        <f>ROW(A302)</f>
        <v>302</v>
      </c>
      <c r="E446" s="2"/>
      <c r="F446" s="2" t="str">
        <f>IF(F302&lt;&gt;"",F302,"")</f>
        <v>Новый раздел</v>
      </c>
      <c r="G446" s="2" t="str">
        <f>IF(G302&lt;&gt;"",G302,"")</f>
        <v>Раздел: Электротехнические решения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414">ROUND(O338+O375+O416+AB446,2)</f>
        <v>266810.90999999997</v>
      </c>
      <c r="P446" s="2">
        <f t="shared" si="414"/>
        <v>68447.25</v>
      </c>
      <c r="Q446" s="2">
        <f t="shared" si="414"/>
        <v>62236.13</v>
      </c>
      <c r="R446" s="2">
        <f t="shared" si="414"/>
        <v>25170.84</v>
      </c>
      <c r="S446" s="2">
        <f t="shared" si="414"/>
        <v>136127.53</v>
      </c>
      <c r="T446" s="2">
        <f t="shared" si="414"/>
        <v>0</v>
      </c>
      <c r="U446" s="2">
        <f>U338+U375+U416+AH446</f>
        <v>416.28401899899995</v>
      </c>
      <c r="V446" s="2">
        <f>V338+V375+V416+AI446</f>
        <v>0</v>
      </c>
      <c r="W446" s="2">
        <f>ROUND(W338+W375+W416+AJ446,2)</f>
        <v>0</v>
      </c>
      <c r="X446" s="2">
        <f>ROUND(X338+X375+X416+AK446,2)</f>
        <v>131475.64000000001</v>
      </c>
      <c r="Y446" s="2">
        <f>ROUND(Y338+Y375+Y416+AL446,2)</f>
        <v>61538.47</v>
      </c>
      <c r="Z446" s="2"/>
      <c r="AA446" s="2"/>
      <c r="AB446" s="2">
        <f>ROUND(SUMIF(AA306:AA320,"=101989470",O306:O320),2)</f>
        <v>126029.89</v>
      </c>
      <c r="AC446" s="2">
        <f>ROUND(SUMIF(AA306:AA320,"=101989470",P306:P320),2)</f>
        <v>6171.36</v>
      </c>
      <c r="AD446" s="2">
        <f>ROUND(SUMIF(AA306:AA320,"=101989470",Q306:Q320),2)</f>
        <v>36886.11</v>
      </c>
      <c r="AE446" s="2">
        <f>ROUND(SUMIF(AA306:AA320,"=101989470",R306:R320),2)</f>
        <v>16594.490000000002</v>
      </c>
      <c r="AF446" s="2">
        <f>ROUND(SUMIF(AA306:AA320,"=101989470",S306:S320),2)</f>
        <v>82972.42</v>
      </c>
      <c r="AG446" s="2">
        <f>ROUND(SUMIF(AA306:AA320,"=101989470",T306:T320),2)</f>
        <v>0</v>
      </c>
      <c r="AH446" s="2">
        <f>SUMIF(AA306:AA320,"=101989470",U306:U320)</f>
        <v>256.86563899999993</v>
      </c>
      <c r="AI446" s="2">
        <f>SUMIF(AA306:AA320,"=101989470",V306:V320)</f>
        <v>0</v>
      </c>
      <c r="AJ446" s="2">
        <f>ROUND(SUMIF(AA306:AA320,"=101989470",W306:W320),2)</f>
        <v>0</v>
      </c>
      <c r="AK446" s="2">
        <f>ROUND(SUMIF(AA306:AA320,"=101989470",X306:X320),2)</f>
        <v>76334.64</v>
      </c>
      <c r="AL446" s="2">
        <f>ROUND(SUMIF(AA306:AA320,"=101989470",Y306:Y320),2)</f>
        <v>35678.15</v>
      </c>
      <c r="AM446" s="2"/>
      <c r="AN446" s="2"/>
      <c r="AO446" s="2">
        <f t="shared" ref="AO446:BD446" si="415">ROUND(AO338+AO375+AO416+BX446,2)</f>
        <v>0</v>
      </c>
      <c r="AP446" s="2">
        <f t="shared" si="415"/>
        <v>0</v>
      </c>
      <c r="AQ446" s="2">
        <f t="shared" si="415"/>
        <v>0</v>
      </c>
      <c r="AR446" s="2">
        <f t="shared" si="415"/>
        <v>500098.38</v>
      </c>
      <c r="AS446" s="2">
        <f t="shared" si="415"/>
        <v>123027.73</v>
      </c>
      <c r="AT446" s="2">
        <f t="shared" si="415"/>
        <v>377070.65</v>
      </c>
      <c r="AU446" s="2">
        <f t="shared" si="415"/>
        <v>0</v>
      </c>
      <c r="AV446" s="2">
        <f t="shared" si="415"/>
        <v>68447.25</v>
      </c>
      <c r="AW446" s="2">
        <f t="shared" si="415"/>
        <v>68447.25</v>
      </c>
      <c r="AX446" s="2">
        <f t="shared" si="415"/>
        <v>0</v>
      </c>
      <c r="AY446" s="2">
        <f t="shared" si="415"/>
        <v>68447.25</v>
      </c>
      <c r="AZ446" s="2">
        <f t="shared" si="415"/>
        <v>0</v>
      </c>
      <c r="BA446" s="2">
        <f t="shared" si="415"/>
        <v>0</v>
      </c>
      <c r="BB446" s="2">
        <f t="shared" si="415"/>
        <v>0</v>
      </c>
      <c r="BC446" s="2">
        <f t="shared" si="415"/>
        <v>0</v>
      </c>
      <c r="BD446" s="2">
        <f t="shared" si="415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>
        <f>ROUND(SUMIF(AA306:AA320,"=101989470",FQ306:FQ320),2)</f>
        <v>0</v>
      </c>
      <c r="BY446" s="2">
        <f>ROUND(SUMIF(AA306:AA320,"=101989470",FR306:FR320),2)</f>
        <v>0</v>
      </c>
      <c r="BZ446" s="2">
        <f>ROUND(SUMIF(AA306:AA320,"=101989470",GL306:GL320),2)</f>
        <v>0</v>
      </c>
      <c r="CA446" s="2">
        <f>ROUND(SUMIF(AA306:AA320,"=101989470",GM306:GM320),2)</f>
        <v>264593.87</v>
      </c>
      <c r="CB446" s="2">
        <f>ROUND(SUMIF(AA306:AA320,"=101989470",GN306:GN320),2)</f>
        <v>0</v>
      </c>
      <c r="CC446" s="2">
        <f>ROUND(SUMIF(AA306:AA320,"=101989470",GO306:GO320),2)</f>
        <v>264593.87</v>
      </c>
      <c r="CD446" s="2">
        <f>ROUND(SUMIF(AA306:AA320,"=101989470",GP306:GP320),2)</f>
        <v>0</v>
      </c>
      <c r="CE446" s="2">
        <f>AC446-BX446</f>
        <v>6171.36</v>
      </c>
      <c r="CF446" s="2">
        <f>AC446-BY446</f>
        <v>6171.36</v>
      </c>
      <c r="CG446" s="2">
        <f>BX446-BZ446</f>
        <v>0</v>
      </c>
      <c r="CH446" s="2">
        <f>AC446-BX446-BY446+BZ446</f>
        <v>6171.36</v>
      </c>
      <c r="CI446" s="2">
        <f>BY446-BZ446</f>
        <v>0</v>
      </c>
      <c r="CJ446" s="2">
        <f>ROUND(SUMIF(AA306:AA320,"=101989470",GX306:GX320),2)</f>
        <v>0</v>
      </c>
      <c r="CK446" s="2">
        <f>ROUND(SUMIF(AA306:AA320,"=101989470",GY306:GY320),2)</f>
        <v>0</v>
      </c>
      <c r="CL446" s="2">
        <f>ROUND(SUMIF(AA306:AA320,"=101989470",GZ306:GZ320),2)</f>
        <v>0</v>
      </c>
      <c r="CM446" s="2">
        <f>ROUND(SUMIF(AA306:AA320,"=101989470",HD306:HD320),2)</f>
        <v>0</v>
      </c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266810.90999999997</v>
      </c>
      <c r="G448" s="4" t="s">
        <v>118</v>
      </c>
      <c r="H448" s="4" t="s">
        <v>119</v>
      </c>
      <c r="I448" s="4"/>
      <c r="J448" s="4"/>
      <c r="K448" s="4">
        <v>201</v>
      </c>
      <c r="L448" s="4">
        <v>1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266810.90999999997</v>
      </c>
      <c r="X448" s="4">
        <v>1</v>
      </c>
      <c r="Y448" s="4">
        <v>266810.90999999997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68447.25</v>
      </c>
      <c r="G449" s="4" t="s">
        <v>120</v>
      </c>
      <c r="H449" s="4" t="s">
        <v>121</v>
      </c>
      <c r="I449" s="4"/>
      <c r="J449" s="4"/>
      <c r="K449" s="4">
        <v>202</v>
      </c>
      <c r="L449" s="4">
        <v>2</v>
      </c>
      <c r="M449" s="4">
        <v>3</v>
      </c>
      <c r="N449" s="4" t="s">
        <v>6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68447.25</v>
      </c>
      <c r="X449" s="4">
        <v>1</v>
      </c>
      <c r="Y449" s="4">
        <v>68447.25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122</v>
      </c>
      <c r="H450" s="4" t="s">
        <v>123</v>
      </c>
      <c r="I450" s="4"/>
      <c r="J450" s="4"/>
      <c r="K450" s="4">
        <v>222</v>
      </c>
      <c r="L450" s="4">
        <v>3</v>
      </c>
      <c r="M450" s="4">
        <v>3</v>
      </c>
      <c r="N450" s="4" t="s">
        <v>6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68447.25</v>
      </c>
      <c r="G451" s="4" t="s">
        <v>124</v>
      </c>
      <c r="H451" s="4" t="s">
        <v>125</v>
      </c>
      <c r="I451" s="4"/>
      <c r="J451" s="4"/>
      <c r="K451" s="4">
        <v>225</v>
      </c>
      <c r="L451" s="4">
        <v>4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68447.25</v>
      </c>
      <c r="X451" s="4">
        <v>1</v>
      </c>
      <c r="Y451" s="4">
        <v>68447.25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68447.25</v>
      </c>
      <c r="G452" s="4" t="s">
        <v>126</v>
      </c>
      <c r="H452" s="4" t="s">
        <v>127</v>
      </c>
      <c r="I452" s="4"/>
      <c r="J452" s="4"/>
      <c r="K452" s="4">
        <v>226</v>
      </c>
      <c r="L452" s="4">
        <v>5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68447.25</v>
      </c>
      <c r="X452" s="4">
        <v>1</v>
      </c>
      <c r="Y452" s="4">
        <v>68447.25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128</v>
      </c>
      <c r="H453" s="4" t="s">
        <v>129</v>
      </c>
      <c r="I453" s="4"/>
      <c r="J453" s="4"/>
      <c r="K453" s="4">
        <v>227</v>
      </c>
      <c r="L453" s="4">
        <v>6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68447.25</v>
      </c>
      <c r="G454" s="4" t="s">
        <v>130</v>
      </c>
      <c r="H454" s="4" t="s">
        <v>131</v>
      </c>
      <c r="I454" s="4"/>
      <c r="J454" s="4"/>
      <c r="K454" s="4">
        <v>228</v>
      </c>
      <c r="L454" s="4">
        <v>7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68447.25</v>
      </c>
      <c r="X454" s="4">
        <v>1</v>
      </c>
      <c r="Y454" s="4">
        <v>68447.25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132</v>
      </c>
      <c r="H455" s="4" t="s">
        <v>133</v>
      </c>
      <c r="I455" s="4"/>
      <c r="J455" s="4"/>
      <c r="K455" s="4">
        <v>216</v>
      </c>
      <c r="L455" s="4">
        <v>8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134</v>
      </c>
      <c r="H456" s="4" t="s">
        <v>135</v>
      </c>
      <c r="I456" s="4"/>
      <c r="J456" s="4"/>
      <c r="K456" s="4">
        <v>223</v>
      </c>
      <c r="L456" s="4">
        <v>9</v>
      </c>
      <c r="M456" s="4">
        <v>3</v>
      </c>
      <c r="N456" s="4" t="s">
        <v>6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136</v>
      </c>
      <c r="H457" s="4" t="s">
        <v>137</v>
      </c>
      <c r="I457" s="4"/>
      <c r="J457" s="4"/>
      <c r="K457" s="4">
        <v>229</v>
      </c>
      <c r="L457" s="4">
        <v>10</v>
      </c>
      <c r="M457" s="4">
        <v>3</v>
      </c>
      <c r="N457" s="4" t="s">
        <v>6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62236.13</v>
      </c>
      <c r="G458" s="4" t="s">
        <v>138</v>
      </c>
      <c r="H458" s="4" t="s">
        <v>139</v>
      </c>
      <c r="I458" s="4"/>
      <c r="J458" s="4"/>
      <c r="K458" s="4">
        <v>203</v>
      </c>
      <c r="L458" s="4">
        <v>11</v>
      </c>
      <c r="M458" s="4">
        <v>3</v>
      </c>
      <c r="N458" s="4" t="s">
        <v>6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62236.13</v>
      </c>
      <c r="X458" s="4">
        <v>1</v>
      </c>
      <c r="Y458" s="4">
        <v>62236.13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140</v>
      </c>
      <c r="H459" s="4" t="s">
        <v>141</v>
      </c>
      <c r="I459" s="4"/>
      <c r="J459" s="4"/>
      <c r="K459" s="4">
        <v>231</v>
      </c>
      <c r="L459" s="4">
        <v>12</v>
      </c>
      <c r="M459" s="4">
        <v>3</v>
      </c>
      <c r="N459" s="4" t="s">
        <v>6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25170.84</v>
      </c>
      <c r="G460" s="4" t="s">
        <v>142</v>
      </c>
      <c r="H460" s="4" t="s">
        <v>143</v>
      </c>
      <c r="I460" s="4"/>
      <c r="J460" s="4"/>
      <c r="K460" s="4">
        <v>204</v>
      </c>
      <c r="L460" s="4">
        <v>13</v>
      </c>
      <c r="M460" s="4">
        <v>3</v>
      </c>
      <c r="N460" s="4" t="s">
        <v>6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25170.84</v>
      </c>
      <c r="X460" s="4">
        <v>1</v>
      </c>
      <c r="Y460" s="4">
        <v>25170.84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136127.53</v>
      </c>
      <c r="G461" s="4" t="s">
        <v>144</v>
      </c>
      <c r="H461" s="4" t="s">
        <v>145</v>
      </c>
      <c r="I461" s="4"/>
      <c r="J461" s="4"/>
      <c r="K461" s="4">
        <v>205</v>
      </c>
      <c r="L461" s="4">
        <v>14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136127.53</v>
      </c>
      <c r="X461" s="4">
        <v>1</v>
      </c>
      <c r="Y461" s="4">
        <v>136127.53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146</v>
      </c>
      <c r="H462" s="4" t="s">
        <v>147</v>
      </c>
      <c r="I462" s="4"/>
      <c r="J462" s="4"/>
      <c r="K462" s="4">
        <v>232</v>
      </c>
      <c r="L462" s="4">
        <v>15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123027.73</v>
      </c>
      <c r="G463" s="4" t="s">
        <v>148</v>
      </c>
      <c r="H463" s="4" t="s">
        <v>149</v>
      </c>
      <c r="I463" s="4"/>
      <c r="J463" s="4"/>
      <c r="K463" s="4">
        <v>214</v>
      </c>
      <c r="L463" s="4">
        <v>16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123027.73</v>
      </c>
      <c r="X463" s="4">
        <v>1</v>
      </c>
      <c r="Y463" s="4">
        <v>123027.73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377070.65</v>
      </c>
      <c r="G464" s="4" t="s">
        <v>150</v>
      </c>
      <c r="H464" s="4" t="s">
        <v>151</v>
      </c>
      <c r="I464" s="4"/>
      <c r="J464" s="4"/>
      <c r="K464" s="4">
        <v>215</v>
      </c>
      <c r="L464" s="4">
        <v>17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377070.65</v>
      </c>
      <c r="X464" s="4">
        <v>1</v>
      </c>
      <c r="Y464" s="4">
        <v>377070.65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152</v>
      </c>
      <c r="H465" s="4" t="s">
        <v>153</v>
      </c>
      <c r="I465" s="4"/>
      <c r="J465" s="4"/>
      <c r="K465" s="4">
        <v>217</v>
      </c>
      <c r="L465" s="4">
        <v>18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154</v>
      </c>
      <c r="H466" s="4" t="s">
        <v>155</v>
      </c>
      <c r="I466" s="4"/>
      <c r="J466" s="4"/>
      <c r="K466" s="4">
        <v>230</v>
      </c>
      <c r="L466" s="4">
        <v>19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156</v>
      </c>
      <c r="H467" s="4" t="s">
        <v>157</v>
      </c>
      <c r="I467" s="4"/>
      <c r="J467" s="4"/>
      <c r="K467" s="4">
        <v>206</v>
      </c>
      <c r="L467" s="4">
        <v>20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Source!U446</f>
        <v>416.28401899899995</v>
      </c>
      <c r="G468" s="4" t="s">
        <v>158</v>
      </c>
      <c r="H468" s="4" t="s">
        <v>159</v>
      </c>
      <c r="I468" s="4"/>
      <c r="J468" s="4"/>
      <c r="K468" s="4">
        <v>207</v>
      </c>
      <c r="L468" s="4">
        <v>21</v>
      </c>
      <c r="M468" s="4">
        <v>3</v>
      </c>
      <c r="N468" s="4" t="s">
        <v>6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416.28401899900007</v>
      </c>
      <c r="X468" s="4">
        <v>1</v>
      </c>
      <c r="Y468" s="4">
        <v>416.28401899900007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Source!V446</f>
        <v>0</v>
      </c>
      <c r="G469" s="4" t="s">
        <v>160</v>
      </c>
      <c r="H469" s="4" t="s">
        <v>161</v>
      </c>
      <c r="I469" s="4"/>
      <c r="J469" s="4"/>
      <c r="K469" s="4">
        <v>208</v>
      </c>
      <c r="L469" s="4">
        <v>22</v>
      </c>
      <c r="M469" s="4">
        <v>3</v>
      </c>
      <c r="N469" s="4" t="s">
        <v>6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162</v>
      </c>
      <c r="H470" s="4" t="s">
        <v>163</v>
      </c>
      <c r="I470" s="4"/>
      <c r="J470" s="4"/>
      <c r="K470" s="4">
        <v>209</v>
      </c>
      <c r="L470" s="4">
        <v>23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164</v>
      </c>
      <c r="H471" s="4" t="s">
        <v>165</v>
      </c>
      <c r="I471" s="4"/>
      <c r="J471" s="4"/>
      <c r="K471" s="4">
        <v>233</v>
      </c>
      <c r="L471" s="4">
        <v>24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131475.64000000001</v>
      </c>
      <c r="G472" s="4" t="s">
        <v>166</v>
      </c>
      <c r="H472" s="4" t="s">
        <v>167</v>
      </c>
      <c r="I472" s="4"/>
      <c r="J472" s="4"/>
      <c r="K472" s="4">
        <v>210</v>
      </c>
      <c r="L472" s="4">
        <v>25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131475.64000000001</v>
      </c>
      <c r="X472" s="4">
        <v>1</v>
      </c>
      <c r="Y472" s="4">
        <v>131475.64000000001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61538.47</v>
      </c>
      <c r="G473" s="4" t="s">
        <v>168</v>
      </c>
      <c r="H473" s="4" t="s">
        <v>169</v>
      </c>
      <c r="I473" s="4"/>
      <c r="J473" s="4"/>
      <c r="K473" s="4">
        <v>211</v>
      </c>
      <c r="L473" s="4">
        <v>26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61538.47</v>
      </c>
      <c r="X473" s="4">
        <v>1</v>
      </c>
      <c r="Y473" s="4">
        <v>61538.47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500098.38</v>
      </c>
      <c r="G474" s="4" t="s">
        <v>170</v>
      </c>
      <c r="H474" s="4" t="s">
        <v>171</v>
      </c>
      <c r="I474" s="4"/>
      <c r="J474" s="4"/>
      <c r="K474" s="4">
        <v>224</v>
      </c>
      <c r="L474" s="4">
        <v>27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500098.38</v>
      </c>
      <c r="X474" s="4">
        <v>1</v>
      </c>
      <c r="Y474" s="4">
        <v>500098.38</v>
      </c>
      <c r="Z474" s="4"/>
      <c r="AA474" s="4"/>
      <c r="AB474" s="4"/>
    </row>
    <row r="476" spans="1:245" x14ac:dyDescent="0.2">
      <c r="A476" s="1">
        <v>4</v>
      </c>
      <c r="B476" s="1">
        <v>1</v>
      </c>
      <c r="C476" s="1"/>
      <c r="D476" s="1">
        <f>ROW(A483)</f>
        <v>483</v>
      </c>
      <c r="E476" s="1"/>
      <c r="F476" s="1" t="s">
        <v>16</v>
      </c>
      <c r="G476" s="1" t="s">
        <v>530</v>
      </c>
      <c r="H476" s="1" t="s">
        <v>6</v>
      </c>
      <c r="I476" s="1">
        <v>0</v>
      </c>
      <c r="J476" s="1"/>
      <c r="K476" s="1">
        <v>0</v>
      </c>
      <c r="L476" s="1"/>
      <c r="M476" s="1" t="s">
        <v>6</v>
      </c>
      <c r="N476" s="1"/>
      <c r="O476" s="1"/>
      <c r="P476" s="1"/>
      <c r="Q476" s="1"/>
      <c r="R476" s="1"/>
      <c r="S476" s="1">
        <v>0</v>
      </c>
      <c r="T476" s="1"/>
      <c r="U476" s="1" t="s">
        <v>6</v>
      </c>
      <c r="V476" s="1">
        <v>0</v>
      </c>
      <c r="W476" s="1"/>
      <c r="X476" s="1"/>
      <c r="Y476" s="1"/>
      <c r="Z476" s="1"/>
      <c r="AA476" s="1"/>
      <c r="AB476" s="1" t="s">
        <v>6</v>
      </c>
      <c r="AC476" s="1" t="s">
        <v>6</v>
      </c>
      <c r="AD476" s="1" t="s">
        <v>6</v>
      </c>
      <c r="AE476" s="1" t="s">
        <v>6</v>
      </c>
      <c r="AF476" s="1" t="s">
        <v>6</v>
      </c>
      <c r="AG476" s="1" t="s">
        <v>6</v>
      </c>
      <c r="AH476" s="1"/>
      <c r="AI476" s="1"/>
      <c r="AJ476" s="1"/>
      <c r="AK476" s="1"/>
      <c r="AL476" s="1"/>
      <c r="AM476" s="1"/>
      <c r="AN476" s="1"/>
      <c r="AO476" s="1"/>
      <c r="AP476" s="1" t="s">
        <v>6</v>
      </c>
      <c r="AQ476" s="1" t="s">
        <v>6</v>
      </c>
      <c r="AR476" s="1" t="s">
        <v>6</v>
      </c>
      <c r="AS476" s="1"/>
      <c r="AT476" s="1"/>
      <c r="AU476" s="1"/>
      <c r="AV476" s="1"/>
      <c r="AW476" s="1"/>
      <c r="AX476" s="1"/>
      <c r="AY476" s="1"/>
      <c r="AZ476" s="1" t="s">
        <v>6</v>
      </c>
      <c r="BA476" s="1"/>
      <c r="BB476" s="1" t="s">
        <v>6</v>
      </c>
      <c r="BC476" s="1" t="s">
        <v>6</v>
      </c>
      <c r="BD476" s="1" t="s">
        <v>6</v>
      </c>
      <c r="BE476" s="1" t="s">
        <v>6</v>
      </c>
      <c r="BF476" s="1" t="s">
        <v>6</v>
      </c>
      <c r="BG476" s="1" t="s">
        <v>6</v>
      </c>
      <c r="BH476" s="1" t="s">
        <v>6</v>
      </c>
      <c r="BI476" s="1" t="s">
        <v>6</v>
      </c>
      <c r="BJ476" s="1" t="s">
        <v>6</v>
      </c>
      <c r="BK476" s="1" t="s">
        <v>6</v>
      </c>
      <c r="BL476" s="1" t="s">
        <v>6</v>
      </c>
      <c r="BM476" s="1" t="s">
        <v>6</v>
      </c>
      <c r="BN476" s="1" t="s">
        <v>6</v>
      </c>
      <c r="BO476" s="1" t="s">
        <v>6</v>
      </c>
      <c r="BP476" s="1" t="s">
        <v>6</v>
      </c>
      <c r="BQ476" s="1"/>
      <c r="BR476" s="1"/>
      <c r="BS476" s="1"/>
      <c r="BT476" s="1"/>
      <c r="BU476" s="1"/>
      <c r="BV476" s="1"/>
      <c r="BW476" s="1"/>
      <c r="BX476" s="1">
        <v>0</v>
      </c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>
        <v>0</v>
      </c>
    </row>
    <row r="478" spans="1:245" x14ac:dyDescent="0.2">
      <c r="A478" s="2">
        <v>52</v>
      </c>
      <c r="B478" s="2">
        <f t="shared" ref="B478:G478" si="416">B483</f>
        <v>1</v>
      </c>
      <c r="C478" s="2">
        <f t="shared" si="416"/>
        <v>4</v>
      </c>
      <c r="D478" s="2">
        <f t="shared" si="416"/>
        <v>476</v>
      </c>
      <c r="E478" s="2">
        <f t="shared" si="416"/>
        <v>0</v>
      </c>
      <c r="F478" s="2" t="str">
        <f t="shared" si="416"/>
        <v>Новый раздел</v>
      </c>
      <c r="G478" s="2" t="str">
        <f t="shared" si="416"/>
        <v>Раздел: Оборудование</v>
      </c>
      <c r="H478" s="2"/>
      <c r="I478" s="2"/>
      <c r="J478" s="2"/>
      <c r="K478" s="2"/>
      <c r="L478" s="2"/>
      <c r="M478" s="2"/>
      <c r="N478" s="2"/>
      <c r="O478" s="2">
        <f t="shared" ref="O478:AT478" si="417">O483</f>
        <v>20686639.989999998</v>
      </c>
      <c r="P478" s="2">
        <f t="shared" si="417"/>
        <v>20686639.989999998</v>
      </c>
      <c r="Q478" s="2">
        <f t="shared" si="417"/>
        <v>0</v>
      </c>
      <c r="R478" s="2">
        <f t="shared" si="417"/>
        <v>0</v>
      </c>
      <c r="S478" s="2">
        <f t="shared" si="417"/>
        <v>0</v>
      </c>
      <c r="T478" s="2">
        <f t="shared" si="417"/>
        <v>0</v>
      </c>
      <c r="U478" s="2">
        <f t="shared" si="417"/>
        <v>0</v>
      </c>
      <c r="V478" s="2">
        <f t="shared" si="417"/>
        <v>0</v>
      </c>
      <c r="W478" s="2">
        <f t="shared" si="417"/>
        <v>0</v>
      </c>
      <c r="X478" s="2">
        <f t="shared" si="417"/>
        <v>0</v>
      </c>
      <c r="Y478" s="2">
        <f t="shared" si="417"/>
        <v>0</v>
      </c>
      <c r="Z478" s="2">
        <f t="shared" si="417"/>
        <v>0</v>
      </c>
      <c r="AA478" s="2">
        <f t="shared" si="417"/>
        <v>0</v>
      </c>
      <c r="AB478" s="2">
        <f t="shared" si="417"/>
        <v>20686639.989999998</v>
      </c>
      <c r="AC478" s="2">
        <f t="shared" si="417"/>
        <v>20686639.989999998</v>
      </c>
      <c r="AD478" s="2">
        <f t="shared" si="417"/>
        <v>0</v>
      </c>
      <c r="AE478" s="2">
        <f t="shared" si="417"/>
        <v>0</v>
      </c>
      <c r="AF478" s="2">
        <f t="shared" si="417"/>
        <v>0</v>
      </c>
      <c r="AG478" s="2">
        <f t="shared" si="417"/>
        <v>0</v>
      </c>
      <c r="AH478" s="2">
        <f t="shared" si="417"/>
        <v>0</v>
      </c>
      <c r="AI478" s="2">
        <f t="shared" si="417"/>
        <v>0</v>
      </c>
      <c r="AJ478" s="2">
        <f t="shared" si="417"/>
        <v>0</v>
      </c>
      <c r="AK478" s="2">
        <f t="shared" si="417"/>
        <v>0</v>
      </c>
      <c r="AL478" s="2">
        <f t="shared" si="417"/>
        <v>0</v>
      </c>
      <c r="AM478" s="2">
        <f t="shared" si="417"/>
        <v>0</v>
      </c>
      <c r="AN478" s="2">
        <f t="shared" si="417"/>
        <v>0</v>
      </c>
      <c r="AO478" s="2">
        <f t="shared" si="417"/>
        <v>0</v>
      </c>
      <c r="AP478" s="2">
        <f t="shared" si="417"/>
        <v>20686639.989999998</v>
      </c>
      <c r="AQ478" s="2">
        <f t="shared" si="417"/>
        <v>0</v>
      </c>
      <c r="AR478" s="2">
        <f t="shared" si="417"/>
        <v>20686639.989999998</v>
      </c>
      <c r="AS478" s="2">
        <f t="shared" si="417"/>
        <v>0</v>
      </c>
      <c r="AT478" s="2">
        <f t="shared" si="417"/>
        <v>0</v>
      </c>
      <c r="AU478" s="2">
        <f t="shared" ref="AU478:BZ478" si="418">AU483</f>
        <v>0</v>
      </c>
      <c r="AV478" s="2">
        <f t="shared" si="418"/>
        <v>20686639.989999998</v>
      </c>
      <c r="AW478" s="2">
        <f t="shared" si="418"/>
        <v>0</v>
      </c>
      <c r="AX478" s="2">
        <f t="shared" si="418"/>
        <v>0</v>
      </c>
      <c r="AY478" s="2">
        <f t="shared" si="418"/>
        <v>0</v>
      </c>
      <c r="AZ478" s="2">
        <f t="shared" si="418"/>
        <v>20686639.989999998</v>
      </c>
      <c r="BA478" s="2">
        <f t="shared" si="418"/>
        <v>0</v>
      </c>
      <c r="BB478" s="2">
        <f t="shared" si="418"/>
        <v>0</v>
      </c>
      <c r="BC478" s="2">
        <f t="shared" si="418"/>
        <v>0</v>
      </c>
      <c r="BD478" s="2">
        <f t="shared" si="418"/>
        <v>0</v>
      </c>
      <c r="BE478" s="2">
        <f t="shared" si="418"/>
        <v>0</v>
      </c>
      <c r="BF478" s="2">
        <f t="shared" si="418"/>
        <v>0</v>
      </c>
      <c r="BG478" s="2">
        <f t="shared" si="418"/>
        <v>0</v>
      </c>
      <c r="BH478" s="2">
        <f t="shared" si="418"/>
        <v>0</v>
      </c>
      <c r="BI478" s="2">
        <f t="shared" si="418"/>
        <v>0</v>
      </c>
      <c r="BJ478" s="2">
        <f t="shared" si="418"/>
        <v>0</v>
      </c>
      <c r="BK478" s="2">
        <f t="shared" si="418"/>
        <v>0</v>
      </c>
      <c r="BL478" s="2">
        <f t="shared" si="418"/>
        <v>0</v>
      </c>
      <c r="BM478" s="2">
        <f t="shared" si="418"/>
        <v>0</v>
      </c>
      <c r="BN478" s="2">
        <f t="shared" si="418"/>
        <v>0</v>
      </c>
      <c r="BO478" s="2">
        <f t="shared" si="418"/>
        <v>0</v>
      </c>
      <c r="BP478" s="2">
        <f t="shared" si="418"/>
        <v>0</v>
      </c>
      <c r="BQ478" s="2">
        <f t="shared" si="418"/>
        <v>0</v>
      </c>
      <c r="BR478" s="2">
        <f t="shared" si="418"/>
        <v>0</v>
      </c>
      <c r="BS478" s="2">
        <f t="shared" si="418"/>
        <v>0</v>
      </c>
      <c r="BT478" s="2">
        <f t="shared" si="418"/>
        <v>0</v>
      </c>
      <c r="BU478" s="2">
        <f t="shared" si="418"/>
        <v>0</v>
      </c>
      <c r="BV478" s="2">
        <f t="shared" si="418"/>
        <v>0</v>
      </c>
      <c r="BW478" s="2">
        <f t="shared" si="418"/>
        <v>0</v>
      </c>
      <c r="BX478" s="2">
        <f t="shared" si="418"/>
        <v>0</v>
      </c>
      <c r="BY478" s="2">
        <f t="shared" si="418"/>
        <v>20686639.989999998</v>
      </c>
      <c r="BZ478" s="2">
        <f t="shared" si="418"/>
        <v>0</v>
      </c>
      <c r="CA478" s="2">
        <f t="shared" ref="CA478:DF478" si="419">CA483</f>
        <v>20686639.989999998</v>
      </c>
      <c r="CB478" s="2">
        <f t="shared" si="419"/>
        <v>0</v>
      </c>
      <c r="CC478" s="2">
        <f t="shared" si="419"/>
        <v>0</v>
      </c>
      <c r="CD478" s="2">
        <f t="shared" si="419"/>
        <v>0</v>
      </c>
      <c r="CE478" s="2">
        <f t="shared" si="419"/>
        <v>20686639.989999998</v>
      </c>
      <c r="CF478" s="2">
        <f t="shared" si="419"/>
        <v>0</v>
      </c>
      <c r="CG478" s="2">
        <f t="shared" si="419"/>
        <v>0</v>
      </c>
      <c r="CH478" s="2">
        <f t="shared" si="419"/>
        <v>0</v>
      </c>
      <c r="CI478" s="2">
        <f t="shared" si="419"/>
        <v>20686639.989999998</v>
      </c>
      <c r="CJ478" s="2">
        <f t="shared" si="419"/>
        <v>0</v>
      </c>
      <c r="CK478" s="2">
        <f t="shared" si="419"/>
        <v>0</v>
      </c>
      <c r="CL478" s="2">
        <f t="shared" si="419"/>
        <v>0</v>
      </c>
      <c r="CM478" s="2">
        <f t="shared" si="419"/>
        <v>0</v>
      </c>
      <c r="CN478" s="2">
        <f t="shared" si="419"/>
        <v>0</v>
      </c>
      <c r="CO478" s="2">
        <f t="shared" si="419"/>
        <v>0</v>
      </c>
      <c r="CP478" s="2">
        <f t="shared" si="419"/>
        <v>0</v>
      </c>
      <c r="CQ478" s="2">
        <f t="shared" si="419"/>
        <v>0</v>
      </c>
      <c r="CR478" s="2">
        <f t="shared" si="419"/>
        <v>0</v>
      </c>
      <c r="CS478" s="2">
        <f t="shared" si="419"/>
        <v>0</v>
      </c>
      <c r="CT478" s="2">
        <f t="shared" si="419"/>
        <v>0</v>
      </c>
      <c r="CU478" s="2">
        <f t="shared" si="419"/>
        <v>0</v>
      </c>
      <c r="CV478" s="2">
        <f t="shared" si="419"/>
        <v>0</v>
      </c>
      <c r="CW478" s="2">
        <f t="shared" si="419"/>
        <v>0</v>
      </c>
      <c r="CX478" s="2">
        <f t="shared" si="419"/>
        <v>0</v>
      </c>
      <c r="CY478" s="2">
        <f t="shared" si="419"/>
        <v>0</v>
      </c>
      <c r="CZ478" s="2">
        <f t="shared" si="419"/>
        <v>0</v>
      </c>
      <c r="DA478" s="2">
        <f t="shared" si="419"/>
        <v>0</v>
      </c>
      <c r="DB478" s="2">
        <f t="shared" si="419"/>
        <v>0</v>
      </c>
      <c r="DC478" s="2">
        <f t="shared" si="419"/>
        <v>0</v>
      </c>
      <c r="DD478" s="2">
        <f t="shared" si="419"/>
        <v>0</v>
      </c>
      <c r="DE478" s="2">
        <f t="shared" si="419"/>
        <v>0</v>
      </c>
      <c r="DF478" s="2">
        <f t="shared" si="419"/>
        <v>0</v>
      </c>
      <c r="DG478" s="3">
        <f t="shared" ref="DG478:EL478" si="420">DG483</f>
        <v>0</v>
      </c>
      <c r="DH478" s="3">
        <f t="shared" si="420"/>
        <v>0</v>
      </c>
      <c r="DI478" s="3">
        <f t="shared" si="420"/>
        <v>0</v>
      </c>
      <c r="DJ478" s="3">
        <f t="shared" si="420"/>
        <v>0</v>
      </c>
      <c r="DK478" s="3">
        <f t="shared" si="420"/>
        <v>0</v>
      </c>
      <c r="DL478" s="3">
        <f t="shared" si="420"/>
        <v>0</v>
      </c>
      <c r="DM478" s="3">
        <f t="shared" si="420"/>
        <v>0</v>
      </c>
      <c r="DN478" s="3">
        <f t="shared" si="420"/>
        <v>0</v>
      </c>
      <c r="DO478" s="3">
        <f t="shared" si="420"/>
        <v>0</v>
      </c>
      <c r="DP478" s="3">
        <f t="shared" si="420"/>
        <v>0</v>
      </c>
      <c r="DQ478" s="3">
        <f t="shared" si="420"/>
        <v>0</v>
      </c>
      <c r="DR478" s="3">
        <f t="shared" si="420"/>
        <v>0</v>
      </c>
      <c r="DS478" s="3">
        <f t="shared" si="420"/>
        <v>0</v>
      </c>
      <c r="DT478" s="3">
        <f t="shared" si="420"/>
        <v>0</v>
      </c>
      <c r="DU478" s="3">
        <f t="shared" si="420"/>
        <v>0</v>
      </c>
      <c r="DV478" s="3">
        <f t="shared" si="420"/>
        <v>0</v>
      </c>
      <c r="DW478" s="3">
        <f t="shared" si="420"/>
        <v>0</v>
      </c>
      <c r="DX478" s="3">
        <f t="shared" si="420"/>
        <v>0</v>
      </c>
      <c r="DY478" s="3">
        <f t="shared" si="420"/>
        <v>0</v>
      </c>
      <c r="DZ478" s="3">
        <f t="shared" si="420"/>
        <v>0</v>
      </c>
      <c r="EA478" s="3">
        <f t="shared" si="420"/>
        <v>0</v>
      </c>
      <c r="EB478" s="3">
        <f t="shared" si="420"/>
        <v>0</v>
      </c>
      <c r="EC478" s="3">
        <f t="shared" si="420"/>
        <v>0</v>
      </c>
      <c r="ED478" s="3">
        <f t="shared" si="420"/>
        <v>0</v>
      </c>
      <c r="EE478" s="3">
        <f t="shared" si="420"/>
        <v>0</v>
      </c>
      <c r="EF478" s="3">
        <f t="shared" si="420"/>
        <v>0</v>
      </c>
      <c r="EG478" s="3">
        <f t="shared" si="420"/>
        <v>0</v>
      </c>
      <c r="EH478" s="3">
        <f t="shared" si="420"/>
        <v>0</v>
      </c>
      <c r="EI478" s="3">
        <f t="shared" si="420"/>
        <v>0</v>
      </c>
      <c r="EJ478" s="3">
        <f t="shared" si="420"/>
        <v>0</v>
      </c>
      <c r="EK478" s="3">
        <f t="shared" si="420"/>
        <v>0</v>
      </c>
      <c r="EL478" s="3">
        <f t="shared" si="420"/>
        <v>0</v>
      </c>
      <c r="EM478" s="3">
        <f t="shared" ref="EM478:FR478" si="421">EM483</f>
        <v>0</v>
      </c>
      <c r="EN478" s="3">
        <f t="shared" si="421"/>
        <v>0</v>
      </c>
      <c r="EO478" s="3">
        <f t="shared" si="421"/>
        <v>0</v>
      </c>
      <c r="EP478" s="3">
        <f t="shared" si="421"/>
        <v>0</v>
      </c>
      <c r="EQ478" s="3">
        <f t="shared" si="421"/>
        <v>0</v>
      </c>
      <c r="ER478" s="3">
        <f t="shared" si="421"/>
        <v>0</v>
      </c>
      <c r="ES478" s="3">
        <f t="shared" si="421"/>
        <v>0</v>
      </c>
      <c r="ET478" s="3">
        <f t="shared" si="421"/>
        <v>0</v>
      </c>
      <c r="EU478" s="3">
        <f t="shared" si="421"/>
        <v>0</v>
      </c>
      <c r="EV478" s="3">
        <f t="shared" si="421"/>
        <v>0</v>
      </c>
      <c r="EW478" s="3">
        <f t="shared" si="421"/>
        <v>0</v>
      </c>
      <c r="EX478" s="3">
        <f t="shared" si="421"/>
        <v>0</v>
      </c>
      <c r="EY478" s="3">
        <f t="shared" si="421"/>
        <v>0</v>
      </c>
      <c r="EZ478" s="3">
        <f t="shared" si="421"/>
        <v>0</v>
      </c>
      <c r="FA478" s="3">
        <f t="shared" si="421"/>
        <v>0</v>
      </c>
      <c r="FB478" s="3">
        <f t="shared" si="421"/>
        <v>0</v>
      </c>
      <c r="FC478" s="3">
        <f t="shared" si="421"/>
        <v>0</v>
      </c>
      <c r="FD478" s="3">
        <f t="shared" si="421"/>
        <v>0</v>
      </c>
      <c r="FE478" s="3">
        <f t="shared" si="421"/>
        <v>0</v>
      </c>
      <c r="FF478" s="3">
        <f t="shared" si="421"/>
        <v>0</v>
      </c>
      <c r="FG478" s="3">
        <f t="shared" si="421"/>
        <v>0</v>
      </c>
      <c r="FH478" s="3">
        <f t="shared" si="421"/>
        <v>0</v>
      </c>
      <c r="FI478" s="3">
        <f t="shared" si="421"/>
        <v>0</v>
      </c>
      <c r="FJ478" s="3">
        <f t="shared" si="421"/>
        <v>0</v>
      </c>
      <c r="FK478" s="3">
        <f t="shared" si="421"/>
        <v>0</v>
      </c>
      <c r="FL478" s="3">
        <f t="shared" si="421"/>
        <v>0</v>
      </c>
      <c r="FM478" s="3">
        <f t="shared" si="421"/>
        <v>0</v>
      </c>
      <c r="FN478" s="3">
        <f t="shared" si="421"/>
        <v>0</v>
      </c>
      <c r="FO478" s="3">
        <f t="shared" si="421"/>
        <v>0</v>
      </c>
      <c r="FP478" s="3">
        <f t="shared" si="421"/>
        <v>0</v>
      </c>
      <c r="FQ478" s="3">
        <f t="shared" si="421"/>
        <v>0</v>
      </c>
      <c r="FR478" s="3">
        <f t="shared" si="421"/>
        <v>0</v>
      </c>
      <c r="FS478" s="3">
        <f t="shared" ref="FS478:GX478" si="422">FS483</f>
        <v>0</v>
      </c>
      <c r="FT478" s="3">
        <f t="shared" si="422"/>
        <v>0</v>
      </c>
      <c r="FU478" s="3">
        <f t="shared" si="422"/>
        <v>0</v>
      </c>
      <c r="FV478" s="3">
        <f t="shared" si="422"/>
        <v>0</v>
      </c>
      <c r="FW478" s="3">
        <f t="shared" si="422"/>
        <v>0</v>
      </c>
      <c r="FX478" s="3">
        <f t="shared" si="422"/>
        <v>0</v>
      </c>
      <c r="FY478" s="3">
        <f t="shared" si="422"/>
        <v>0</v>
      </c>
      <c r="FZ478" s="3">
        <f t="shared" si="422"/>
        <v>0</v>
      </c>
      <c r="GA478" s="3">
        <f t="shared" si="422"/>
        <v>0</v>
      </c>
      <c r="GB478" s="3">
        <f t="shared" si="422"/>
        <v>0</v>
      </c>
      <c r="GC478" s="3">
        <f t="shared" si="422"/>
        <v>0</v>
      </c>
      <c r="GD478" s="3">
        <f t="shared" si="422"/>
        <v>0</v>
      </c>
      <c r="GE478" s="3">
        <f t="shared" si="422"/>
        <v>0</v>
      </c>
      <c r="GF478" s="3">
        <f t="shared" si="422"/>
        <v>0</v>
      </c>
      <c r="GG478" s="3">
        <f t="shared" si="422"/>
        <v>0</v>
      </c>
      <c r="GH478" s="3">
        <f t="shared" si="422"/>
        <v>0</v>
      </c>
      <c r="GI478" s="3">
        <f t="shared" si="422"/>
        <v>0</v>
      </c>
      <c r="GJ478" s="3">
        <f t="shared" si="422"/>
        <v>0</v>
      </c>
      <c r="GK478" s="3">
        <f t="shared" si="422"/>
        <v>0</v>
      </c>
      <c r="GL478" s="3">
        <f t="shared" si="422"/>
        <v>0</v>
      </c>
      <c r="GM478" s="3">
        <f t="shared" si="422"/>
        <v>0</v>
      </c>
      <c r="GN478" s="3">
        <f t="shared" si="422"/>
        <v>0</v>
      </c>
      <c r="GO478" s="3">
        <f t="shared" si="422"/>
        <v>0</v>
      </c>
      <c r="GP478" s="3">
        <f t="shared" si="422"/>
        <v>0</v>
      </c>
      <c r="GQ478" s="3">
        <f t="shared" si="422"/>
        <v>0</v>
      </c>
      <c r="GR478" s="3">
        <f t="shared" si="422"/>
        <v>0</v>
      </c>
      <c r="GS478" s="3">
        <f t="shared" si="422"/>
        <v>0</v>
      </c>
      <c r="GT478" s="3">
        <f t="shared" si="422"/>
        <v>0</v>
      </c>
      <c r="GU478" s="3">
        <f t="shared" si="422"/>
        <v>0</v>
      </c>
      <c r="GV478" s="3">
        <f t="shared" si="422"/>
        <v>0</v>
      </c>
      <c r="GW478" s="3">
        <f t="shared" si="422"/>
        <v>0</v>
      </c>
      <c r="GX478" s="3">
        <f t="shared" si="422"/>
        <v>0</v>
      </c>
    </row>
    <row r="480" spans="1:245" x14ac:dyDescent="0.2">
      <c r="A480">
        <v>17</v>
      </c>
      <c r="B480">
        <v>1</v>
      </c>
      <c r="E480" t="s">
        <v>531</v>
      </c>
      <c r="F480" t="s">
        <v>532</v>
      </c>
      <c r="G480" t="s">
        <v>822</v>
      </c>
      <c r="H480" t="s">
        <v>533</v>
      </c>
      <c r="I480">
        <v>1</v>
      </c>
      <c r="J480">
        <v>0</v>
      </c>
      <c r="K480">
        <v>1</v>
      </c>
      <c r="O480">
        <f>ROUND(CP480,2)</f>
        <v>19596089.989999998</v>
      </c>
      <c r="P480">
        <f>ROUND((ROUND((AC480*AW480*I480),2)*BC480),2)</f>
        <v>19596089.989999998</v>
      </c>
      <c r="Q480">
        <f>(ROUND((ROUND(((ET480)*AV480*I480),2)*BB480),2)+ROUND((ROUND(((AE480-(EU480))*AV480*I480),2)*BS480),2))</f>
        <v>0</v>
      </c>
      <c r="R480">
        <f>ROUND((ROUND((AE480*AV480*I480),2)*BS480),2)</f>
        <v>0</v>
      </c>
      <c r="S480">
        <f>ROUND((ROUND((AF480*AV480*I480),2)*BA480),2)</f>
        <v>0</v>
      </c>
      <c r="T480">
        <f>ROUND(CU480*I480,2)</f>
        <v>0</v>
      </c>
      <c r="U480">
        <f>CV480*I480</f>
        <v>0</v>
      </c>
      <c r="V480">
        <f>CW480*I480</f>
        <v>0</v>
      </c>
      <c r="W480">
        <f>ROUND(CX480*I480,2)</f>
        <v>0</v>
      </c>
      <c r="X480">
        <f>ROUND(CY480,2)</f>
        <v>0</v>
      </c>
      <c r="Y480">
        <f>ROUND(CZ480,2)</f>
        <v>0</v>
      </c>
      <c r="AA480">
        <v>101989470</v>
      </c>
      <c r="AB480">
        <f>ROUND((AC480+AD480+AF480),6)</f>
        <v>3812468.87</v>
      </c>
      <c r="AC480">
        <f>ROUND((ES480),6)</f>
        <v>3812468.87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>ROUND((AP480),6)</f>
        <v>0</v>
      </c>
      <c r="AH480">
        <f>(EW480)</f>
        <v>0</v>
      </c>
      <c r="AI480">
        <f>(EX480)</f>
        <v>0</v>
      </c>
      <c r="AJ480">
        <f>(AS480)</f>
        <v>0</v>
      </c>
      <c r="AK480">
        <v>3812468.87</v>
      </c>
      <c r="AL480">
        <v>3812468.87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5.14</v>
      </c>
      <c r="BD480" t="s">
        <v>6</v>
      </c>
      <c r="BE480" t="s">
        <v>6</v>
      </c>
      <c r="BF480" t="s">
        <v>6</v>
      </c>
      <c r="BG480" t="s">
        <v>6</v>
      </c>
      <c r="BH480">
        <v>3</v>
      </c>
      <c r="BI480">
        <v>3</v>
      </c>
      <c r="BJ480" t="s">
        <v>6</v>
      </c>
      <c r="BM480">
        <v>400002</v>
      </c>
      <c r="BN480">
        <v>0</v>
      </c>
      <c r="BO480" t="s">
        <v>6</v>
      </c>
      <c r="BP480">
        <v>0</v>
      </c>
      <c r="BQ480">
        <v>202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6</v>
      </c>
      <c r="BZ480">
        <v>0</v>
      </c>
      <c r="CA480">
        <v>0</v>
      </c>
      <c r="CB480" t="s">
        <v>6</v>
      </c>
      <c r="CE480">
        <v>30</v>
      </c>
      <c r="CF480">
        <v>0</v>
      </c>
      <c r="CG480">
        <v>0</v>
      </c>
      <c r="CM480">
        <v>0</v>
      </c>
      <c r="CN480" t="s">
        <v>6</v>
      </c>
      <c r="CO480">
        <v>0</v>
      </c>
      <c r="CP480">
        <f>(P480+Q480+S480)</f>
        <v>19596089.989999998</v>
      </c>
      <c r="CQ480">
        <f>ROUND((ROUND((AC480*AW480*1),2)*BC480),2)</f>
        <v>19596089.989999998</v>
      </c>
      <c r="CR480">
        <f>(ROUND((ROUND(((ET480)*AV480*1),2)*BB480),2)+ROUND((ROUND(((AE480-(EU480))*AV480*1),2)*BS480),2))</f>
        <v>0</v>
      </c>
      <c r="CS480">
        <f>ROUND((ROUND((AE480*AV480*1),2)*BS480),2)</f>
        <v>0</v>
      </c>
      <c r="CT480">
        <f>ROUND((ROUND((AF480*AV480*1),2)*BA480),2)</f>
        <v>0</v>
      </c>
      <c r="CU480">
        <f>AG480</f>
        <v>0</v>
      </c>
      <c r="CV480">
        <f>(AH480*AV480)</f>
        <v>0</v>
      </c>
      <c r="CW480">
        <f>AI480</f>
        <v>0</v>
      </c>
      <c r="CX480">
        <f>AJ480</f>
        <v>0</v>
      </c>
      <c r="CY480">
        <f>S480*(BZ480/100)</f>
        <v>0</v>
      </c>
      <c r="CZ480">
        <f>S480*(CA480/100)</f>
        <v>0</v>
      </c>
      <c r="DC480" t="s">
        <v>6</v>
      </c>
      <c r="DD480" t="s">
        <v>6</v>
      </c>
      <c r="DE480" t="s">
        <v>6</v>
      </c>
      <c r="DF480" t="s">
        <v>6</v>
      </c>
      <c r="DG480" t="s">
        <v>6</v>
      </c>
      <c r="DH480" t="s">
        <v>6</v>
      </c>
      <c r="DI480" t="s">
        <v>6</v>
      </c>
      <c r="DJ480" t="s">
        <v>6</v>
      </c>
      <c r="DK480" t="s">
        <v>6</v>
      </c>
      <c r="DL480" t="s">
        <v>6</v>
      </c>
      <c r="DM480" t="s">
        <v>6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533</v>
      </c>
      <c r="DW480" t="s">
        <v>533</v>
      </c>
      <c r="DX480">
        <v>1</v>
      </c>
      <c r="DZ480" t="s">
        <v>6</v>
      </c>
      <c r="EA480" t="s">
        <v>6</v>
      </c>
      <c r="EB480" t="s">
        <v>6</v>
      </c>
      <c r="EC480" t="s">
        <v>6</v>
      </c>
      <c r="EE480">
        <v>108960627</v>
      </c>
      <c r="EF480">
        <v>202</v>
      </c>
      <c r="EG480" t="s">
        <v>534</v>
      </c>
      <c r="EH480">
        <v>0</v>
      </c>
      <c r="EI480" t="s">
        <v>6</v>
      </c>
      <c r="EJ480">
        <v>1</v>
      </c>
      <c r="EK480">
        <v>400002</v>
      </c>
      <c r="EL480" t="s">
        <v>535</v>
      </c>
      <c r="EM480" t="s">
        <v>534</v>
      </c>
      <c r="EO480" t="s">
        <v>6</v>
      </c>
      <c r="EQ480">
        <v>0</v>
      </c>
      <c r="ER480">
        <v>4178270.79</v>
      </c>
      <c r="ES480">
        <v>3812468.87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1</v>
      </c>
      <c r="FD480">
        <v>18</v>
      </c>
      <c r="FF480">
        <v>23515308</v>
      </c>
      <c r="FQ480">
        <v>0</v>
      </c>
      <c r="FR480">
        <f>ROUND(IF(AND(BH480=3,BI480=3),P480,0),2)</f>
        <v>19596089.989999998</v>
      </c>
      <c r="FS480">
        <v>0</v>
      </c>
      <c r="FX480">
        <v>0</v>
      </c>
      <c r="FY480">
        <v>0</v>
      </c>
      <c r="GA480" t="s">
        <v>536</v>
      </c>
      <c r="GD480">
        <v>0</v>
      </c>
      <c r="GF480">
        <v>1351259894</v>
      </c>
      <c r="GG480">
        <v>2</v>
      </c>
      <c r="GH480">
        <v>3</v>
      </c>
      <c r="GI480">
        <v>5</v>
      </c>
      <c r="GJ480">
        <v>0</v>
      </c>
      <c r="GK480">
        <f>ROUND(R480*(R12)/100,2)</f>
        <v>0</v>
      </c>
      <c r="GL480">
        <f>ROUND(IF(AND(BH480=3,BI480=3,FS480&lt;&gt;0),P480,0),2)</f>
        <v>0</v>
      </c>
      <c r="GM480">
        <f>ROUND(O480+X480+Y480+GK480,2)+GX480</f>
        <v>19596089.989999998</v>
      </c>
      <c r="GN480">
        <f>IF(OR(BI480=0,BI480=1),ROUND(O480+X480+Y480+GK480,2),0)</f>
        <v>0</v>
      </c>
      <c r="GO480">
        <f>IF(BI480=2,ROUND(O480+X480+Y480+GK480,2),0)</f>
        <v>0</v>
      </c>
      <c r="GP480">
        <f>IF(BI480=4,ROUND(O480+X480+Y480+GK480,2)+GX480,0)</f>
        <v>0</v>
      </c>
      <c r="GR480">
        <v>1</v>
      </c>
      <c r="GS480">
        <v>1</v>
      </c>
      <c r="GT480">
        <v>0</v>
      </c>
      <c r="GU480" t="s">
        <v>6</v>
      </c>
      <c r="GV480">
        <f>ROUND((GT480),6)</f>
        <v>0</v>
      </c>
      <c r="GW480">
        <v>1</v>
      </c>
      <c r="GX480">
        <f>ROUND(HC480*I480,2)</f>
        <v>0</v>
      </c>
      <c r="HA480">
        <v>0</v>
      </c>
      <c r="HB480">
        <v>0</v>
      </c>
      <c r="HC480">
        <f>GV480*GW480</f>
        <v>0</v>
      </c>
      <c r="HE480" t="s">
        <v>537</v>
      </c>
      <c r="HF480" t="s">
        <v>537</v>
      </c>
      <c r="HM480" t="s">
        <v>6</v>
      </c>
      <c r="HN480" t="s">
        <v>6</v>
      </c>
      <c r="HO480" t="s">
        <v>6</v>
      </c>
      <c r="HP480" t="s">
        <v>6</v>
      </c>
      <c r="HQ480" t="s">
        <v>6</v>
      </c>
      <c r="IK480">
        <v>0</v>
      </c>
    </row>
    <row r="481" spans="1:245" x14ac:dyDescent="0.2">
      <c r="A481">
        <v>17</v>
      </c>
      <c r="B481">
        <v>1</v>
      </c>
      <c r="E481" t="s">
        <v>538</v>
      </c>
      <c r="F481" t="s">
        <v>532</v>
      </c>
      <c r="G481" t="s">
        <v>539</v>
      </c>
      <c r="H481" t="s">
        <v>540</v>
      </c>
      <c r="I481">
        <v>2</v>
      </c>
      <c r="J481">
        <v>0</v>
      </c>
      <c r="K481">
        <v>2</v>
      </c>
      <c r="O481">
        <f>ROUND(CP481,2)</f>
        <v>1090550</v>
      </c>
      <c r="P481">
        <f>ROUND((ROUND((AC481*AW481*I481),2)*BC481),2)</f>
        <v>1090550</v>
      </c>
      <c r="Q481">
        <f>(ROUND((ROUND(((ET481)*AV481*I481),2)*BB481),2)+ROUND((ROUND(((AE481-(EU481))*AV481*I481),2)*BS481),2))</f>
        <v>0</v>
      </c>
      <c r="R481">
        <f>ROUND((ROUND((AE481*AV481*I481),2)*BS481),2)</f>
        <v>0</v>
      </c>
      <c r="S481">
        <f>ROUND((ROUND((AF481*AV481*I481),2)*BA481),2)</f>
        <v>0</v>
      </c>
      <c r="T481">
        <f>ROUND(CU481*I481,2)</f>
        <v>0</v>
      </c>
      <c r="U481">
        <f>CV481*I481</f>
        <v>0</v>
      </c>
      <c r="V481">
        <f>CW481*I481</f>
        <v>0</v>
      </c>
      <c r="W481">
        <f>ROUND(CX481*I481,2)</f>
        <v>0</v>
      </c>
      <c r="X481">
        <f>ROUND(CY481,2)</f>
        <v>0</v>
      </c>
      <c r="Y481">
        <f>ROUND(CZ481,2)</f>
        <v>0</v>
      </c>
      <c r="AA481">
        <v>101989470</v>
      </c>
      <c r="AB481">
        <f>ROUND((AC481+AD481+AF481),6)</f>
        <v>106084.63</v>
      </c>
      <c r="AC481">
        <f>ROUND((ES481),6)</f>
        <v>106084.63</v>
      </c>
      <c r="AD481">
        <f>ROUND((((ET481)-(EU481))+AE481),6)</f>
        <v>0</v>
      </c>
      <c r="AE481">
        <f>ROUND((EU481),6)</f>
        <v>0</v>
      </c>
      <c r="AF481">
        <f>ROUND((EV481),6)</f>
        <v>0</v>
      </c>
      <c r="AG481">
        <f>ROUND((AP481),6)</f>
        <v>0</v>
      </c>
      <c r="AH481">
        <f>(EW481)</f>
        <v>0</v>
      </c>
      <c r="AI481">
        <f>(EX481)</f>
        <v>0</v>
      </c>
      <c r="AJ481">
        <f>(AS481)</f>
        <v>0</v>
      </c>
      <c r="AK481">
        <v>106084.63</v>
      </c>
      <c r="AL481">
        <v>106084.63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5.14</v>
      </c>
      <c r="BD481" t="s">
        <v>6</v>
      </c>
      <c r="BE481" t="s">
        <v>6</v>
      </c>
      <c r="BF481" t="s">
        <v>6</v>
      </c>
      <c r="BG481" t="s">
        <v>6</v>
      </c>
      <c r="BH481">
        <v>3</v>
      </c>
      <c r="BI481">
        <v>3</v>
      </c>
      <c r="BJ481" t="s">
        <v>6</v>
      </c>
      <c r="BM481">
        <v>400002</v>
      </c>
      <c r="BN481">
        <v>0</v>
      </c>
      <c r="BO481" t="s">
        <v>6</v>
      </c>
      <c r="BP481">
        <v>0</v>
      </c>
      <c r="BQ481">
        <v>202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6</v>
      </c>
      <c r="BZ481">
        <v>0</v>
      </c>
      <c r="CA481">
        <v>0</v>
      </c>
      <c r="CB481" t="s">
        <v>6</v>
      </c>
      <c r="CE481">
        <v>30</v>
      </c>
      <c r="CF481">
        <v>0</v>
      </c>
      <c r="CG481">
        <v>0</v>
      </c>
      <c r="CM481">
        <v>0</v>
      </c>
      <c r="CN481" t="s">
        <v>6</v>
      </c>
      <c r="CO481">
        <v>0</v>
      </c>
      <c r="CP481">
        <f>(P481+Q481+S481)</f>
        <v>1090550</v>
      </c>
      <c r="CQ481">
        <f>ROUND((ROUND((AC481*AW481*1),2)*BC481),2)</f>
        <v>545275</v>
      </c>
      <c r="CR481">
        <f>(ROUND((ROUND(((ET481)*AV481*1),2)*BB481),2)+ROUND((ROUND(((AE481-(EU481))*AV481*1),2)*BS481),2))</f>
        <v>0</v>
      </c>
      <c r="CS481">
        <f>ROUND((ROUND((AE481*AV481*1),2)*BS481),2)</f>
        <v>0</v>
      </c>
      <c r="CT481">
        <f>ROUND((ROUND((AF481*AV481*1),2)*BA481),2)</f>
        <v>0</v>
      </c>
      <c r="CU481">
        <f>AG481</f>
        <v>0</v>
      </c>
      <c r="CV481">
        <f>(AH481*AV481)</f>
        <v>0</v>
      </c>
      <c r="CW481">
        <f>AI481</f>
        <v>0</v>
      </c>
      <c r="CX481">
        <f>AJ481</f>
        <v>0</v>
      </c>
      <c r="CY481">
        <f>S481*(BZ481/100)</f>
        <v>0</v>
      </c>
      <c r="CZ481">
        <f>S481*(CA481/100)</f>
        <v>0</v>
      </c>
      <c r="DC481" t="s">
        <v>6</v>
      </c>
      <c r="DD481" t="s">
        <v>6</v>
      </c>
      <c r="DE481" t="s">
        <v>6</v>
      </c>
      <c r="DF481" t="s">
        <v>6</v>
      </c>
      <c r="DG481" t="s">
        <v>6</v>
      </c>
      <c r="DH481" t="s">
        <v>6</v>
      </c>
      <c r="DI481" t="s">
        <v>6</v>
      </c>
      <c r="DJ481" t="s">
        <v>6</v>
      </c>
      <c r="DK481" t="s">
        <v>6</v>
      </c>
      <c r="DL481" t="s">
        <v>6</v>
      </c>
      <c r="DM481" t="s">
        <v>6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540</v>
      </c>
      <c r="DW481" t="s">
        <v>540</v>
      </c>
      <c r="DX481">
        <v>1</v>
      </c>
      <c r="DZ481" t="s">
        <v>6</v>
      </c>
      <c r="EA481" t="s">
        <v>6</v>
      </c>
      <c r="EB481" t="s">
        <v>6</v>
      </c>
      <c r="EC481" t="s">
        <v>6</v>
      </c>
      <c r="EE481">
        <v>108960627</v>
      </c>
      <c r="EF481">
        <v>202</v>
      </c>
      <c r="EG481" t="s">
        <v>534</v>
      </c>
      <c r="EH481">
        <v>0</v>
      </c>
      <c r="EI481" t="s">
        <v>6</v>
      </c>
      <c r="EJ481">
        <v>1</v>
      </c>
      <c r="EK481">
        <v>400002</v>
      </c>
      <c r="EL481" t="s">
        <v>535</v>
      </c>
      <c r="EM481" t="s">
        <v>534</v>
      </c>
      <c r="EO481" t="s">
        <v>6</v>
      </c>
      <c r="EQ481">
        <v>0</v>
      </c>
      <c r="ER481">
        <v>106084.63</v>
      </c>
      <c r="ES481">
        <v>106084.63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5</v>
      </c>
      <c r="FC481">
        <v>1</v>
      </c>
      <c r="FD481">
        <v>18</v>
      </c>
      <c r="FF481">
        <v>654330</v>
      </c>
      <c r="FQ481">
        <v>0</v>
      </c>
      <c r="FR481">
        <f>ROUND(IF(AND(BH481=3,BI481=3),P481,0),2)</f>
        <v>1090550</v>
      </c>
      <c r="FS481">
        <v>0</v>
      </c>
      <c r="FX481">
        <v>0</v>
      </c>
      <c r="FY481">
        <v>0</v>
      </c>
      <c r="GA481" t="s">
        <v>541</v>
      </c>
      <c r="GD481">
        <v>0</v>
      </c>
      <c r="GF481">
        <v>-1365398495</v>
      </c>
      <c r="GG481">
        <v>2</v>
      </c>
      <c r="GH481">
        <v>3</v>
      </c>
      <c r="GI481">
        <v>5</v>
      </c>
      <c r="GJ481">
        <v>0</v>
      </c>
      <c r="GK481">
        <f>ROUND(R481*(R12)/100,2)</f>
        <v>0</v>
      </c>
      <c r="GL481">
        <f>ROUND(IF(AND(BH481=3,BI481=3,FS481&lt;&gt;0),P481,0),2)</f>
        <v>0</v>
      </c>
      <c r="GM481">
        <f>ROUND(O481+X481+Y481+GK481,2)+GX481</f>
        <v>1090550</v>
      </c>
      <c r="GN481">
        <f>IF(OR(BI481=0,BI481=1),ROUND(O481+X481+Y481+GK481,2),0)</f>
        <v>0</v>
      </c>
      <c r="GO481">
        <f>IF(BI481=2,ROUND(O481+X481+Y481+GK481,2),0)</f>
        <v>0</v>
      </c>
      <c r="GP481">
        <f>IF(BI481=4,ROUND(O481+X481+Y481+GK481,2)+GX481,0)</f>
        <v>0</v>
      </c>
      <c r="GR481">
        <v>1</v>
      </c>
      <c r="GS481">
        <v>1</v>
      </c>
      <c r="GT481">
        <v>0</v>
      </c>
      <c r="GU481" t="s">
        <v>6</v>
      </c>
      <c r="GV481">
        <f>ROUND((GT481),6)</f>
        <v>0</v>
      </c>
      <c r="GW481">
        <v>1</v>
      </c>
      <c r="GX481">
        <f>ROUND(HC481*I481,2)</f>
        <v>0</v>
      </c>
      <c r="HA481">
        <v>0</v>
      </c>
      <c r="HB481">
        <v>0</v>
      </c>
      <c r="HC481">
        <f>GV481*GW481</f>
        <v>0</v>
      </c>
      <c r="HE481" t="s">
        <v>537</v>
      </c>
      <c r="HF481" t="s">
        <v>537</v>
      </c>
      <c r="HM481" t="s">
        <v>6</v>
      </c>
      <c r="HN481" t="s">
        <v>6</v>
      </c>
      <c r="HO481" t="s">
        <v>6</v>
      </c>
      <c r="HP481" t="s">
        <v>6</v>
      </c>
      <c r="HQ481" t="s">
        <v>6</v>
      </c>
      <c r="IK481">
        <v>0</v>
      </c>
    </row>
    <row r="483" spans="1:245" x14ac:dyDescent="0.2">
      <c r="A483" s="2">
        <v>51</v>
      </c>
      <c r="B483" s="2">
        <f>B476</f>
        <v>1</v>
      </c>
      <c r="C483" s="2">
        <f>A476</f>
        <v>4</v>
      </c>
      <c r="D483" s="2">
        <f>ROW(A476)</f>
        <v>476</v>
      </c>
      <c r="E483" s="2"/>
      <c r="F483" s="2" t="str">
        <f>IF(F476&lt;&gt;"",F476,"")</f>
        <v>Новый раздел</v>
      </c>
      <c r="G483" s="2" t="str">
        <f>IF(G476&lt;&gt;"",G476,"")</f>
        <v>Раздел: Оборудование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423">ROUND(AB483,2)</f>
        <v>20686639.989999998</v>
      </c>
      <c r="P483" s="2">
        <f t="shared" si="423"/>
        <v>20686639.989999998</v>
      </c>
      <c r="Q483" s="2">
        <f t="shared" si="423"/>
        <v>0</v>
      </c>
      <c r="R483" s="2">
        <f t="shared" si="423"/>
        <v>0</v>
      </c>
      <c r="S483" s="2">
        <f t="shared" si="423"/>
        <v>0</v>
      </c>
      <c r="T483" s="2">
        <f t="shared" si="423"/>
        <v>0</v>
      </c>
      <c r="U483" s="2">
        <f>AH483</f>
        <v>0</v>
      </c>
      <c r="V483" s="2">
        <f>AI483</f>
        <v>0</v>
      </c>
      <c r="W483" s="2">
        <f>ROUND(AJ483,2)</f>
        <v>0</v>
      </c>
      <c r="X483" s="2">
        <f>ROUND(AK483,2)</f>
        <v>0</v>
      </c>
      <c r="Y483" s="2">
        <f>ROUND(AL483,2)</f>
        <v>0</v>
      </c>
      <c r="Z483" s="2"/>
      <c r="AA483" s="2"/>
      <c r="AB483" s="2">
        <f>ROUND(SUMIF(AA480:AA481,"=101989470",O480:O481),2)</f>
        <v>20686639.989999998</v>
      </c>
      <c r="AC483" s="2">
        <f>ROUND(SUMIF(AA480:AA481,"=101989470",P480:P481),2)</f>
        <v>20686639.989999998</v>
      </c>
      <c r="AD483" s="2">
        <f>ROUND(SUMIF(AA480:AA481,"=101989470",Q480:Q481),2)</f>
        <v>0</v>
      </c>
      <c r="AE483" s="2">
        <f>ROUND(SUMIF(AA480:AA481,"=101989470",R480:R481),2)</f>
        <v>0</v>
      </c>
      <c r="AF483" s="2">
        <f>ROUND(SUMIF(AA480:AA481,"=101989470",S480:S481),2)</f>
        <v>0</v>
      </c>
      <c r="AG483" s="2">
        <f>ROUND(SUMIF(AA480:AA481,"=101989470",T480:T481),2)</f>
        <v>0</v>
      </c>
      <c r="AH483" s="2">
        <f>SUMIF(AA480:AA481,"=101989470",U480:U481)</f>
        <v>0</v>
      </c>
      <c r="AI483" s="2">
        <f>SUMIF(AA480:AA481,"=101989470",V480:V481)</f>
        <v>0</v>
      </c>
      <c r="AJ483" s="2">
        <f>ROUND(SUMIF(AA480:AA481,"=101989470",W480:W481),2)</f>
        <v>0</v>
      </c>
      <c r="AK483" s="2">
        <f>ROUND(SUMIF(AA480:AA481,"=101989470",X480:X481),2)</f>
        <v>0</v>
      </c>
      <c r="AL483" s="2">
        <f>ROUND(SUMIF(AA480:AA481,"=101989470",Y480:Y481),2)</f>
        <v>0</v>
      </c>
      <c r="AM483" s="2"/>
      <c r="AN483" s="2"/>
      <c r="AO483" s="2">
        <f t="shared" ref="AO483:BD483" si="424">ROUND(BX483,2)</f>
        <v>0</v>
      </c>
      <c r="AP483" s="2">
        <f t="shared" si="424"/>
        <v>20686639.989999998</v>
      </c>
      <c r="AQ483" s="2">
        <f t="shared" si="424"/>
        <v>0</v>
      </c>
      <c r="AR483" s="2">
        <f t="shared" si="424"/>
        <v>20686639.989999998</v>
      </c>
      <c r="AS483" s="2">
        <f t="shared" si="424"/>
        <v>0</v>
      </c>
      <c r="AT483" s="2">
        <f t="shared" si="424"/>
        <v>0</v>
      </c>
      <c r="AU483" s="2">
        <f t="shared" si="424"/>
        <v>0</v>
      </c>
      <c r="AV483" s="2">
        <f t="shared" si="424"/>
        <v>20686639.989999998</v>
      </c>
      <c r="AW483" s="2">
        <f t="shared" si="424"/>
        <v>0</v>
      </c>
      <c r="AX483" s="2">
        <f t="shared" si="424"/>
        <v>0</v>
      </c>
      <c r="AY483" s="2">
        <f t="shared" si="424"/>
        <v>0</v>
      </c>
      <c r="AZ483" s="2">
        <f t="shared" si="424"/>
        <v>20686639.989999998</v>
      </c>
      <c r="BA483" s="2">
        <f t="shared" si="424"/>
        <v>0</v>
      </c>
      <c r="BB483" s="2">
        <f t="shared" si="424"/>
        <v>0</v>
      </c>
      <c r="BC483" s="2">
        <f t="shared" si="424"/>
        <v>0</v>
      </c>
      <c r="BD483" s="2">
        <f t="shared" si="424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ROUND(SUMIF(AA480:AA481,"=101989470",FQ480:FQ481),2)</f>
        <v>0</v>
      </c>
      <c r="BY483" s="2">
        <f>ROUND(SUMIF(AA480:AA481,"=101989470",FR480:FR481),2)</f>
        <v>20686639.989999998</v>
      </c>
      <c r="BZ483" s="2">
        <f>ROUND(SUMIF(AA480:AA481,"=101989470",GL480:GL481),2)</f>
        <v>0</v>
      </c>
      <c r="CA483" s="2">
        <f>ROUND(SUMIF(AA480:AA481,"=101989470",GM480:GM481),2)</f>
        <v>20686639.989999998</v>
      </c>
      <c r="CB483" s="2">
        <f>ROUND(SUMIF(AA480:AA481,"=101989470",GN480:GN481),2)</f>
        <v>0</v>
      </c>
      <c r="CC483" s="2">
        <f>ROUND(SUMIF(AA480:AA481,"=101989470",GO480:GO481),2)</f>
        <v>0</v>
      </c>
      <c r="CD483" s="2">
        <f>ROUND(SUMIF(AA480:AA481,"=101989470",GP480:GP481),2)</f>
        <v>0</v>
      </c>
      <c r="CE483" s="2">
        <f>AC483-BX483</f>
        <v>20686639.989999998</v>
      </c>
      <c r="CF483" s="2">
        <f>AC483-BY483</f>
        <v>0</v>
      </c>
      <c r="CG483" s="2">
        <f>BX483-BZ483</f>
        <v>0</v>
      </c>
      <c r="CH483" s="2">
        <f>AC483-BX483-BY483+BZ483</f>
        <v>0</v>
      </c>
      <c r="CI483" s="2">
        <f>BY483-BZ483</f>
        <v>20686639.989999998</v>
      </c>
      <c r="CJ483" s="2">
        <f>ROUND(SUMIF(AA480:AA481,"=101989470",GX480:GX481),2)</f>
        <v>0</v>
      </c>
      <c r="CK483" s="2">
        <f>ROUND(SUMIF(AA480:AA481,"=101989470",GY480:GY481),2)</f>
        <v>0</v>
      </c>
      <c r="CL483" s="2">
        <f>ROUND(SUMIF(AA480:AA481,"=101989470",GZ480:GZ481),2)</f>
        <v>0</v>
      </c>
      <c r="CM483" s="2">
        <f>ROUND(SUMIF(AA480:AA481,"=101989470",HD480:HD481),2)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20686639.989999998</v>
      </c>
      <c r="G485" s="4" t="s">
        <v>118</v>
      </c>
      <c r="H485" s="4" t="s">
        <v>119</v>
      </c>
      <c r="I485" s="4"/>
      <c r="J485" s="4"/>
      <c r="K485" s="4">
        <v>201</v>
      </c>
      <c r="L485" s="4">
        <v>1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20686639.989999998</v>
      </c>
      <c r="X485" s="4">
        <v>1</v>
      </c>
      <c r="Y485" s="4">
        <v>20686639.989999998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20686639.989999998</v>
      </c>
      <c r="G486" s="4" t="s">
        <v>120</v>
      </c>
      <c r="H486" s="4" t="s">
        <v>121</v>
      </c>
      <c r="I486" s="4"/>
      <c r="J486" s="4"/>
      <c r="K486" s="4">
        <v>202</v>
      </c>
      <c r="L486" s="4">
        <v>2</v>
      </c>
      <c r="M486" s="4">
        <v>3</v>
      </c>
      <c r="N486" s="4" t="s">
        <v>6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20686639.989999998</v>
      </c>
      <c r="X486" s="4">
        <v>1</v>
      </c>
      <c r="Y486" s="4">
        <v>20686639.989999998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122</v>
      </c>
      <c r="H487" s="4" t="s">
        <v>123</v>
      </c>
      <c r="I487" s="4"/>
      <c r="J487" s="4"/>
      <c r="K487" s="4">
        <v>222</v>
      </c>
      <c r="L487" s="4">
        <v>3</v>
      </c>
      <c r="M487" s="4">
        <v>3</v>
      </c>
      <c r="N487" s="4" t="s">
        <v>6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20686639.989999998</v>
      </c>
      <c r="G488" s="4" t="s">
        <v>124</v>
      </c>
      <c r="H488" s="4" t="s">
        <v>125</v>
      </c>
      <c r="I488" s="4"/>
      <c r="J488" s="4"/>
      <c r="K488" s="4">
        <v>225</v>
      </c>
      <c r="L488" s="4">
        <v>4</v>
      </c>
      <c r="M488" s="4">
        <v>3</v>
      </c>
      <c r="N488" s="4" t="s">
        <v>6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20686639.989999998</v>
      </c>
      <c r="X488" s="4">
        <v>1</v>
      </c>
      <c r="Y488" s="4">
        <v>20686639.989999998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0</v>
      </c>
      <c r="G489" s="4" t="s">
        <v>126</v>
      </c>
      <c r="H489" s="4" t="s">
        <v>127</v>
      </c>
      <c r="I489" s="4"/>
      <c r="J489" s="4"/>
      <c r="K489" s="4">
        <v>226</v>
      </c>
      <c r="L489" s="4">
        <v>5</v>
      </c>
      <c r="M489" s="4">
        <v>3</v>
      </c>
      <c r="N489" s="4" t="s">
        <v>6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128</v>
      </c>
      <c r="H490" s="4" t="s">
        <v>129</v>
      </c>
      <c r="I490" s="4"/>
      <c r="J490" s="4"/>
      <c r="K490" s="4">
        <v>227</v>
      </c>
      <c r="L490" s="4">
        <v>6</v>
      </c>
      <c r="M490" s="4">
        <v>3</v>
      </c>
      <c r="N490" s="4" t="s">
        <v>6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0</v>
      </c>
      <c r="G491" s="4" t="s">
        <v>130</v>
      </c>
      <c r="H491" s="4" t="s">
        <v>131</v>
      </c>
      <c r="I491" s="4"/>
      <c r="J491" s="4"/>
      <c r="K491" s="4">
        <v>228</v>
      </c>
      <c r="L491" s="4">
        <v>7</v>
      </c>
      <c r="M491" s="4">
        <v>3</v>
      </c>
      <c r="N491" s="4" t="s">
        <v>6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20686639.989999998</v>
      </c>
      <c r="G492" s="4" t="s">
        <v>132</v>
      </c>
      <c r="H492" s="4" t="s">
        <v>133</v>
      </c>
      <c r="I492" s="4"/>
      <c r="J492" s="4"/>
      <c r="K492" s="4">
        <v>216</v>
      </c>
      <c r="L492" s="4">
        <v>8</v>
      </c>
      <c r="M492" s="4">
        <v>3</v>
      </c>
      <c r="N492" s="4" t="s">
        <v>6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20686639.989999998</v>
      </c>
      <c r="X492" s="4">
        <v>1</v>
      </c>
      <c r="Y492" s="4">
        <v>20686639.989999998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134</v>
      </c>
      <c r="H493" s="4" t="s">
        <v>135</v>
      </c>
      <c r="I493" s="4"/>
      <c r="J493" s="4"/>
      <c r="K493" s="4">
        <v>223</v>
      </c>
      <c r="L493" s="4">
        <v>9</v>
      </c>
      <c r="M493" s="4">
        <v>3</v>
      </c>
      <c r="N493" s="4" t="s">
        <v>6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20686639.989999998</v>
      </c>
      <c r="G494" s="4" t="s">
        <v>136</v>
      </c>
      <c r="H494" s="4" t="s">
        <v>137</v>
      </c>
      <c r="I494" s="4"/>
      <c r="J494" s="4"/>
      <c r="K494" s="4">
        <v>229</v>
      </c>
      <c r="L494" s="4">
        <v>10</v>
      </c>
      <c r="M494" s="4">
        <v>3</v>
      </c>
      <c r="N494" s="4" t="s">
        <v>6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20686639.989999998</v>
      </c>
      <c r="X494" s="4">
        <v>1</v>
      </c>
      <c r="Y494" s="4">
        <v>20686639.989999998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0</v>
      </c>
      <c r="G495" s="4" t="s">
        <v>138</v>
      </c>
      <c r="H495" s="4" t="s">
        <v>139</v>
      </c>
      <c r="I495" s="4"/>
      <c r="J495" s="4"/>
      <c r="K495" s="4">
        <v>203</v>
      </c>
      <c r="L495" s="4">
        <v>11</v>
      </c>
      <c r="M495" s="4">
        <v>3</v>
      </c>
      <c r="N495" s="4" t="s">
        <v>6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140</v>
      </c>
      <c r="H496" s="4" t="s">
        <v>141</v>
      </c>
      <c r="I496" s="4"/>
      <c r="J496" s="4"/>
      <c r="K496" s="4">
        <v>231</v>
      </c>
      <c r="L496" s="4">
        <v>12</v>
      </c>
      <c r="M496" s="4">
        <v>3</v>
      </c>
      <c r="N496" s="4" t="s">
        <v>6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0</v>
      </c>
      <c r="G497" s="4" t="s">
        <v>142</v>
      </c>
      <c r="H497" s="4" t="s">
        <v>143</v>
      </c>
      <c r="I497" s="4"/>
      <c r="J497" s="4"/>
      <c r="K497" s="4">
        <v>204</v>
      </c>
      <c r="L497" s="4">
        <v>13</v>
      </c>
      <c r="M497" s="4">
        <v>3</v>
      </c>
      <c r="N497" s="4" t="s">
        <v>6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0</v>
      </c>
      <c r="G498" s="4" t="s">
        <v>144</v>
      </c>
      <c r="H498" s="4" t="s">
        <v>145</v>
      </c>
      <c r="I498" s="4"/>
      <c r="J498" s="4"/>
      <c r="K498" s="4">
        <v>205</v>
      </c>
      <c r="L498" s="4">
        <v>14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146</v>
      </c>
      <c r="H499" s="4" t="s">
        <v>147</v>
      </c>
      <c r="I499" s="4"/>
      <c r="J499" s="4"/>
      <c r="K499" s="4">
        <v>232</v>
      </c>
      <c r="L499" s="4">
        <v>15</v>
      </c>
      <c r="M499" s="4">
        <v>3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148</v>
      </c>
      <c r="H500" s="4" t="s">
        <v>149</v>
      </c>
      <c r="I500" s="4"/>
      <c r="J500" s="4"/>
      <c r="K500" s="4">
        <v>214</v>
      </c>
      <c r="L500" s="4">
        <v>16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0</v>
      </c>
      <c r="G501" s="4" t="s">
        <v>150</v>
      </c>
      <c r="H501" s="4" t="s">
        <v>151</v>
      </c>
      <c r="I501" s="4"/>
      <c r="J501" s="4"/>
      <c r="K501" s="4">
        <v>215</v>
      </c>
      <c r="L501" s="4">
        <v>17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152</v>
      </c>
      <c r="H502" s="4" t="s">
        <v>153</v>
      </c>
      <c r="I502" s="4"/>
      <c r="J502" s="4"/>
      <c r="K502" s="4">
        <v>217</v>
      </c>
      <c r="L502" s="4">
        <v>18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154</v>
      </c>
      <c r="H503" s="4" t="s">
        <v>155</v>
      </c>
      <c r="I503" s="4"/>
      <c r="J503" s="4"/>
      <c r="K503" s="4">
        <v>230</v>
      </c>
      <c r="L503" s="4">
        <v>19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156</v>
      </c>
      <c r="H504" s="4" t="s">
        <v>157</v>
      </c>
      <c r="I504" s="4"/>
      <c r="J504" s="4"/>
      <c r="K504" s="4">
        <v>206</v>
      </c>
      <c r="L504" s="4">
        <v>20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0</v>
      </c>
      <c r="G505" s="4" t="s">
        <v>158</v>
      </c>
      <c r="H505" s="4" t="s">
        <v>159</v>
      </c>
      <c r="I505" s="4"/>
      <c r="J505" s="4"/>
      <c r="K505" s="4">
        <v>207</v>
      </c>
      <c r="L505" s="4">
        <v>21</v>
      </c>
      <c r="M505" s="4">
        <v>3</v>
      </c>
      <c r="N505" s="4" t="s">
        <v>6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160</v>
      </c>
      <c r="H506" s="4" t="s">
        <v>161</v>
      </c>
      <c r="I506" s="4"/>
      <c r="J506" s="4"/>
      <c r="K506" s="4">
        <v>208</v>
      </c>
      <c r="L506" s="4">
        <v>22</v>
      </c>
      <c r="M506" s="4">
        <v>3</v>
      </c>
      <c r="N506" s="4" t="s">
        <v>6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162</v>
      </c>
      <c r="H507" s="4" t="s">
        <v>163</v>
      </c>
      <c r="I507" s="4"/>
      <c r="J507" s="4"/>
      <c r="K507" s="4">
        <v>209</v>
      </c>
      <c r="L507" s="4">
        <v>23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164</v>
      </c>
      <c r="H508" s="4" t="s">
        <v>165</v>
      </c>
      <c r="I508" s="4"/>
      <c r="J508" s="4"/>
      <c r="K508" s="4">
        <v>233</v>
      </c>
      <c r="L508" s="4">
        <v>24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0</v>
      </c>
      <c r="G509" s="4" t="s">
        <v>166</v>
      </c>
      <c r="H509" s="4" t="s">
        <v>167</v>
      </c>
      <c r="I509" s="4"/>
      <c r="J509" s="4"/>
      <c r="K509" s="4">
        <v>210</v>
      </c>
      <c r="L509" s="4">
        <v>25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0</v>
      </c>
      <c r="G510" s="4" t="s">
        <v>168</v>
      </c>
      <c r="H510" s="4" t="s">
        <v>169</v>
      </c>
      <c r="I510" s="4"/>
      <c r="J510" s="4"/>
      <c r="K510" s="4">
        <v>211</v>
      </c>
      <c r="L510" s="4">
        <v>26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20686639.989999998</v>
      </c>
      <c r="G511" s="4" t="s">
        <v>170</v>
      </c>
      <c r="H511" s="4" t="s">
        <v>171</v>
      </c>
      <c r="I511" s="4"/>
      <c r="J511" s="4"/>
      <c r="K511" s="4">
        <v>224</v>
      </c>
      <c r="L511" s="4">
        <v>27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20686639.989999998</v>
      </c>
      <c r="X511" s="4">
        <v>1</v>
      </c>
      <c r="Y511" s="4">
        <v>20686639.989999998</v>
      </c>
      <c r="Z511" s="4"/>
      <c r="AA511" s="4"/>
      <c r="AB511" s="4"/>
    </row>
    <row r="513" spans="1:245" x14ac:dyDescent="0.2">
      <c r="A513" s="1">
        <v>4</v>
      </c>
      <c r="B513" s="1">
        <v>1</v>
      </c>
      <c r="C513" s="1"/>
      <c r="D513" s="1">
        <f>ROW(A519)</f>
        <v>519</v>
      </c>
      <c r="E513" s="1"/>
      <c r="F513" s="1" t="s">
        <v>16</v>
      </c>
      <c r="G513" s="1" t="s">
        <v>542</v>
      </c>
      <c r="H513" s="1" t="s">
        <v>6</v>
      </c>
      <c r="I513" s="1">
        <v>0</v>
      </c>
      <c r="J513" s="1"/>
      <c r="K513" s="1">
        <v>0</v>
      </c>
      <c r="L513" s="1"/>
      <c r="M513" s="1" t="s">
        <v>6</v>
      </c>
      <c r="N513" s="1"/>
      <c r="O513" s="1"/>
      <c r="P513" s="1"/>
      <c r="Q513" s="1"/>
      <c r="R513" s="1"/>
      <c r="S513" s="1">
        <v>0</v>
      </c>
      <c r="T513" s="1"/>
      <c r="U513" s="1" t="s">
        <v>6</v>
      </c>
      <c r="V513" s="1">
        <v>0</v>
      </c>
      <c r="W513" s="1"/>
      <c r="X513" s="1"/>
      <c r="Y513" s="1"/>
      <c r="Z513" s="1"/>
      <c r="AA513" s="1"/>
      <c r="AB513" s="1" t="s">
        <v>6</v>
      </c>
      <c r="AC513" s="1" t="s">
        <v>6</v>
      </c>
      <c r="AD513" s="1" t="s">
        <v>6</v>
      </c>
      <c r="AE513" s="1" t="s">
        <v>6</v>
      </c>
      <c r="AF513" s="1" t="s">
        <v>6</v>
      </c>
      <c r="AG513" s="1" t="s">
        <v>6</v>
      </c>
      <c r="AH513" s="1"/>
      <c r="AI513" s="1"/>
      <c r="AJ513" s="1"/>
      <c r="AK513" s="1"/>
      <c r="AL513" s="1"/>
      <c r="AM513" s="1"/>
      <c r="AN513" s="1"/>
      <c r="AO513" s="1"/>
      <c r="AP513" s="1" t="s">
        <v>6</v>
      </c>
      <c r="AQ513" s="1" t="s">
        <v>6</v>
      </c>
      <c r="AR513" s="1" t="s">
        <v>6</v>
      </c>
      <c r="AS513" s="1"/>
      <c r="AT513" s="1"/>
      <c r="AU513" s="1"/>
      <c r="AV513" s="1"/>
      <c r="AW513" s="1"/>
      <c r="AX513" s="1"/>
      <c r="AY513" s="1"/>
      <c r="AZ513" s="1" t="s">
        <v>6</v>
      </c>
      <c r="BA513" s="1"/>
      <c r="BB513" s="1" t="s">
        <v>6</v>
      </c>
      <c r="BC513" s="1" t="s">
        <v>6</v>
      </c>
      <c r="BD513" s="1" t="s">
        <v>6</v>
      </c>
      <c r="BE513" s="1" t="s">
        <v>6</v>
      </c>
      <c r="BF513" s="1" t="s">
        <v>6</v>
      </c>
      <c r="BG513" s="1" t="s">
        <v>6</v>
      </c>
      <c r="BH513" s="1" t="s">
        <v>6</v>
      </c>
      <c r="BI513" s="1" t="s">
        <v>6</v>
      </c>
      <c r="BJ513" s="1" t="s">
        <v>6</v>
      </c>
      <c r="BK513" s="1" t="s">
        <v>6</v>
      </c>
      <c r="BL513" s="1" t="s">
        <v>6</v>
      </c>
      <c r="BM513" s="1" t="s">
        <v>6</v>
      </c>
      <c r="BN513" s="1" t="s">
        <v>6</v>
      </c>
      <c r="BO513" s="1" t="s">
        <v>6</v>
      </c>
      <c r="BP513" s="1" t="s">
        <v>6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25">B519</f>
        <v>1</v>
      </c>
      <c r="C515" s="2">
        <f t="shared" si="425"/>
        <v>4</v>
      </c>
      <c r="D515" s="2">
        <f t="shared" si="425"/>
        <v>513</v>
      </c>
      <c r="E515" s="2">
        <f t="shared" si="425"/>
        <v>0</v>
      </c>
      <c r="F515" s="2" t="str">
        <f t="shared" si="425"/>
        <v>Новый раздел</v>
      </c>
      <c r="G515" s="2" t="str">
        <f t="shared" si="425"/>
        <v>ПНР БРТП</v>
      </c>
      <c r="H515" s="2"/>
      <c r="I515" s="2"/>
      <c r="J515" s="2"/>
      <c r="K515" s="2"/>
      <c r="L515" s="2"/>
      <c r="M515" s="2"/>
      <c r="N515" s="2"/>
      <c r="O515" s="2">
        <f t="shared" ref="O515:AT515" si="426">O519</f>
        <v>484669.35</v>
      </c>
      <c r="P515" s="2">
        <f t="shared" si="426"/>
        <v>0</v>
      </c>
      <c r="Q515" s="2">
        <f t="shared" si="426"/>
        <v>0</v>
      </c>
      <c r="R515" s="2">
        <f t="shared" si="426"/>
        <v>0</v>
      </c>
      <c r="S515" s="2">
        <f t="shared" si="426"/>
        <v>484669.35</v>
      </c>
      <c r="T515" s="2">
        <f t="shared" si="426"/>
        <v>0</v>
      </c>
      <c r="U515" s="2">
        <f t="shared" si="426"/>
        <v>1167.3200000000002</v>
      </c>
      <c r="V515" s="2">
        <f t="shared" si="426"/>
        <v>0</v>
      </c>
      <c r="W515" s="2">
        <f t="shared" si="426"/>
        <v>0</v>
      </c>
      <c r="X515" s="2">
        <f t="shared" si="426"/>
        <v>339268.55</v>
      </c>
      <c r="Y515" s="2">
        <f t="shared" si="426"/>
        <v>198714.43</v>
      </c>
      <c r="Z515" s="2">
        <f t="shared" si="426"/>
        <v>0</v>
      </c>
      <c r="AA515" s="2">
        <f t="shared" si="426"/>
        <v>0</v>
      </c>
      <c r="AB515" s="2">
        <f t="shared" si="426"/>
        <v>484669.35</v>
      </c>
      <c r="AC515" s="2">
        <f t="shared" si="426"/>
        <v>0</v>
      </c>
      <c r="AD515" s="2">
        <f t="shared" si="426"/>
        <v>0</v>
      </c>
      <c r="AE515" s="2">
        <f t="shared" si="426"/>
        <v>0</v>
      </c>
      <c r="AF515" s="2">
        <f t="shared" si="426"/>
        <v>484669.35</v>
      </c>
      <c r="AG515" s="2">
        <f t="shared" si="426"/>
        <v>0</v>
      </c>
      <c r="AH515" s="2">
        <f t="shared" si="426"/>
        <v>1167.3200000000002</v>
      </c>
      <c r="AI515" s="2">
        <f t="shared" si="426"/>
        <v>0</v>
      </c>
      <c r="AJ515" s="2">
        <f t="shared" si="426"/>
        <v>0</v>
      </c>
      <c r="AK515" s="2">
        <f t="shared" si="426"/>
        <v>339268.55</v>
      </c>
      <c r="AL515" s="2">
        <f t="shared" si="426"/>
        <v>198714.43</v>
      </c>
      <c r="AM515" s="2">
        <f t="shared" si="426"/>
        <v>0</v>
      </c>
      <c r="AN515" s="2">
        <f t="shared" si="426"/>
        <v>0</v>
      </c>
      <c r="AO515" s="2">
        <f t="shared" si="426"/>
        <v>0</v>
      </c>
      <c r="AP515" s="2">
        <f t="shared" si="426"/>
        <v>0</v>
      </c>
      <c r="AQ515" s="2">
        <f t="shared" si="426"/>
        <v>0</v>
      </c>
      <c r="AR515" s="2">
        <f t="shared" si="426"/>
        <v>1022652.33</v>
      </c>
      <c r="AS515" s="2">
        <f t="shared" si="426"/>
        <v>0</v>
      </c>
      <c r="AT515" s="2">
        <f t="shared" si="426"/>
        <v>0</v>
      </c>
      <c r="AU515" s="2">
        <f t="shared" ref="AU515:BZ515" si="427">AU519</f>
        <v>1022652.33</v>
      </c>
      <c r="AV515" s="2">
        <f t="shared" si="427"/>
        <v>0</v>
      </c>
      <c r="AW515" s="2">
        <f t="shared" si="427"/>
        <v>0</v>
      </c>
      <c r="AX515" s="2">
        <f t="shared" si="427"/>
        <v>0</v>
      </c>
      <c r="AY515" s="2">
        <f t="shared" si="427"/>
        <v>0</v>
      </c>
      <c r="AZ515" s="2">
        <f t="shared" si="427"/>
        <v>0</v>
      </c>
      <c r="BA515" s="2">
        <f t="shared" si="427"/>
        <v>0</v>
      </c>
      <c r="BB515" s="2">
        <f t="shared" si="427"/>
        <v>0</v>
      </c>
      <c r="BC515" s="2">
        <f t="shared" si="427"/>
        <v>0</v>
      </c>
      <c r="BD515" s="2">
        <f t="shared" si="427"/>
        <v>0</v>
      </c>
      <c r="BE515" s="2">
        <f t="shared" si="427"/>
        <v>0</v>
      </c>
      <c r="BF515" s="2">
        <f t="shared" si="427"/>
        <v>0</v>
      </c>
      <c r="BG515" s="2">
        <f t="shared" si="427"/>
        <v>0</v>
      </c>
      <c r="BH515" s="2">
        <f t="shared" si="427"/>
        <v>0</v>
      </c>
      <c r="BI515" s="2">
        <f t="shared" si="427"/>
        <v>0</v>
      </c>
      <c r="BJ515" s="2">
        <f t="shared" si="427"/>
        <v>0</v>
      </c>
      <c r="BK515" s="2">
        <f t="shared" si="427"/>
        <v>0</v>
      </c>
      <c r="BL515" s="2">
        <f t="shared" si="427"/>
        <v>0</v>
      </c>
      <c r="BM515" s="2">
        <f t="shared" si="427"/>
        <v>0</v>
      </c>
      <c r="BN515" s="2">
        <f t="shared" si="427"/>
        <v>0</v>
      </c>
      <c r="BO515" s="2">
        <f t="shared" si="427"/>
        <v>0</v>
      </c>
      <c r="BP515" s="2">
        <f t="shared" si="427"/>
        <v>0</v>
      </c>
      <c r="BQ515" s="2">
        <f t="shared" si="427"/>
        <v>0</v>
      </c>
      <c r="BR515" s="2">
        <f t="shared" si="427"/>
        <v>0</v>
      </c>
      <c r="BS515" s="2">
        <f t="shared" si="427"/>
        <v>0</v>
      </c>
      <c r="BT515" s="2">
        <f t="shared" si="427"/>
        <v>0</v>
      </c>
      <c r="BU515" s="2">
        <f t="shared" si="427"/>
        <v>0</v>
      </c>
      <c r="BV515" s="2">
        <f t="shared" si="427"/>
        <v>0</v>
      </c>
      <c r="BW515" s="2">
        <f t="shared" si="427"/>
        <v>0</v>
      </c>
      <c r="BX515" s="2">
        <f t="shared" si="427"/>
        <v>0</v>
      </c>
      <c r="BY515" s="2">
        <f t="shared" si="427"/>
        <v>0</v>
      </c>
      <c r="BZ515" s="2">
        <f t="shared" si="427"/>
        <v>0</v>
      </c>
      <c r="CA515" s="2">
        <f t="shared" ref="CA515:DF515" si="428">CA519</f>
        <v>1022652.33</v>
      </c>
      <c r="CB515" s="2">
        <f t="shared" si="428"/>
        <v>0</v>
      </c>
      <c r="CC515" s="2">
        <f t="shared" si="428"/>
        <v>0</v>
      </c>
      <c r="CD515" s="2">
        <f t="shared" si="428"/>
        <v>1022652.33</v>
      </c>
      <c r="CE515" s="2">
        <f t="shared" si="428"/>
        <v>0</v>
      </c>
      <c r="CF515" s="2">
        <f t="shared" si="428"/>
        <v>0</v>
      </c>
      <c r="CG515" s="2">
        <f t="shared" si="428"/>
        <v>0</v>
      </c>
      <c r="CH515" s="2">
        <f t="shared" si="428"/>
        <v>0</v>
      </c>
      <c r="CI515" s="2">
        <f t="shared" si="428"/>
        <v>0</v>
      </c>
      <c r="CJ515" s="2">
        <f t="shared" si="428"/>
        <v>0</v>
      </c>
      <c r="CK515" s="2">
        <f t="shared" si="428"/>
        <v>0</v>
      </c>
      <c r="CL515" s="2">
        <f t="shared" si="428"/>
        <v>0</v>
      </c>
      <c r="CM515" s="2">
        <f t="shared" si="428"/>
        <v>0</v>
      </c>
      <c r="CN515" s="2">
        <f t="shared" si="428"/>
        <v>0</v>
      </c>
      <c r="CO515" s="2">
        <f t="shared" si="428"/>
        <v>0</v>
      </c>
      <c r="CP515" s="2">
        <f t="shared" si="428"/>
        <v>0</v>
      </c>
      <c r="CQ515" s="2">
        <f t="shared" si="428"/>
        <v>0</v>
      </c>
      <c r="CR515" s="2">
        <f t="shared" si="428"/>
        <v>0</v>
      </c>
      <c r="CS515" s="2">
        <f t="shared" si="428"/>
        <v>0</v>
      </c>
      <c r="CT515" s="2">
        <f t="shared" si="428"/>
        <v>0</v>
      </c>
      <c r="CU515" s="2">
        <f t="shared" si="428"/>
        <v>0</v>
      </c>
      <c r="CV515" s="2">
        <f t="shared" si="428"/>
        <v>0</v>
      </c>
      <c r="CW515" s="2">
        <f t="shared" si="428"/>
        <v>0</v>
      </c>
      <c r="CX515" s="2">
        <f t="shared" si="428"/>
        <v>0</v>
      </c>
      <c r="CY515" s="2">
        <f t="shared" si="428"/>
        <v>0</v>
      </c>
      <c r="CZ515" s="2">
        <f t="shared" si="428"/>
        <v>0</v>
      </c>
      <c r="DA515" s="2">
        <f t="shared" si="428"/>
        <v>0</v>
      </c>
      <c r="DB515" s="2">
        <f t="shared" si="428"/>
        <v>0</v>
      </c>
      <c r="DC515" s="2">
        <f t="shared" si="428"/>
        <v>0</v>
      </c>
      <c r="DD515" s="2">
        <f t="shared" si="428"/>
        <v>0</v>
      </c>
      <c r="DE515" s="2">
        <f t="shared" si="428"/>
        <v>0</v>
      </c>
      <c r="DF515" s="2">
        <f t="shared" si="428"/>
        <v>0</v>
      </c>
      <c r="DG515" s="3">
        <f t="shared" ref="DG515:EL515" si="429">DG519</f>
        <v>0</v>
      </c>
      <c r="DH515" s="3">
        <f t="shared" si="429"/>
        <v>0</v>
      </c>
      <c r="DI515" s="3">
        <f t="shared" si="429"/>
        <v>0</v>
      </c>
      <c r="DJ515" s="3">
        <f t="shared" si="429"/>
        <v>0</v>
      </c>
      <c r="DK515" s="3">
        <f t="shared" si="429"/>
        <v>0</v>
      </c>
      <c r="DL515" s="3">
        <f t="shared" si="429"/>
        <v>0</v>
      </c>
      <c r="DM515" s="3">
        <f t="shared" si="429"/>
        <v>0</v>
      </c>
      <c r="DN515" s="3">
        <f t="shared" si="429"/>
        <v>0</v>
      </c>
      <c r="DO515" s="3">
        <f t="shared" si="429"/>
        <v>0</v>
      </c>
      <c r="DP515" s="3">
        <f t="shared" si="429"/>
        <v>0</v>
      </c>
      <c r="DQ515" s="3">
        <f t="shared" si="429"/>
        <v>0</v>
      </c>
      <c r="DR515" s="3">
        <f t="shared" si="429"/>
        <v>0</v>
      </c>
      <c r="DS515" s="3">
        <f t="shared" si="429"/>
        <v>0</v>
      </c>
      <c r="DT515" s="3">
        <f t="shared" si="429"/>
        <v>0</v>
      </c>
      <c r="DU515" s="3">
        <f t="shared" si="429"/>
        <v>0</v>
      </c>
      <c r="DV515" s="3">
        <f t="shared" si="429"/>
        <v>0</v>
      </c>
      <c r="DW515" s="3">
        <f t="shared" si="429"/>
        <v>0</v>
      </c>
      <c r="DX515" s="3">
        <f t="shared" si="429"/>
        <v>0</v>
      </c>
      <c r="DY515" s="3">
        <f t="shared" si="429"/>
        <v>0</v>
      </c>
      <c r="DZ515" s="3">
        <f t="shared" si="429"/>
        <v>0</v>
      </c>
      <c r="EA515" s="3">
        <f t="shared" si="429"/>
        <v>0</v>
      </c>
      <c r="EB515" s="3">
        <f t="shared" si="429"/>
        <v>0</v>
      </c>
      <c r="EC515" s="3">
        <f t="shared" si="429"/>
        <v>0</v>
      </c>
      <c r="ED515" s="3">
        <f t="shared" si="429"/>
        <v>0</v>
      </c>
      <c r="EE515" s="3">
        <f t="shared" si="429"/>
        <v>0</v>
      </c>
      <c r="EF515" s="3">
        <f t="shared" si="429"/>
        <v>0</v>
      </c>
      <c r="EG515" s="3">
        <f t="shared" si="429"/>
        <v>0</v>
      </c>
      <c r="EH515" s="3">
        <f t="shared" si="429"/>
        <v>0</v>
      </c>
      <c r="EI515" s="3">
        <f t="shared" si="429"/>
        <v>0</v>
      </c>
      <c r="EJ515" s="3">
        <f t="shared" si="429"/>
        <v>0</v>
      </c>
      <c r="EK515" s="3">
        <f t="shared" si="429"/>
        <v>0</v>
      </c>
      <c r="EL515" s="3">
        <f t="shared" si="429"/>
        <v>0</v>
      </c>
      <c r="EM515" s="3">
        <f t="shared" ref="EM515:FR515" si="430">EM519</f>
        <v>0</v>
      </c>
      <c r="EN515" s="3">
        <f t="shared" si="430"/>
        <v>0</v>
      </c>
      <c r="EO515" s="3">
        <f t="shared" si="430"/>
        <v>0</v>
      </c>
      <c r="EP515" s="3">
        <f t="shared" si="430"/>
        <v>0</v>
      </c>
      <c r="EQ515" s="3">
        <f t="shared" si="430"/>
        <v>0</v>
      </c>
      <c r="ER515" s="3">
        <f t="shared" si="430"/>
        <v>0</v>
      </c>
      <c r="ES515" s="3">
        <f t="shared" si="430"/>
        <v>0</v>
      </c>
      <c r="ET515" s="3">
        <f t="shared" si="430"/>
        <v>0</v>
      </c>
      <c r="EU515" s="3">
        <f t="shared" si="430"/>
        <v>0</v>
      </c>
      <c r="EV515" s="3">
        <f t="shared" si="430"/>
        <v>0</v>
      </c>
      <c r="EW515" s="3">
        <f t="shared" si="430"/>
        <v>0</v>
      </c>
      <c r="EX515" s="3">
        <f t="shared" si="430"/>
        <v>0</v>
      </c>
      <c r="EY515" s="3">
        <f t="shared" si="430"/>
        <v>0</v>
      </c>
      <c r="EZ515" s="3">
        <f t="shared" si="430"/>
        <v>0</v>
      </c>
      <c r="FA515" s="3">
        <f t="shared" si="430"/>
        <v>0</v>
      </c>
      <c r="FB515" s="3">
        <f t="shared" si="430"/>
        <v>0</v>
      </c>
      <c r="FC515" s="3">
        <f t="shared" si="430"/>
        <v>0</v>
      </c>
      <c r="FD515" s="3">
        <f t="shared" si="430"/>
        <v>0</v>
      </c>
      <c r="FE515" s="3">
        <f t="shared" si="430"/>
        <v>0</v>
      </c>
      <c r="FF515" s="3">
        <f t="shared" si="430"/>
        <v>0</v>
      </c>
      <c r="FG515" s="3">
        <f t="shared" si="430"/>
        <v>0</v>
      </c>
      <c r="FH515" s="3">
        <f t="shared" si="430"/>
        <v>0</v>
      </c>
      <c r="FI515" s="3">
        <f t="shared" si="430"/>
        <v>0</v>
      </c>
      <c r="FJ515" s="3">
        <f t="shared" si="430"/>
        <v>0</v>
      </c>
      <c r="FK515" s="3">
        <f t="shared" si="430"/>
        <v>0</v>
      </c>
      <c r="FL515" s="3">
        <f t="shared" si="430"/>
        <v>0</v>
      </c>
      <c r="FM515" s="3">
        <f t="shared" si="430"/>
        <v>0</v>
      </c>
      <c r="FN515" s="3">
        <f t="shared" si="430"/>
        <v>0</v>
      </c>
      <c r="FO515" s="3">
        <f t="shared" si="430"/>
        <v>0</v>
      </c>
      <c r="FP515" s="3">
        <f t="shared" si="430"/>
        <v>0</v>
      </c>
      <c r="FQ515" s="3">
        <f t="shared" si="430"/>
        <v>0</v>
      </c>
      <c r="FR515" s="3">
        <f t="shared" si="430"/>
        <v>0</v>
      </c>
      <c r="FS515" s="3">
        <f t="shared" ref="FS515:GX515" si="431">FS519</f>
        <v>0</v>
      </c>
      <c r="FT515" s="3">
        <f t="shared" si="431"/>
        <v>0</v>
      </c>
      <c r="FU515" s="3">
        <f t="shared" si="431"/>
        <v>0</v>
      </c>
      <c r="FV515" s="3">
        <f t="shared" si="431"/>
        <v>0</v>
      </c>
      <c r="FW515" s="3">
        <f t="shared" si="431"/>
        <v>0</v>
      </c>
      <c r="FX515" s="3">
        <f t="shared" si="431"/>
        <v>0</v>
      </c>
      <c r="FY515" s="3">
        <f t="shared" si="431"/>
        <v>0</v>
      </c>
      <c r="FZ515" s="3">
        <f t="shared" si="431"/>
        <v>0</v>
      </c>
      <c r="GA515" s="3">
        <f t="shared" si="431"/>
        <v>0</v>
      </c>
      <c r="GB515" s="3">
        <f t="shared" si="431"/>
        <v>0</v>
      </c>
      <c r="GC515" s="3">
        <f t="shared" si="431"/>
        <v>0</v>
      </c>
      <c r="GD515" s="3">
        <f t="shared" si="431"/>
        <v>0</v>
      </c>
      <c r="GE515" s="3">
        <f t="shared" si="431"/>
        <v>0</v>
      </c>
      <c r="GF515" s="3">
        <f t="shared" si="431"/>
        <v>0</v>
      </c>
      <c r="GG515" s="3">
        <f t="shared" si="431"/>
        <v>0</v>
      </c>
      <c r="GH515" s="3">
        <f t="shared" si="431"/>
        <v>0</v>
      </c>
      <c r="GI515" s="3">
        <f t="shared" si="431"/>
        <v>0</v>
      </c>
      <c r="GJ515" s="3">
        <f t="shared" si="431"/>
        <v>0</v>
      </c>
      <c r="GK515" s="3">
        <f t="shared" si="431"/>
        <v>0</v>
      </c>
      <c r="GL515" s="3">
        <f t="shared" si="431"/>
        <v>0</v>
      </c>
      <c r="GM515" s="3">
        <f t="shared" si="431"/>
        <v>0</v>
      </c>
      <c r="GN515" s="3">
        <f t="shared" si="431"/>
        <v>0</v>
      </c>
      <c r="GO515" s="3">
        <f t="shared" si="431"/>
        <v>0</v>
      </c>
      <c r="GP515" s="3">
        <f t="shared" si="431"/>
        <v>0</v>
      </c>
      <c r="GQ515" s="3">
        <f t="shared" si="431"/>
        <v>0</v>
      </c>
      <c r="GR515" s="3">
        <f t="shared" si="431"/>
        <v>0</v>
      </c>
      <c r="GS515" s="3">
        <f t="shared" si="431"/>
        <v>0</v>
      </c>
      <c r="GT515" s="3">
        <f t="shared" si="431"/>
        <v>0</v>
      </c>
      <c r="GU515" s="3">
        <f t="shared" si="431"/>
        <v>0</v>
      </c>
      <c r="GV515" s="3">
        <f t="shared" si="431"/>
        <v>0</v>
      </c>
      <c r="GW515" s="3">
        <f t="shared" si="431"/>
        <v>0</v>
      </c>
      <c r="GX515" s="3">
        <f t="shared" si="431"/>
        <v>0</v>
      </c>
    </row>
    <row r="517" spans="1:245" x14ac:dyDescent="0.2">
      <c r="A517">
        <v>17</v>
      </c>
      <c r="B517">
        <v>1</v>
      </c>
      <c r="C517">
        <f>ROW(SmtRes!A186)</f>
        <v>186</v>
      </c>
      <c r="D517">
        <f>ROW(EtalonRes!A186)</f>
        <v>186</v>
      </c>
      <c r="E517" t="s">
        <v>543</v>
      </c>
      <c r="F517" t="s">
        <v>544</v>
      </c>
      <c r="G517" t="s">
        <v>545</v>
      </c>
      <c r="H517" t="s">
        <v>546</v>
      </c>
      <c r="I517">
        <v>1</v>
      </c>
      <c r="J517">
        <v>0</v>
      </c>
      <c r="K517">
        <v>1</v>
      </c>
      <c r="O517">
        <f>ROUND(CP517,2)</f>
        <v>484669.35</v>
      </c>
      <c r="P517">
        <f>ROUND((ROUND((AC517*AW517*I517),2)*BC517),2)</f>
        <v>0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484669.35</v>
      </c>
      <c r="T517">
        <f>ROUND(CU517*I517,2)</f>
        <v>0</v>
      </c>
      <c r="U517">
        <f>CV517*I517</f>
        <v>1167.3200000000002</v>
      </c>
      <c r="V517">
        <f>CW517*I517</f>
        <v>0</v>
      </c>
      <c r="W517">
        <f>ROUND(CX517*I517,2)</f>
        <v>0</v>
      </c>
      <c r="X517">
        <f>ROUND(CY517,2)</f>
        <v>339268.55</v>
      </c>
      <c r="Y517">
        <f>ROUND(CZ517,2)</f>
        <v>198714.43</v>
      </c>
      <c r="AA517">
        <v>101989470</v>
      </c>
      <c r="AB517">
        <f>ROUND((AC517+AD517+AF517),6)</f>
        <v>18598.207999999999</v>
      </c>
      <c r="AC517">
        <f>ROUND((ES517),6)</f>
        <v>0</v>
      </c>
      <c r="AD517">
        <f>ROUND((((ET517)-(EU517))+AE517),6)</f>
        <v>0</v>
      </c>
      <c r="AE517">
        <f>ROUND((EU517),6)</f>
        <v>0</v>
      </c>
      <c r="AF517">
        <f>ROUND(((EV517*0.8)),6)</f>
        <v>18598.207999999999</v>
      </c>
      <c r="AG517">
        <f>ROUND((AP517),6)</f>
        <v>0</v>
      </c>
      <c r="AH517">
        <f>((EW517*0.8))</f>
        <v>1167.3200000000002</v>
      </c>
      <c r="AI517">
        <f>(EX517)</f>
        <v>0</v>
      </c>
      <c r="AJ517">
        <f>(AS517)</f>
        <v>0</v>
      </c>
      <c r="AK517">
        <v>23247.759999999998</v>
      </c>
      <c r="AL517">
        <v>0</v>
      </c>
      <c r="AM517">
        <v>0</v>
      </c>
      <c r="AN517">
        <v>0</v>
      </c>
      <c r="AO517">
        <v>23247.759999999998</v>
      </c>
      <c r="AP517">
        <v>0</v>
      </c>
      <c r="AQ517">
        <v>1459.15</v>
      </c>
      <c r="AR517">
        <v>0</v>
      </c>
      <c r="AS517">
        <v>0</v>
      </c>
      <c r="AT517">
        <v>70</v>
      </c>
      <c r="AU517">
        <v>41</v>
      </c>
      <c r="AV517">
        <v>1</v>
      </c>
      <c r="AW517">
        <v>1</v>
      </c>
      <c r="AZ517">
        <v>1</v>
      </c>
      <c r="BA517">
        <v>26.06</v>
      </c>
      <c r="BB517">
        <v>1</v>
      </c>
      <c r="BC517">
        <v>1</v>
      </c>
      <c r="BD517" t="s">
        <v>6</v>
      </c>
      <c r="BE517" t="s">
        <v>6</v>
      </c>
      <c r="BF517" t="s">
        <v>6</v>
      </c>
      <c r="BG517" t="s">
        <v>6</v>
      </c>
      <c r="BH517">
        <v>0</v>
      </c>
      <c r="BI517">
        <v>4</v>
      </c>
      <c r="BJ517" t="s">
        <v>547</v>
      </c>
      <c r="BM517">
        <v>388</v>
      </c>
      <c r="BN517">
        <v>0</v>
      </c>
      <c r="BO517" t="s">
        <v>6</v>
      </c>
      <c r="BP517">
        <v>0</v>
      </c>
      <c r="BQ517">
        <v>50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6</v>
      </c>
      <c r="BZ517">
        <v>70</v>
      </c>
      <c r="CA517">
        <v>41</v>
      </c>
      <c r="CB517" t="s">
        <v>6</v>
      </c>
      <c r="CE517">
        <v>30</v>
      </c>
      <c r="CF517">
        <v>0</v>
      </c>
      <c r="CG517">
        <v>0</v>
      </c>
      <c r="CM517">
        <v>0</v>
      </c>
      <c r="CN517" t="s">
        <v>823</v>
      </c>
      <c r="CO517">
        <v>0</v>
      </c>
      <c r="CP517">
        <f>(P517+Q517+S517)</f>
        <v>484669.35</v>
      </c>
      <c r="CQ517">
        <f>ROUND((ROUND((AC517*AW517*1),2)*BC517),2)</f>
        <v>0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484669.35</v>
      </c>
      <c r="CU517">
        <f>AG517</f>
        <v>0</v>
      </c>
      <c r="CV517">
        <f>(AH517*AV517)</f>
        <v>1167.3200000000002</v>
      </c>
      <c r="CW517">
        <f>AI517</f>
        <v>0</v>
      </c>
      <c r="CX517">
        <f>AJ517</f>
        <v>0</v>
      </c>
      <c r="CY517">
        <f>S517*(BZ517/100)</f>
        <v>339268.54499999998</v>
      </c>
      <c r="CZ517">
        <f>S517*(CA517/100)</f>
        <v>198714.43349999998</v>
      </c>
      <c r="DC517" t="s">
        <v>6</v>
      </c>
      <c r="DD517" t="s">
        <v>6</v>
      </c>
      <c r="DE517" t="s">
        <v>6</v>
      </c>
      <c r="DF517" t="s">
        <v>6</v>
      </c>
      <c r="DG517" t="s">
        <v>548</v>
      </c>
      <c r="DH517" t="s">
        <v>6</v>
      </c>
      <c r="DI517" t="s">
        <v>548</v>
      </c>
      <c r="DJ517" t="s">
        <v>6</v>
      </c>
      <c r="DK517" t="s">
        <v>6</v>
      </c>
      <c r="DL517" t="s">
        <v>6</v>
      </c>
      <c r="DM517" t="s">
        <v>6</v>
      </c>
      <c r="DN517">
        <v>75</v>
      </c>
      <c r="DO517">
        <v>70</v>
      </c>
      <c r="DP517">
        <v>1</v>
      </c>
      <c r="DQ517">
        <v>1</v>
      </c>
      <c r="DU517">
        <v>1013</v>
      </c>
      <c r="DV517" t="s">
        <v>546</v>
      </c>
      <c r="DW517" t="s">
        <v>546</v>
      </c>
      <c r="DX517">
        <v>1</v>
      </c>
      <c r="DZ517" t="s">
        <v>6</v>
      </c>
      <c r="EA517" t="s">
        <v>6</v>
      </c>
      <c r="EB517" t="s">
        <v>6</v>
      </c>
      <c r="EC517" t="s">
        <v>6</v>
      </c>
      <c r="EE517">
        <v>108959048</v>
      </c>
      <c r="EF517">
        <v>50</v>
      </c>
      <c r="EG517" t="s">
        <v>549</v>
      </c>
      <c r="EH517">
        <v>0</v>
      </c>
      <c r="EI517" t="s">
        <v>6</v>
      </c>
      <c r="EJ517">
        <v>4</v>
      </c>
      <c r="EK517">
        <v>388</v>
      </c>
      <c r="EL517" t="s">
        <v>550</v>
      </c>
      <c r="EM517" t="s">
        <v>551</v>
      </c>
      <c r="EO517" t="s">
        <v>552</v>
      </c>
      <c r="EQ517">
        <v>0</v>
      </c>
      <c r="ER517">
        <v>23247.759999999998</v>
      </c>
      <c r="ES517">
        <v>0</v>
      </c>
      <c r="ET517">
        <v>0</v>
      </c>
      <c r="EU517">
        <v>0</v>
      </c>
      <c r="EV517">
        <v>23247.759999999998</v>
      </c>
      <c r="EW517">
        <v>1459.15</v>
      </c>
      <c r="EX517">
        <v>0</v>
      </c>
      <c r="EY517">
        <v>0</v>
      </c>
      <c r="FQ517">
        <v>0</v>
      </c>
      <c r="FR517">
        <f>ROUND(IF(AND(BH517=3,BI517=3),P517,0),2)</f>
        <v>0</v>
      </c>
      <c r="FS517">
        <v>0</v>
      </c>
      <c r="FX517">
        <v>75</v>
      </c>
      <c r="FY517">
        <v>70</v>
      </c>
      <c r="GA517" t="s">
        <v>6</v>
      </c>
      <c r="GD517">
        <v>0</v>
      </c>
      <c r="GF517">
        <v>834074311</v>
      </c>
      <c r="GG517">
        <v>2</v>
      </c>
      <c r="GH517">
        <v>1</v>
      </c>
      <c r="GI517">
        <v>2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1022652.33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1022652.33</v>
      </c>
      <c r="GR517">
        <v>0</v>
      </c>
      <c r="GS517">
        <v>3</v>
      </c>
      <c r="GT517">
        <v>0</v>
      </c>
      <c r="GU517" t="s">
        <v>6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6</v>
      </c>
      <c r="HF517" t="s">
        <v>6</v>
      </c>
      <c r="HM517" t="s">
        <v>6</v>
      </c>
      <c r="HN517" t="s">
        <v>6</v>
      </c>
      <c r="HO517" t="s">
        <v>6</v>
      </c>
      <c r="HP517" t="s">
        <v>6</v>
      </c>
      <c r="HQ517" t="s">
        <v>6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4</v>
      </c>
      <c r="D519" s="2">
        <f>ROW(A513)</f>
        <v>513</v>
      </c>
      <c r="E519" s="2"/>
      <c r="F519" s="2" t="str">
        <f>IF(F513&lt;&gt;"",F513,"")</f>
        <v>Новый раздел</v>
      </c>
      <c r="G519" s="2" t="str">
        <f>IF(G513&lt;&gt;"",G513,"")</f>
        <v>ПНР БРТП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32">ROUND(AB519,2)</f>
        <v>484669.35</v>
      </c>
      <c r="P519" s="2">
        <f t="shared" si="432"/>
        <v>0</v>
      </c>
      <c r="Q519" s="2">
        <f t="shared" si="432"/>
        <v>0</v>
      </c>
      <c r="R519" s="2">
        <f t="shared" si="432"/>
        <v>0</v>
      </c>
      <c r="S519" s="2">
        <f t="shared" si="432"/>
        <v>484669.35</v>
      </c>
      <c r="T519" s="2">
        <f t="shared" si="432"/>
        <v>0</v>
      </c>
      <c r="U519" s="2">
        <f>AH519</f>
        <v>1167.3200000000002</v>
      </c>
      <c r="V519" s="2">
        <f>AI519</f>
        <v>0</v>
      </c>
      <c r="W519" s="2">
        <f>ROUND(AJ519,2)</f>
        <v>0</v>
      </c>
      <c r="X519" s="2">
        <f>ROUND(AK519,2)</f>
        <v>339268.55</v>
      </c>
      <c r="Y519" s="2">
        <f>ROUND(AL519,2)</f>
        <v>198714.43</v>
      </c>
      <c r="Z519" s="2"/>
      <c r="AA519" s="2"/>
      <c r="AB519" s="2">
        <f>ROUND(SUMIF(AA517:AA517,"=101989470",O517:O517),2)</f>
        <v>484669.35</v>
      </c>
      <c r="AC519" s="2">
        <f>ROUND(SUMIF(AA517:AA517,"=101989470",P517:P517),2)</f>
        <v>0</v>
      </c>
      <c r="AD519" s="2">
        <f>ROUND(SUMIF(AA517:AA517,"=101989470",Q517:Q517),2)</f>
        <v>0</v>
      </c>
      <c r="AE519" s="2">
        <f>ROUND(SUMIF(AA517:AA517,"=101989470",R517:R517),2)</f>
        <v>0</v>
      </c>
      <c r="AF519" s="2">
        <f>ROUND(SUMIF(AA517:AA517,"=101989470",S517:S517),2)</f>
        <v>484669.35</v>
      </c>
      <c r="AG519" s="2">
        <f>ROUND(SUMIF(AA517:AA517,"=101989470",T517:T517),2)</f>
        <v>0</v>
      </c>
      <c r="AH519" s="2">
        <f>SUMIF(AA517:AA517,"=101989470",U517:U517)</f>
        <v>1167.3200000000002</v>
      </c>
      <c r="AI519" s="2">
        <f>SUMIF(AA517:AA517,"=101989470",V517:V517)</f>
        <v>0</v>
      </c>
      <c r="AJ519" s="2">
        <f>ROUND(SUMIF(AA517:AA517,"=101989470",W517:W517),2)</f>
        <v>0</v>
      </c>
      <c r="AK519" s="2">
        <f>ROUND(SUMIF(AA517:AA517,"=101989470",X517:X517),2)</f>
        <v>339268.55</v>
      </c>
      <c r="AL519" s="2">
        <f>ROUND(SUMIF(AA517:AA517,"=101989470",Y517:Y517),2)</f>
        <v>198714.43</v>
      </c>
      <c r="AM519" s="2"/>
      <c r="AN519" s="2"/>
      <c r="AO519" s="2">
        <f t="shared" ref="AO519:BD519" si="433">ROUND(BX519,2)</f>
        <v>0</v>
      </c>
      <c r="AP519" s="2">
        <f t="shared" si="433"/>
        <v>0</v>
      </c>
      <c r="AQ519" s="2">
        <f t="shared" si="433"/>
        <v>0</v>
      </c>
      <c r="AR519" s="2">
        <f t="shared" si="433"/>
        <v>1022652.33</v>
      </c>
      <c r="AS519" s="2">
        <f t="shared" si="433"/>
        <v>0</v>
      </c>
      <c r="AT519" s="2">
        <f t="shared" si="433"/>
        <v>0</v>
      </c>
      <c r="AU519" s="2">
        <f t="shared" si="433"/>
        <v>1022652.33</v>
      </c>
      <c r="AV519" s="2">
        <f t="shared" si="433"/>
        <v>0</v>
      </c>
      <c r="AW519" s="2">
        <f t="shared" si="433"/>
        <v>0</v>
      </c>
      <c r="AX519" s="2">
        <f t="shared" si="433"/>
        <v>0</v>
      </c>
      <c r="AY519" s="2">
        <f t="shared" si="433"/>
        <v>0</v>
      </c>
      <c r="AZ519" s="2">
        <f t="shared" si="433"/>
        <v>0</v>
      </c>
      <c r="BA519" s="2">
        <f t="shared" si="433"/>
        <v>0</v>
      </c>
      <c r="BB519" s="2">
        <f t="shared" si="433"/>
        <v>0</v>
      </c>
      <c r="BC519" s="2">
        <f t="shared" si="433"/>
        <v>0</v>
      </c>
      <c r="BD519" s="2">
        <f t="shared" si="433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ROUND(SUMIF(AA517:AA517,"=101989470",FQ517:FQ517),2)</f>
        <v>0</v>
      </c>
      <c r="BY519" s="2">
        <f>ROUND(SUMIF(AA517:AA517,"=101989470",FR517:FR517),2)</f>
        <v>0</v>
      </c>
      <c r="BZ519" s="2">
        <f>ROUND(SUMIF(AA517:AA517,"=101989470",GL517:GL517),2)</f>
        <v>0</v>
      </c>
      <c r="CA519" s="2">
        <f>ROUND(SUMIF(AA517:AA517,"=101989470",GM517:GM517),2)</f>
        <v>1022652.33</v>
      </c>
      <c r="CB519" s="2">
        <f>ROUND(SUMIF(AA517:AA517,"=101989470",GN517:GN517),2)</f>
        <v>0</v>
      </c>
      <c r="CC519" s="2">
        <f>ROUND(SUMIF(AA517:AA517,"=101989470",GO517:GO517),2)</f>
        <v>0</v>
      </c>
      <c r="CD519" s="2">
        <f>ROUND(SUMIF(AA517:AA517,"=101989470",GP517:GP517),2)</f>
        <v>1022652.33</v>
      </c>
      <c r="CE519" s="2">
        <f>AC519-BX519</f>
        <v>0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0</v>
      </c>
      <c r="CJ519" s="2">
        <f>ROUND(SUMIF(AA517:AA517,"=101989470",GX517:GX517),2)</f>
        <v>0</v>
      </c>
      <c r="CK519" s="2">
        <f>ROUND(SUMIF(AA517:AA517,"=101989470",GY517:GY517),2)</f>
        <v>0</v>
      </c>
      <c r="CL519" s="2">
        <f>ROUND(SUMIF(AA517:AA517,"=101989470",GZ517:GZ517),2)</f>
        <v>0</v>
      </c>
      <c r="CM519" s="2">
        <f>ROUND(SUMIF(AA517:AA517,"=101989470",HD517:HD517),2)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484669.35</v>
      </c>
      <c r="G521" s="4" t="s">
        <v>118</v>
      </c>
      <c r="H521" s="4" t="s">
        <v>119</v>
      </c>
      <c r="I521" s="4"/>
      <c r="J521" s="4"/>
      <c r="K521" s="4">
        <v>201</v>
      </c>
      <c r="L521" s="4">
        <v>1</v>
      </c>
      <c r="M521" s="4">
        <v>3</v>
      </c>
      <c r="N521" s="4" t="s">
        <v>6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484669.35</v>
      </c>
      <c r="X521" s="4">
        <v>1</v>
      </c>
      <c r="Y521" s="4">
        <v>484669.35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0</v>
      </c>
      <c r="G522" s="4" t="s">
        <v>120</v>
      </c>
      <c r="H522" s="4" t="s">
        <v>121</v>
      </c>
      <c r="I522" s="4"/>
      <c r="J522" s="4"/>
      <c r="K522" s="4">
        <v>202</v>
      </c>
      <c r="L522" s="4">
        <v>2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122</v>
      </c>
      <c r="H523" s="4" t="s">
        <v>123</v>
      </c>
      <c r="I523" s="4"/>
      <c r="J523" s="4"/>
      <c r="K523" s="4">
        <v>222</v>
      </c>
      <c r="L523" s="4">
        <v>3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0</v>
      </c>
      <c r="G524" s="4" t="s">
        <v>124</v>
      </c>
      <c r="H524" s="4" t="s">
        <v>125</v>
      </c>
      <c r="I524" s="4"/>
      <c r="J524" s="4"/>
      <c r="K524" s="4">
        <v>225</v>
      </c>
      <c r="L524" s="4">
        <v>4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126</v>
      </c>
      <c r="H525" s="4" t="s">
        <v>127</v>
      </c>
      <c r="I525" s="4"/>
      <c r="J525" s="4"/>
      <c r="K525" s="4">
        <v>226</v>
      </c>
      <c r="L525" s="4">
        <v>5</v>
      </c>
      <c r="M525" s="4">
        <v>3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128</v>
      </c>
      <c r="H526" s="4" t="s">
        <v>129</v>
      </c>
      <c r="I526" s="4"/>
      <c r="J526" s="4"/>
      <c r="K526" s="4">
        <v>227</v>
      </c>
      <c r="L526" s="4">
        <v>6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130</v>
      </c>
      <c r="H527" s="4" t="s">
        <v>131</v>
      </c>
      <c r="I527" s="4"/>
      <c r="J527" s="4"/>
      <c r="K527" s="4">
        <v>228</v>
      </c>
      <c r="L527" s="4">
        <v>7</v>
      </c>
      <c r="M527" s="4">
        <v>3</v>
      </c>
      <c r="N527" s="4" t="s">
        <v>6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0</v>
      </c>
      <c r="G528" s="4" t="s">
        <v>132</v>
      </c>
      <c r="H528" s="4" t="s">
        <v>133</v>
      </c>
      <c r="I528" s="4"/>
      <c r="J528" s="4"/>
      <c r="K528" s="4">
        <v>216</v>
      </c>
      <c r="L528" s="4">
        <v>8</v>
      </c>
      <c r="M528" s="4">
        <v>3</v>
      </c>
      <c r="N528" s="4" t="s">
        <v>6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134</v>
      </c>
      <c r="H529" s="4" t="s">
        <v>135</v>
      </c>
      <c r="I529" s="4"/>
      <c r="J529" s="4"/>
      <c r="K529" s="4">
        <v>223</v>
      </c>
      <c r="L529" s="4">
        <v>9</v>
      </c>
      <c r="M529" s="4">
        <v>3</v>
      </c>
      <c r="N529" s="4" t="s">
        <v>6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0</v>
      </c>
      <c r="G530" s="4" t="s">
        <v>136</v>
      </c>
      <c r="H530" s="4" t="s">
        <v>137</v>
      </c>
      <c r="I530" s="4"/>
      <c r="J530" s="4"/>
      <c r="K530" s="4">
        <v>229</v>
      </c>
      <c r="L530" s="4">
        <v>10</v>
      </c>
      <c r="M530" s="4">
        <v>3</v>
      </c>
      <c r="N530" s="4" t="s">
        <v>6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138</v>
      </c>
      <c r="H531" s="4" t="s">
        <v>139</v>
      </c>
      <c r="I531" s="4"/>
      <c r="J531" s="4"/>
      <c r="K531" s="4">
        <v>203</v>
      </c>
      <c r="L531" s="4">
        <v>11</v>
      </c>
      <c r="M531" s="4">
        <v>3</v>
      </c>
      <c r="N531" s="4" t="s">
        <v>6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140</v>
      </c>
      <c r="H532" s="4" t="s">
        <v>141</v>
      </c>
      <c r="I532" s="4"/>
      <c r="J532" s="4"/>
      <c r="K532" s="4">
        <v>231</v>
      </c>
      <c r="L532" s="4">
        <v>12</v>
      </c>
      <c r="M532" s="4">
        <v>3</v>
      </c>
      <c r="N532" s="4" t="s">
        <v>6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142</v>
      </c>
      <c r="H533" s="4" t="s">
        <v>143</v>
      </c>
      <c r="I533" s="4"/>
      <c r="J533" s="4"/>
      <c r="K533" s="4">
        <v>204</v>
      </c>
      <c r="L533" s="4">
        <v>13</v>
      </c>
      <c r="M533" s="4">
        <v>3</v>
      </c>
      <c r="N533" s="4" t="s">
        <v>6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484669.35</v>
      </c>
      <c r="G534" s="4" t="s">
        <v>144</v>
      </c>
      <c r="H534" s="4" t="s">
        <v>145</v>
      </c>
      <c r="I534" s="4"/>
      <c r="J534" s="4"/>
      <c r="K534" s="4">
        <v>205</v>
      </c>
      <c r="L534" s="4">
        <v>14</v>
      </c>
      <c r="M534" s="4">
        <v>3</v>
      </c>
      <c r="N534" s="4" t="s">
        <v>6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484669.35</v>
      </c>
      <c r="X534" s="4">
        <v>1</v>
      </c>
      <c r="Y534" s="4">
        <v>484669.35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146</v>
      </c>
      <c r="H535" s="4" t="s">
        <v>147</v>
      </c>
      <c r="I535" s="4"/>
      <c r="J535" s="4"/>
      <c r="K535" s="4">
        <v>232</v>
      </c>
      <c r="L535" s="4">
        <v>15</v>
      </c>
      <c r="M535" s="4">
        <v>3</v>
      </c>
      <c r="N535" s="4" t="s">
        <v>6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148</v>
      </c>
      <c r="H536" s="4" t="s">
        <v>149</v>
      </c>
      <c r="I536" s="4"/>
      <c r="J536" s="4"/>
      <c r="K536" s="4">
        <v>214</v>
      </c>
      <c r="L536" s="4">
        <v>16</v>
      </c>
      <c r="M536" s="4">
        <v>3</v>
      </c>
      <c r="N536" s="4" t="s">
        <v>6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150</v>
      </c>
      <c r="H537" s="4" t="s">
        <v>151</v>
      </c>
      <c r="I537" s="4"/>
      <c r="J537" s="4"/>
      <c r="K537" s="4">
        <v>215</v>
      </c>
      <c r="L537" s="4">
        <v>17</v>
      </c>
      <c r="M537" s="4">
        <v>3</v>
      </c>
      <c r="N537" s="4" t="s">
        <v>6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1022652.33</v>
      </c>
      <c r="G538" s="4" t="s">
        <v>152</v>
      </c>
      <c r="H538" s="4" t="s">
        <v>153</v>
      </c>
      <c r="I538" s="4"/>
      <c r="J538" s="4"/>
      <c r="K538" s="4">
        <v>217</v>
      </c>
      <c r="L538" s="4">
        <v>18</v>
      </c>
      <c r="M538" s="4">
        <v>3</v>
      </c>
      <c r="N538" s="4" t="s">
        <v>6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1022652.33</v>
      </c>
      <c r="X538" s="4">
        <v>1</v>
      </c>
      <c r="Y538" s="4">
        <v>1022652.33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154</v>
      </c>
      <c r="H539" s="4" t="s">
        <v>155</v>
      </c>
      <c r="I539" s="4"/>
      <c r="J539" s="4"/>
      <c r="K539" s="4">
        <v>230</v>
      </c>
      <c r="L539" s="4">
        <v>19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156</v>
      </c>
      <c r="H540" s="4" t="s">
        <v>157</v>
      </c>
      <c r="I540" s="4"/>
      <c r="J540" s="4"/>
      <c r="K540" s="4">
        <v>206</v>
      </c>
      <c r="L540" s="4">
        <v>20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1167.3200000000002</v>
      </c>
      <c r="G541" s="4" t="s">
        <v>158</v>
      </c>
      <c r="H541" s="4" t="s">
        <v>159</v>
      </c>
      <c r="I541" s="4"/>
      <c r="J541" s="4"/>
      <c r="K541" s="4">
        <v>207</v>
      </c>
      <c r="L541" s="4">
        <v>21</v>
      </c>
      <c r="M541" s="4">
        <v>3</v>
      </c>
      <c r="N541" s="4" t="s">
        <v>6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1167.32</v>
      </c>
      <c r="X541" s="4">
        <v>1</v>
      </c>
      <c r="Y541" s="4">
        <v>1167.32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160</v>
      </c>
      <c r="H542" s="4" t="s">
        <v>161</v>
      </c>
      <c r="I542" s="4"/>
      <c r="J542" s="4"/>
      <c r="K542" s="4">
        <v>208</v>
      </c>
      <c r="L542" s="4">
        <v>22</v>
      </c>
      <c r="M542" s="4">
        <v>3</v>
      </c>
      <c r="N542" s="4" t="s">
        <v>6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162</v>
      </c>
      <c r="H543" s="4" t="s">
        <v>163</v>
      </c>
      <c r="I543" s="4"/>
      <c r="J543" s="4"/>
      <c r="K543" s="4">
        <v>209</v>
      </c>
      <c r="L543" s="4">
        <v>23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164</v>
      </c>
      <c r="H544" s="4" t="s">
        <v>165</v>
      </c>
      <c r="I544" s="4"/>
      <c r="J544" s="4"/>
      <c r="K544" s="4">
        <v>233</v>
      </c>
      <c r="L544" s="4">
        <v>24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339268.55</v>
      </c>
      <c r="G545" s="4" t="s">
        <v>166</v>
      </c>
      <c r="H545" s="4" t="s">
        <v>167</v>
      </c>
      <c r="I545" s="4"/>
      <c r="J545" s="4"/>
      <c r="K545" s="4">
        <v>210</v>
      </c>
      <c r="L545" s="4">
        <v>25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339268.55</v>
      </c>
      <c r="X545" s="4">
        <v>1</v>
      </c>
      <c r="Y545" s="4">
        <v>339268.55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198714.43</v>
      </c>
      <c r="G546" s="4" t="s">
        <v>168</v>
      </c>
      <c r="H546" s="4" t="s">
        <v>169</v>
      </c>
      <c r="I546" s="4"/>
      <c r="J546" s="4"/>
      <c r="K546" s="4">
        <v>211</v>
      </c>
      <c r="L546" s="4">
        <v>26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198714.43</v>
      </c>
      <c r="X546" s="4">
        <v>1</v>
      </c>
      <c r="Y546" s="4">
        <v>198714.43</v>
      </c>
      <c r="Z546" s="4"/>
      <c r="AA546" s="4"/>
      <c r="AB546" s="4"/>
    </row>
    <row r="547" spans="1:245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1022652.33</v>
      </c>
      <c r="G547" s="4" t="s">
        <v>170</v>
      </c>
      <c r="H547" s="4" t="s">
        <v>171</v>
      </c>
      <c r="I547" s="4"/>
      <c r="J547" s="4"/>
      <c r="K547" s="4">
        <v>224</v>
      </c>
      <c r="L547" s="4">
        <v>27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1022652.33</v>
      </c>
      <c r="X547" s="4">
        <v>1</v>
      </c>
      <c r="Y547" s="4">
        <v>1022652.33</v>
      </c>
      <c r="Z547" s="4"/>
      <c r="AA547" s="4"/>
      <c r="AB547" s="4"/>
    </row>
    <row r="549" spans="1:245" x14ac:dyDescent="0.2">
      <c r="A549" s="1">
        <v>4</v>
      </c>
      <c r="B549" s="1">
        <v>1</v>
      </c>
      <c r="C549" s="1"/>
      <c r="D549" s="1">
        <f>ROW(A674)</f>
        <v>674</v>
      </c>
      <c r="E549" s="1"/>
      <c r="F549" s="1" t="s">
        <v>16</v>
      </c>
      <c r="G549" s="1" t="s">
        <v>553</v>
      </c>
      <c r="H549" s="1" t="s">
        <v>6</v>
      </c>
      <c r="I549" s="1">
        <v>0</v>
      </c>
      <c r="J549" s="1"/>
      <c r="K549" s="1">
        <v>0</v>
      </c>
      <c r="L549" s="1"/>
      <c r="M549" s="1" t="s">
        <v>6</v>
      </c>
      <c r="N549" s="1"/>
      <c r="O549" s="1"/>
      <c r="P549" s="1"/>
      <c r="Q549" s="1"/>
      <c r="R549" s="1"/>
      <c r="S549" s="1">
        <v>0</v>
      </c>
      <c r="T549" s="1"/>
      <c r="U549" s="1" t="s">
        <v>6</v>
      </c>
      <c r="V549" s="1">
        <v>0</v>
      </c>
      <c r="W549" s="1"/>
      <c r="X549" s="1"/>
      <c r="Y549" s="1"/>
      <c r="Z549" s="1"/>
      <c r="AA549" s="1"/>
      <c r="AB549" s="1" t="s">
        <v>6</v>
      </c>
      <c r="AC549" s="1" t="s">
        <v>6</v>
      </c>
      <c r="AD549" s="1" t="s">
        <v>6</v>
      </c>
      <c r="AE549" s="1" t="s">
        <v>6</v>
      </c>
      <c r="AF549" s="1" t="s">
        <v>6</v>
      </c>
      <c r="AG549" s="1" t="s">
        <v>6</v>
      </c>
      <c r="AH549" s="1"/>
      <c r="AI549" s="1"/>
      <c r="AJ549" s="1"/>
      <c r="AK549" s="1"/>
      <c r="AL549" s="1"/>
      <c r="AM549" s="1"/>
      <c r="AN549" s="1"/>
      <c r="AO549" s="1"/>
      <c r="AP549" s="1" t="s">
        <v>6</v>
      </c>
      <c r="AQ549" s="1" t="s">
        <v>6</v>
      </c>
      <c r="AR549" s="1" t="s">
        <v>6</v>
      </c>
      <c r="AS549" s="1"/>
      <c r="AT549" s="1"/>
      <c r="AU549" s="1"/>
      <c r="AV549" s="1"/>
      <c r="AW549" s="1"/>
      <c r="AX549" s="1"/>
      <c r="AY549" s="1"/>
      <c r="AZ549" s="1" t="s">
        <v>6</v>
      </c>
      <c r="BA549" s="1"/>
      <c r="BB549" s="1" t="s">
        <v>6</v>
      </c>
      <c r="BC549" s="1" t="s">
        <v>6</v>
      </c>
      <c r="BD549" s="1" t="s">
        <v>6</v>
      </c>
      <c r="BE549" s="1" t="s">
        <v>6</v>
      </c>
      <c r="BF549" s="1" t="s">
        <v>6</v>
      </c>
      <c r="BG549" s="1" t="s">
        <v>6</v>
      </c>
      <c r="BH549" s="1" t="s">
        <v>6</v>
      </c>
      <c r="BI549" s="1" t="s">
        <v>6</v>
      </c>
      <c r="BJ549" s="1" t="s">
        <v>6</v>
      </c>
      <c r="BK549" s="1" t="s">
        <v>6</v>
      </c>
      <c r="BL549" s="1" t="s">
        <v>6</v>
      </c>
      <c r="BM549" s="1" t="s">
        <v>6</v>
      </c>
      <c r="BN549" s="1" t="s">
        <v>6</v>
      </c>
      <c r="BO549" s="1" t="s">
        <v>6</v>
      </c>
      <c r="BP549" s="1" t="s">
        <v>6</v>
      </c>
      <c r="BQ549" s="1"/>
      <c r="BR549" s="1"/>
      <c r="BS549" s="1"/>
      <c r="BT549" s="1"/>
      <c r="BU549" s="1"/>
      <c r="BV549" s="1"/>
      <c r="BW549" s="1"/>
      <c r="BX549" s="1">
        <v>0</v>
      </c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>
        <v>0</v>
      </c>
    </row>
    <row r="551" spans="1:245" x14ac:dyDescent="0.2">
      <c r="A551" s="2">
        <v>52</v>
      </c>
      <c r="B551" s="2">
        <f t="shared" ref="B551:G551" si="434">B674</f>
        <v>1</v>
      </c>
      <c r="C551" s="2">
        <f t="shared" si="434"/>
        <v>4</v>
      </c>
      <c r="D551" s="2">
        <f t="shared" si="434"/>
        <v>549</v>
      </c>
      <c r="E551" s="2">
        <f t="shared" si="434"/>
        <v>0</v>
      </c>
      <c r="F551" s="2" t="str">
        <f t="shared" si="434"/>
        <v>Новый раздел</v>
      </c>
      <c r="G551" s="2" t="str">
        <f t="shared" si="434"/>
        <v>Раздел: ТМ</v>
      </c>
      <c r="H551" s="2"/>
      <c r="I551" s="2"/>
      <c r="J551" s="2"/>
      <c r="K551" s="2"/>
      <c r="L551" s="2"/>
      <c r="M551" s="2"/>
      <c r="N551" s="2"/>
      <c r="O551" s="2">
        <f t="shared" ref="O551:AT551" si="435">O674</f>
        <v>1187707.28</v>
      </c>
      <c r="P551" s="2">
        <f t="shared" si="435"/>
        <v>1068558.47</v>
      </c>
      <c r="Q551" s="2">
        <f t="shared" si="435"/>
        <v>2271.29</v>
      </c>
      <c r="R551" s="2">
        <f t="shared" si="435"/>
        <v>1124.22</v>
      </c>
      <c r="S551" s="2">
        <f t="shared" si="435"/>
        <v>116877.52</v>
      </c>
      <c r="T551" s="2">
        <f t="shared" si="435"/>
        <v>0</v>
      </c>
      <c r="U551" s="2">
        <f t="shared" si="435"/>
        <v>268.13856500000003</v>
      </c>
      <c r="V551" s="2">
        <f t="shared" si="435"/>
        <v>0</v>
      </c>
      <c r="W551" s="2">
        <f t="shared" si="435"/>
        <v>0</v>
      </c>
      <c r="X551" s="2">
        <f t="shared" si="435"/>
        <v>86233.93</v>
      </c>
      <c r="Y551" s="2">
        <f t="shared" si="435"/>
        <v>48321.58</v>
      </c>
      <c r="Z551" s="2">
        <f t="shared" si="435"/>
        <v>0</v>
      </c>
      <c r="AA551" s="2">
        <f t="shared" si="435"/>
        <v>0</v>
      </c>
      <c r="AB551" s="2">
        <f t="shared" si="435"/>
        <v>0</v>
      </c>
      <c r="AC551" s="2">
        <f t="shared" si="435"/>
        <v>0</v>
      </c>
      <c r="AD551" s="2">
        <f t="shared" si="435"/>
        <v>0</v>
      </c>
      <c r="AE551" s="2">
        <f t="shared" si="435"/>
        <v>0</v>
      </c>
      <c r="AF551" s="2">
        <f t="shared" si="435"/>
        <v>0</v>
      </c>
      <c r="AG551" s="2">
        <f t="shared" si="435"/>
        <v>0</v>
      </c>
      <c r="AH551" s="2">
        <f t="shared" si="435"/>
        <v>0</v>
      </c>
      <c r="AI551" s="2">
        <f t="shared" si="435"/>
        <v>0</v>
      </c>
      <c r="AJ551" s="2">
        <f t="shared" si="435"/>
        <v>0</v>
      </c>
      <c r="AK551" s="2">
        <f t="shared" si="435"/>
        <v>0</v>
      </c>
      <c r="AL551" s="2">
        <f t="shared" si="435"/>
        <v>0</v>
      </c>
      <c r="AM551" s="2">
        <f t="shared" si="435"/>
        <v>0</v>
      </c>
      <c r="AN551" s="2">
        <f t="shared" si="435"/>
        <v>0</v>
      </c>
      <c r="AO551" s="2">
        <f t="shared" si="435"/>
        <v>0</v>
      </c>
      <c r="AP551" s="2">
        <f t="shared" si="435"/>
        <v>1044480.02</v>
      </c>
      <c r="AQ551" s="2">
        <f t="shared" si="435"/>
        <v>0</v>
      </c>
      <c r="AR551" s="2">
        <f t="shared" si="435"/>
        <v>1324061.54</v>
      </c>
      <c r="AS551" s="2">
        <f t="shared" si="435"/>
        <v>0</v>
      </c>
      <c r="AT551" s="2">
        <f t="shared" si="435"/>
        <v>75358.55</v>
      </c>
      <c r="AU551" s="2">
        <f t="shared" ref="AU551:BZ551" si="436">AU674</f>
        <v>204222.97</v>
      </c>
      <c r="AV551" s="2">
        <f t="shared" si="436"/>
        <v>1068558.47</v>
      </c>
      <c r="AW551" s="2">
        <f t="shared" si="436"/>
        <v>24078.45</v>
      </c>
      <c r="AX551" s="2">
        <f t="shared" si="436"/>
        <v>0</v>
      </c>
      <c r="AY551" s="2">
        <f t="shared" si="436"/>
        <v>24078.45</v>
      </c>
      <c r="AZ551" s="2">
        <f t="shared" si="436"/>
        <v>1044480.02</v>
      </c>
      <c r="BA551" s="2">
        <f t="shared" si="436"/>
        <v>0</v>
      </c>
      <c r="BB551" s="2">
        <f t="shared" si="436"/>
        <v>0</v>
      </c>
      <c r="BC551" s="2">
        <f t="shared" si="436"/>
        <v>0</v>
      </c>
      <c r="BD551" s="2">
        <f t="shared" si="436"/>
        <v>0</v>
      </c>
      <c r="BE551" s="2">
        <f t="shared" si="436"/>
        <v>0</v>
      </c>
      <c r="BF551" s="2">
        <f t="shared" si="436"/>
        <v>0</v>
      </c>
      <c r="BG551" s="2">
        <f t="shared" si="436"/>
        <v>0</v>
      </c>
      <c r="BH551" s="2">
        <f t="shared" si="436"/>
        <v>0</v>
      </c>
      <c r="BI551" s="2">
        <f t="shared" si="436"/>
        <v>0</v>
      </c>
      <c r="BJ551" s="2">
        <f t="shared" si="436"/>
        <v>0</v>
      </c>
      <c r="BK551" s="2">
        <f t="shared" si="436"/>
        <v>0</v>
      </c>
      <c r="BL551" s="2">
        <f t="shared" si="436"/>
        <v>0</v>
      </c>
      <c r="BM551" s="2">
        <f t="shared" si="436"/>
        <v>0</v>
      </c>
      <c r="BN551" s="2">
        <f t="shared" si="436"/>
        <v>0</v>
      </c>
      <c r="BO551" s="2">
        <f t="shared" si="436"/>
        <v>0</v>
      </c>
      <c r="BP551" s="2">
        <f t="shared" si="436"/>
        <v>0</v>
      </c>
      <c r="BQ551" s="2">
        <f t="shared" si="436"/>
        <v>0</v>
      </c>
      <c r="BR551" s="2">
        <f t="shared" si="436"/>
        <v>0</v>
      </c>
      <c r="BS551" s="2">
        <f t="shared" si="436"/>
        <v>0</v>
      </c>
      <c r="BT551" s="2">
        <f t="shared" si="436"/>
        <v>0</v>
      </c>
      <c r="BU551" s="2">
        <f t="shared" si="436"/>
        <v>0</v>
      </c>
      <c r="BV551" s="2">
        <f t="shared" si="436"/>
        <v>0</v>
      </c>
      <c r="BW551" s="2">
        <f t="shared" si="436"/>
        <v>0</v>
      </c>
      <c r="BX551" s="2">
        <f t="shared" si="436"/>
        <v>0</v>
      </c>
      <c r="BY551" s="2">
        <f t="shared" si="436"/>
        <v>0</v>
      </c>
      <c r="BZ551" s="2">
        <f t="shared" si="436"/>
        <v>0</v>
      </c>
      <c r="CA551" s="2">
        <f t="shared" ref="CA551:DF551" si="437">CA674</f>
        <v>0</v>
      </c>
      <c r="CB551" s="2">
        <f t="shared" si="437"/>
        <v>0</v>
      </c>
      <c r="CC551" s="2">
        <f t="shared" si="437"/>
        <v>0</v>
      </c>
      <c r="CD551" s="2">
        <f t="shared" si="437"/>
        <v>0</v>
      </c>
      <c r="CE551" s="2">
        <f t="shared" si="437"/>
        <v>0</v>
      </c>
      <c r="CF551" s="2">
        <f t="shared" si="437"/>
        <v>0</v>
      </c>
      <c r="CG551" s="2">
        <f t="shared" si="437"/>
        <v>0</v>
      </c>
      <c r="CH551" s="2">
        <f t="shared" si="437"/>
        <v>0</v>
      </c>
      <c r="CI551" s="2">
        <f t="shared" si="437"/>
        <v>0</v>
      </c>
      <c r="CJ551" s="2">
        <f t="shared" si="437"/>
        <v>0</v>
      </c>
      <c r="CK551" s="2">
        <f t="shared" si="437"/>
        <v>0</v>
      </c>
      <c r="CL551" s="2">
        <f t="shared" si="437"/>
        <v>0</v>
      </c>
      <c r="CM551" s="2">
        <f t="shared" si="437"/>
        <v>0</v>
      </c>
      <c r="CN551" s="2">
        <f t="shared" si="437"/>
        <v>0</v>
      </c>
      <c r="CO551" s="2">
        <f t="shared" si="437"/>
        <v>0</v>
      </c>
      <c r="CP551" s="2">
        <f t="shared" si="437"/>
        <v>0</v>
      </c>
      <c r="CQ551" s="2">
        <f t="shared" si="437"/>
        <v>0</v>
      </c>
      <c r="CR551" s="2">
        <f t="shared" si="437"/>
        <v>0</v>
      </c>
      <c r="CS551" s="2">
        <f t="shared" si="437"/>
        <v>0</v>
      </c>
      <c r="CT551" s="2">
        <f t="shared" si="437"/>
        <v>0</v>
      </c>
      <c r="CU551" s="2">
        <f t="shared" si="437"/>
        <v>0</v>
      </c>
      <c r="CV551" s="2">
        <f t="shared" si="437"/>
        <v>0</v>
      </c>
      <c r="CW551" s="2">
        <f t="shared" si="437"/>
        <v>0</v>
      </c>
      <c r="CX551" s="2">
        <f t="shared" si="437"/>
        <v>0</v>
      </c>
      <c r="CY551" s="2">
        <f t="shared" si="437"/>
        <v>0</v>
      </c>
      <c r="CZ551" s="2">
        <f t="shared" si="437"/>
        <v>0</v>
      </c>
      <c r="DA551" s="2">
        <f t="shared" si="437"/>
        <v>0</v>
      </c>
      <c r="DB551" s="2">
        <f t="shared" si="437"/>
        <v>0</v>
      </c>
      <c r="DC551" s="2">
        <f t="shared" si="437"/>
        <v>0</v>
      </c>
      <c r="DD551" s="2">
        <f t="shared" si="437"/>
        <v>0</v>
      </c>
      <c r="DE551" s="2">
        <f t="shared" si="437"/>
        <v>0</v>
      </c>
      <c r="DF551" s="2">
        <f t="shared" si="437"/>
        <v>0</v>
      </c>
      <c r="DG551" s="3">
        <f t="shared" ref="DG551:EL551" si="438">DG674</f>
        <v>0</v>
      </c>
      <c r="DH551" s="3">
        <f t="shared" si="438"/>
        <v>0</v>
      </c>
      <c r="DI551" s="3">
        <f t="shared" si="438"/>
        <v>0</v>
      </c>
      <c r="DJ551" s="3">
        <f t="shared" si="438"/>
        <v>0</v>
      </c>
      <c r="DK551" s="3">
        <f t="shared" si="438"/>
        <v>0</v>
      </c>
      <c r="DL551" s="3">
        <f t="shared" si="438"/>
        <v>0</v>
      </c>
      <c r="DM551" s="3">
        <f t="shared" si="438"/>
        <v>0</v>
      </c>
      <c r="DN551" s="3">
        <f t="shared" si="438"/>
        <v>0</v>
      </c>
      <c r="DO551" s="3">
        <f t="shared" si="438"/>
        <v>0</v>
      </c>
      <c r="DP551" s="3">
        <f t="shared" si="438"/>
        <v>0</v>
      </c>
      <c r="DQ551" s="3">
        <f t="shared" si="438"/>
        <v>0</v>
      </c>
      <c r="DR551" s="3">
        <f t="shared" si="438"/>
        <v>0</v>
      </c>
      <c r="DS551" s="3">
        <f t="shared" si="438"/>
        <v>0</v>
      </c>
      <c r="DT551" s="3">
        <f t="shared" si="438"/>
        <v>0</v>
      </c>
      <c r="DU551" s="3">
        <f t="shared" si="438"/>
        <v>0</v>
      </c>
      <c r="DV551" s="3">
        <f t="shared" si="438"/>
        <v>0</v>
      </c>
      <c r="DW551" s="3">
        <f t="shared" si="438"/>
        <v>0</v>
      </c>
      <c r="DX551" s="3">
        <f t="shared" si="438"/>
        <v>0</v>
      </c>
      <c r="DY551" s="3">
        <f t="shared" si="438"/>
        <v>0</v>
      </c>
      <c r="DZ551" s="3">
        <f t="shared" si="438"/>
        <v>0</v>
      </c>
      <c r="EA551" s="3">
        <f t="shared" si="438"/>
        <v>0</v>
      </c>
      <c r="EB551" s="3">
        <f t="shared" si="438"/>
        <v>0</v>
      </c>
      <c r="EC551" s="3">
        <f t="shared" si="438"/>
        <v>0</v>
      </c>
      <c r="ED551" s="3">
        <f t="shared" si="438"/>
        <v>0</v>
      </c>
      <c r="EE551" s="3">
        <f t="shared" si="438"/>
        <v>0</v>
      </c>
      <c r="EF551" s="3">
        <f t="shared" si="438"/>
        <v>0</v>
      </c>
      <c r="EG551" s="3">
        <f t="shared" si="438"/>
        <v>0</v>
      </c>
      <c r="EH551" s="3">
        <f t="shared" si="438"/>
        <v>0</v>
      </c>
      <c r="EI551" s="3">
        <f t="shared" si="438"/>
        <v>0</v>
      </c>
      <c r="EJ551" s="3">
        <f t="shared" si="438"/>
        <v>0</v>
      </c>
      <c r="EK551" s="3">
        <f t="shared" si="438"/>
        <v>0</v>
      </c>
      <c r="EL551" s="3">
        <f t="shared" si="438"/>
        <v>0</v>
      </c>
      <c r="EM551" s="3">
        <f t="shared" ref="EM551:FR551" si="439">EM674</f>
        <v>0</v>
      </c>
      <c r="EN551" s="3">
        <f t="shared" si="439"/>
        <v>0</v>
      </c>
      <c r="EO551" s="3">
        <f t="shared" si="439"/>
        <v>0</v>
      </c>
      <c r="EP551" s="3">
        <f t="shared" si="439"/>
        <v>0</v>
      </c>
      <c r="EQ551" s="3">
        <f t="shared" si="439"/>
        <v>0</v>
      </c>
      <c r="ER551" s="3">
        <f t="shared" si="439"/>
        <v>0</v>
      </c>
      <c r="ES551" s="3">
        <f t="shared" si="439"/>
        <v>0</v>
      </c>
      <c r="ET551" s="3">
        <f t="shared" si="439"/>
        <v>0</v>
      </c>
      <c r="EU551" s="3">
        <f t="shared" si="439"/>
        <v>0</v>
      </c>
      <c r="EV551" s="3">
        <f t="shared" si="439"/>
        <v>0</v>
      </c>
      <c r="EW551" s="3">
        <f t="shared" si="439"/>
        <v>0</v>
      </c>
      <c r="EX551" s="3">
        <f t="shared" si="439"/>
        <v>0</v>
      </c>
      <c r="EY551" s="3">
        <f t="shared" si="439"/>
        <v>0</v>
      </c>
      <c r="EZ551" s="3">
        <f t="shared" si="439"/>
        <v>0</v>
      </c>
      <c r="FA551" s="3">
        <f t="shared" si="439"/>
        <v>0</v>
      </c>
      <c r="FB551" s="3">
        <f t="shared" si="439"/>
        <v>0</v>
      </c>
      <c r="FC551" s="3">
        <f t="shared" si="439"/>
        <v>0</v>
      </c>
      <c r="FD551" s="3">
        <f t="shared" si="439"/>
        <v>0</v>
      </c>
      <c r="FE551" s="3">
        <f t="shared" si="439"/>
        <v>0</v>
      </c>
      <c r="FF551" s="3">
        <f t="shared" si="439"/>
        <v>0</v>
      </c>
      <c r="FG551" s="3">
        <f t="shared" si="439"/>
        <v>0</v>
      </c>
      <c r="FH551" s="3">
        <f t="shared" si="439"/>
        <v>0</v>
      </c>
      <c r="FI551" s="3">
        <f t="shared" si="439"/>
        <v>0</v>
      </c>
      <c r="FJ551" s="3">
        <f t="shared" si="439"/>
        <v>0</v>
      </c>
      <c r="FK551" s="3">
        <f t="shared" si="439"/>
        <v>0</v>
      </c>
      <c r="FL551" s="3">
        <f t="shared" si="439"/>
        <v>0</v>
      </c>
      <c r="FM551" s="3">
        <f t="shared" si="439"/>
        <v>0</v>
      </c>
      <c r="FN551" s="3">
        <f t="shared" si="439"/>
        <v>0</v>
      </c>
      <c r="FO551" s="3">
        <f t="shared" si="439"/>
        <v>0</v>
      </c>
      <c r="FP551" s="3">
        <f t="shared" si="439"/>
        <v>0</v>
      </c>
      <c r="FQ551" s="3">
        <f t="shared" si="439"/>
        <v>0</v>
      </c>
      <c r="FR551" s="3">
        <f t="shared" si="439"/>
        <v>0</v>
      </c>
      <c r="FS551" s="3">
        <f t="shared" ref="FS551:GX551" si="440">FS674</f>
        <v>0</v>
      </c>
      <c r="FT551" s="3">
        <f t="shared" si="440"/>
        <v>0</v>
      </c>
      <c r="FU551" s="3">
        <f t="shared" si="440"/>
        <v>0</v>
      </c>
      <c r="FV551" s="3">
        <f t="shared" si="440"/>
        <v>0</v>
      </c>
      <c r="FW551" s="3">
        <f t="shared" si="440"/>
        <v>0</v>
      </c>
      <c r="FX551" s="3">
        <f t="shared" si="440"/>
        <v>0</v>
      </c>
      <c r="FY551" s="3">
        <f t="shared" si="440"/>
        <v>0</v>
      </c>
      <c r="FZ551" s="3">
        <f t="shared" si="440"/>
        <v>0</v>
      </c>
      <c r="GA551" s="3">
        <f t="shared" si="440"/>
        <v>0</v>
      </c>
      <c r="GB551" s="3">
        <f t="shared" si="440"/>
        <v>0</v>
      </c>
      <c r="GC551" s="3">
        <f t="shared" si="440"/>
        <v>0</v>
      </c>
      <c r="GD551" s="3">
        <f t="shared" si="440"/>
        <v>0</v>
      </c>
      <c r="GE551" s="3">
        <f t="shared" si="440"/>
        <v>0</v>
      </c>
      <c r="GF551" s="3">
        <f t="shared" si="440"/>
        <v>0</v>
      </c>
      <c r="GG551" s="3">
        <f t="shared" si="440"/>
        <v>0</v>
      </c>
      <c r="GH551" s="3">
        <f t="shared" si="440"/>
        <v>0</v>
      </c>
      <c r="GI551" s="3">
        <f t="shared" si="440"/>
        <v>0</v>
      </c>
      <c r="GJ551" s="3">
        <f t="shared" si="440"/>
        <v>0</v>
      </c>
      <c r="GK551" s="3">
        <f t="shared" si="440"/>
        <v>0</v>
      </c>
      <c r="GL551" s="3">
        <f t="shared" si="440"/>
        <v>0</v>
      </c>
      <c r="GM551" s="3">
        <f t="shared" si="440"/>
        <v>0</v>
      </c>
      <c r="GN551" s="3">
        <f t="shared" si="440"/>
        <v>0</v>
      </c>
      <c r="GO551" s="3">
        <f t="shared" si="440"/>
        <v>0</v>
      </c>
      <c r="GP551" s="3">
        <f t="shared" si="440"/>
        <v>0</v>
      </c>
      <c r="GQ551" s="3">
        <f t="shared" si="440"/>
        <v>0</v>
      </c>
      <c r="GR551" s="3">
        <f t="shared" si="440"/>
        <v>0</v>
      </c>
      <c r="GS551" s="3">
        <f t="shared" si="440"/>
        <v>0</v>
      </c>
      <c r="GT551" s="3">
        <f t="shared" si="440"/>
        <v>0</v>
      </c>
      <c r="GU551" s="3">
        <f t="shared" si="440"/>
        <v>0</v>
      </c>
      <c r="GV551" s="3">
        <f t="shared" si="440"/>
        <v>0</v>
      </c>
      <c r="GW551" s="3">
        <f t="shared" si="440"/>
        <v>0</v>
      </c>
      <c r="GX551" s="3">
        <f t="shared" si="440"/>
        <v>0</v>
      </c>
    </row>
    <row r="553" spans="1:245" x14ac:dyDescent="0.2">
      <c r="A553" s="1">
        <v>5</v>
      </c>
      <c r="B553" s="1">
        <v>1</v>
      </c>
      <c r="C553" s="1"/>
      <c r="D553" s="1">
        <f>ROW(A567)</f>
        <v>567</v>
      </c>
      <c r="E553" s="1"/>
      <c r="F553" s="1" t="s">
        <v>54</v>
      </c>
      <c r="G553" s="1" t="s">
        <v>554</v>
      </c>
      <c r="H553" s="1" t="s">
        <v>6</v>
      </c>
      <c r="I553" s="1">
        <v>0</v>
      </c>
      <c r="J553" s="1"/>
      <c r="K553" s="1">
        <v>0</v>
      </c>
      <c r="L553" s="1"/>
      <c r="M553" s="1" t="s">
        <v>6</v>
      </c>
      <c r="N553" s="1"/>
      <c r="O553" s="1"/>
      <c r="P553" s="1"/>
      <c r="Q553" s="1"/>
      <c r="R553" s="1"/>
      <c r="S553" s="1">
        <v>0</v>
      </c>
      <c r="T553" s="1"/>
      <c r="U553" s="1" t="s">
        <v>6</v>
      </c>
      <c r="V553" s="1">
        <v>0</v>
      </c>
      <c r="W553" s="1"/>
      <c r="X553" s="1"/>
      <c r="Y553" s="1"/>
      <c r="Z553" s="1"/>
      <c r="AA553" s="1"/>
      <c r="AB553" s="1" t="s">
        <v>6</v>
      </c>
      <c r="AC553" s="1" t="s">
        <v>6</v>
      </c>
      <c r="AD553" s="1" t="s">
        <v>6</v>
      </c>
      <c r="AE553" s="1" t="s">
        <v>6</v>
      </c>
      <c r="AF553" s="1" t="s">
        <v>6</v>
      </c>
      <c r="AG553" s="1" t="s">
        <v>6</v>
      </c>
      <c r="AH553" s="1"/>
      <c r="AI553" s="1"/>
      <c r="AJ553" s="1"/>
      <c r="AK553" s="1"/>
      <c r="AL553" s="1"/>
      <c r="AM553" s="1"/>
      <c r="AN553" s="1"/>
      <c r="AO553" s="1"/>
      <c r="AP553" s="1" t="s">
        <v>6</v>
      </c>
      <c r="AQ553" s="1" t="s">
        <v>6</v>
      </c>
      <c r="AR553" s="1" t="s">
        <v>6</v>
      </c>
      <c r="AS553" s="1"/>
      <c r="AT553" s="1"/>
      <c r="AU553" s="1"/>
      <c r="AV553" s="1"/>
      <c r="AW553" s="1"/>
      <c r="AX553" s="1"/>
      <c r="AY553" s="1"/>
      <c r="AZ553" s="1" t="s">
        <v>6</v>
      </c>
      <c r="BA553" s="1"/>
      <c r="BB553" s="1" t="s">
        <v>6</v>
      </c>
      <c r="BC553" s="1" t="s">
        <v>6</v>
      </c>
      <c r="BD553" s="1" t="s">
        <v>6</v>
      </c>
      <c r="BE553" s="1" t="s">
        <v>6</v>
      </c>
      <c r="BF553" s="1" t="s">
        <v>6</v>
      </c>
      <c r="BG553" s="1" t="s">
        <v>6</v>
      </c>
      <c r="BH553" s="1" t="s">
        <v>6</v>
      </c>
      <c r="BI553" s="1" t="s">
        <v>6</v>
      </c>
      <c r="BJ553" s="1" t="s">
        <v>6</v>
      </c>
      <c r="BK553" s="1" t="s">
        <v>6</v>
      </c>
      <c r="BL553" s="1" t="s">
        <v>6</v>
      </c>
      <c r="BM553" s="1" t="s">
        <v>6</v>
      </c>
      <c r="BN553" s="1" t="s">
        <v>6</v>
      </c>
      <c r="BO553" s="1" t="s">
        <v>6</v>
      </c>
      <c r="BP553" s="1" t="s">
        <v>6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>
        <v>0</v>
      </c>
    </row>
    <row r="555" spans="1:245" x14ac:dyDescent="0.2">
      <c r="A555" s="2">
        <v>52</v>
      </c>
      <c r="B555" s="2">
        <f t="shared" ref="B555:G555" si="441">B567</f>
        <v>1</v>
      </c>
      <c r="C555" s="2">
        <f t="shared" si="441"/>
        <v>5</v>
      </c>
      <c r="D555" s="2">
        <f t="shared" si="441"/>
        <v>553</v>
      </c>
      <c r="E555" s="2">
        <f t="shared" si="441"/>
        <v>0</v>
      </c>
      <c r="F555" s="2" t="str">
        <f t="shared" si="441"/>
        <v>Новый подраздел</v>
      </c>
      <c r="G555" s="2" t="str">
        <f t="shared" si="441"/>
        <v>Подраздел: Строительно-монтажные работы</v>
      </c>
      <c r="H555" s="2"/>
      <c r="I555" s="2"/>
      <c r="J555" s="2"/>
      <c r="K555" s="2"/>
      <c r="L555" s="2"/>
      <c r="M555" s="2"/>
      <c r="N555" s="2"/>
      <c r="O555" s="2">
        <f t="shared" ref="O555:AT555" si="442">O567</f>
        <v>46439.13</v>
      </c>
      <c r="P555" s="2">
        <f t="shared" si="442"/>
        <v>24078.45</v>
      </c>
      <c r="Q555" s="2">
        <f t="shared" si="442"/>
        <v>2271.29</v>
      </c>
      <c r="R555" s="2">
        <f t="shared" si="442"/>
        <v>1124.22</v>
      </c>
      <c r="S555" s="2">
        <f t="shared" si="442"/>
        <v>20089.39</v>
      </c>
      <c r="T555" s="2">
        <f t="shared" si="442"/>
        <v>0</v>
      </c>
      <c r="U555" s="2">
        <f t="shared" si="442"/>
        <v>62.238565000000001</v>
      </c>
      <c r="V555" s="2">
        <f t="shared" si="442"/>
        <v>0</v>
      </c>
      <c r="W555" s="2">
        <f t="shared" si="442"/>
        <v>0</v>
      </c>
      <c r="X555" s="2">
        <f t="shared" si="442"/>
        <v>18482.23</v>
      </c>
      <c r="Y555" s="2">
        <f t="shared" si="442"/>
        <v>8638.44</v>
      </c>
      <c r="Z555" s="2">
        <f t="shared" si="442"/>
        <v>0</v>
      </c>
      <c r="AA555" s="2">
        <f t="shared" si="442"/>
        <v>0</v>
      </c>
      <c r="AB555" s="2">
        <f t="shared" si="442"/>
        <v>46439.13</v>
      </c>
      <c r="AC555" s="2">
        <f t="shared" si="442"/>
        <v>24078.45</v>
      </c>
      <c r="AD555" s="2">
        <f t="shared" si="442"/>
        <v>2271.29</v>
      </c>
      <c r="AE555" s="2">
        <f t="shared" si="442"/>
        <v>1124.22</v>
      </c>
      <c r="AF555" s="2">
        <f t="shared" si="442"/>
        <v>20089.39</v>
      </c>
      <c r="AG555" s="2">
        <f t="shared" si="442"/>
        <v>0</v>
      </c>
      <c r="AH555" s="2">
        <f t="shared" si="442"/>
        <v>62.238565000000001</v>
      </c>
      <c r="AI555" s="2">
        <f t="shared" si="442"/>
        <v>0</v>
      </c>
      <c r="AJ555" s="2">
        <f t="shared" si="442"/>
        <v>0</v>
      </c>
      <c r="AK555" s="2">
        <f t="shared" si="442"/>
        <v>18482.23</v>
      </c>
      <c r="AL555" s="2">
        <f t="shared" si="442"/>
        <v>8638.44</v>
      </c>
      <c r="AM555" s="2">
        <f t="shared" si="442"/>
        <v>0</v>
      </c>
      <c r="AN555" s="2">
        <f t="shared" si="442"/>
        <v>0</v>
      </c>
      <c r="AO555" s="2">
        <f t="shared" si="442"/>
        <v>0</v>
      </c>
      <c r="AP555" s="2">
        <f t="shared" si="442"/>
        <v>0</v>
      </c>
      <c r="AQ555" s="2">
        <f t="shared" si="442"/>
        <v>0</v>
      </c>
      <c r="AR555" s="2">
        <f t="shared" si="442"/>
        <v>75358.55</v>
      </c>
      <c r="AS555" s="2">
        <f t="shared" si="442"/>
        <v>0</v>
      </c>
      <c r="AT555" s="2">
        <f t="shared" si="442"/>
        <v>75358.55</v>
      </c>
      <c r="AU555" s="2">
        <f t="shared" ref="AU555:BZ555" si="443">AU567</f>
        <v>0</v>
      </c>
      <c r="AV555" s="2">
        <f t="shared" si="443"/>
        <v>24078.45</v>
      </c>
      <c r="AW555" s="2">
        <f t="shared" si="443"/>
        <v>24078.45</v>
      </c>
      <c r="AX555" s="2">
        <f t="shared" si="443"/>
        <v>0</v>
      </c>
      <c r="AY555" s="2">
        <f t="shared" si="443"/>
        <v>24078.45</v>
      </c>
      <c r="AZ555" s="2">
        <f t="shared" si="443"/>
        <v>0</v>
      </c>
      <c r="BA555" s="2">
        <f t="shared" si="443"/>
        <v>0</v>
      </c>
      <c r="BB555" s="2">
        <f t="shared" si="443"/>
        <v>0</v>
      </c>
      <c r="BC555" s="2">
        <f t="shared" si="443"/>
        <v>0</v>
      </c>
      <c r="BD555" s="2">
        <f t="shared" si="443"/>
        <v>0</v>
      </c>
      <c r="BE555" s="2">
        <f t="shared" si="443"/>
        <v>0</v>
      </c>
      <c r="BF555" s="2">
        <f t="shared" si="443"/>
        <v>0</v>
      </c>
      <c r="BG555" s="2">
        <f t="shared" si="443"/>
        <v>0</v>
      </c>
      <c r="BH555" s="2">
        <f t="shared" si="443"/>
        <v>0</v>
      </c>
      <c r="BI555" s="2">
        <f t="shared" si="443"/>
        <v>0</v>
      </c>
      <c r="BJ555" s="2">
        <f t="shared" si="443"/>
        <v>0</v>
      </c>
      <c r="BK555" s="2">
        <f t="shared" si="443"/>
        <v>0</v>
      </c>
      <c r="BL555" s="2">
        <f t="shared" si="443"/>
        <v>0</v>
      </c>
      <c r="BM555" s="2">
        <f t="shared" si="443"/>
        <v>0</v>
      </c>
      <c r="BN555" s="2">
        <f t="shared" si="443"/>
        <v>0</v>
      </c>
      <c r="BO555" s="2">
        <f t="shared" si="443"/>
        <v>0</v>
      </c>
      <c r="BP555" s="2">
        <f t="shared" si="443"/>
        <v>0</v>
      </c>
      <c r="BQ555" s="2">
        <f t="shared" si="443"/>
        <v>0</v>
      </c>
      <c r="BR555" s="2">
        <f t="shared" si="443"/>
        <v>0</v>
      </c>
      <c r="BS555" s="2">
        <f t="shared" si="443"/>
        <v>0</v>
      </c>
      <c r="BT555" s="2">
        <f t="shared" si="443"/>
        <v>0</v>
      </c>
      <c r="BU555" s="2">
        <f t="shared" si="443"/>
        <v>0</v>
      </c>
      <c r="BV555" s="2">
        <f t="shared" si="443"/>
        <v>0</v>
      </c>
      <c r="BW555" s="2">
        <f t="shared" si="443"/>
        <v>0</v>
      </c>
      <c r="BX555" s="2">
        <f t="shared" si="443"/>
        <v>0</v>
      </c>
      <c r="BY555" s="2">
        <f t="shared" si="443"/>
        <v>0</v>
      </c>
      <c r="BZ555" s="2">
        <f t="shared" si="443"/>
        <v>0</v>
      </c>
      <c r="CA555" s="2">
        <f t="shared" ref="CA555:DF555" si="444">CA567</f>
        <v>75358.55</v>
      </c>
      <c r="CB555" s="2">
        <f t="shared" si="444"/>
        <v>0</v>
      </c>
      <c r="CC555" s="2">
        <f t="shared" si="444"/>
        <v>75358.55</v>
      </c>
      <c r="CD555" s="2">
        <f t="shared" si="444"/>
        <v>0</v>
      </c>
      <c r="CE555" s="2">
        <f t="shared" si="444"/>
        <v>24078.45</v>
      </c>
      <c r="CF555" s="2">
        <f t="shared" si="444"/>
        <v>24078.45</v>
      </c>
      <c r="CG555" s="2">
        <f t="shared" si="444"/>
        <v>0</v>
      </c>
      <c r="CH555" s="2">
        <f t="shared" si="444"/>
        <v>24078.45</v>
      </c>
      <c r="CI555" s="2">
        <f t="shared" si="444"/>
        <v>0</v>
      </c>
      <c r="CJ555" s="2">
        <f t="shared" si="444"/>
        <v>0</v>
      </c>
      <c r="CK555" s="2">
        <f t="shared" si="444"/>
        <v>0</v>
      </c>
      <c r="CL555" s="2">
        <f t="shared" si="444"/>
        <v>0</v>
      </c>
      <c r="CM555" s="2">
        <f t="shared" si="444"/>
        <v>0</v>
      </c>
      <c r="CN555" s="2">
        <f t="shared" si="444"/>
        <v>0</v>
      </c>
      <c r="CO555" s="2">
        <f t="shared" si="444"/>
        <v>0</v>
      </c>
      <c r="CP555" s="2">
        <f t="shared" si="444"/>
        <v>0</v>
      </c>
      <c r="CQ555" s="2">
        <f t="shared" si="444"/>
        <v>0</v>
      </c>
      <c r="CR555" s="2">
        <f t="shared" si="444"/>
        <v>0</v>
      </c>
      <c r="CS555" s="2">
        <f t="shared" si="444"/>
        <v>0</v>
      </c>
      <c r="CT555" s="2">
        <f t="shared" si="444"/>
        <v>0</v>
      </c>
      <c r="CU555" s="2">
        <f t="shared" si="444"/>
        <v>0</v>
      </c>
      <c r="CV555" s="2">
        <f t="shared" si="444"/>
        <v>0</v>
      </c>
      <c r="CW555" s="2">
        <f t="shared" si="444"/>
        <v>0</v>
      </c>
      <c r="CX555" s="2">
        <f t="shared" si="444"/>
        <v>0</v>
      </c>
      <c r="CY555" s="2">
        <f t="shared" si="444"/>
        <v>0</v>
      </c>
      <c r="CZ555" s="2">
        <f t="shared" si="444"/>
        <v>0</v>
      </c>
      <c r="DA555" s="2">
        <f t="shared" si="444"/>
        <v>0</v>
      </c>
      <c r="DB555" s="2">
        <f t="shared" si="444"/>
        <v>0</v>
      </c>
      <c r="DC555" s="2">
        <f t="shared" si="444"/>
        <v>0</v>
      </c>
      <c r="DD555" s="2">
        <f t="shared" si="444"/>
        <v>0</v>
      </c>
      <c r="DE555" s="2">
        <f t="shared" si="444"/>
        <v>0</v>
      </c>
      <c r="DF555" s="2">
        <f t="shared" si="444"/>
        <v>0</v>
      </c>
      <c r="DG555" s="3">
        <f t="shared" ref="DG555:EL555" si="445">DG567</f>
        <v>0</v>
      </c>
      <c r="DH555" s="3">
        <f t="shared" si="445"/>
        <v>0</v>
      </c>
      <c r="DI555" s="3">
        <f t="shared" si="445"/>
        <v>0</v>
      </c>
      <c r="DJ555" s="3">
        <f t="shared" si="445"/>
        <v>0</v>
      </c>
      <c r="DK555" s="3">
        <f t="shared" si="445"/>
        <v>0</v>
      </c>
      <c r="DL555" s="3">
        <f t="shared" si="445"/>
        <v>0</v>
      </c>
      <c r="DM555" s="3">
        <f t="shared" si="445"/>
        <v>0</v>
      </c>
      <c r="DN555" s="3">
        <f t="shared" si="445"/>
        <v>0</v>
      </c>
      <c r="DO555" s="3">
        <f t="shared" si="445"/>
        <v>0</v>
      </c>
      <c r="DP555" s="3">
        <f t="shared" si="445"/>
        <v>0</v>
      </c>
      <c r="DQ555" s="3">
        <f t="shared" si="445"/>
        <v>0</v>
      </c>
      <c r="DR555" s="3">
        <f t="shared" si="445"/>
        <v>0</v>
      </c>
      <c r="DS555" s="3">
        <f t="shared" si="445"/>
        <v>0</v>
      </c>
      <c r="DT555" s="3">
        <f t="shared" si="445"/>
        <v>0</v>
      </c>
      <c r="DU555" s="3">
        <f t="shared" si="445"/>
        <v>0</v>
      </c>
      <c r="DV555" s="3">
        <f t="shared" si="445"/>
        <v>0</v>
      </c>
      <c r="DW555" s="3">
        <f t="shared" si="445"/>
        <v>0</v>
      </c>
      <c r="DX555" s="3">
        <f t="shared" si="445"/>
        <v>0</v>
      </c>
      <c r="DY555" s="3">
        <f t="shared" si="445"/>
        <v>0</v>
      </c>
      <c r="DZ555" s="3">
        <f t="shared" si="445"/>
        <v>0</v>
      </c>
      <c r="EA555" s="3">
        <f t="shared" si="445"/>
        <v>0</v>
      </c>
      <c r="EB555" s="3">
        <f t="shared" si="445"/>
        <v>0</v>
      </c>
      <c r="EC555" s="3">
        <f t="shared" si="445"/>
        <v>0</v>
      </c>
      <c r="ED555" s="3">
        <f t="shared" si="445"/>
        <v>0</v>
      </c>
      <c r="EE555" s="3">
        <f t="shared" si="445"/>
        <v>0</v>
      </c>
      <c r="EF555" s="3">
        <f t="shared" si="445"/>
        <v>0</v>
      </c>
      <c r="EG555" s="3">
        <f t="shared" si="445"/>
        <v>0</v>
      </c>
      <c r="EH555" s="3">
        <f t="shared" si="445"/>
        <v>0</v>
      </c>
      <c r="EI555" s="3">
        <f t="shared" si="445"/>
        <v>0</v>
      </c>
      <c r="EJ555" s="3">
        <f t="shared" si="445"/>
        <v>0</v>
      </c>
      <c r="EK555" s="3">
        <f t="shared" si="445"/>
        <v>0</v>
      </c>
      <c r="EL555" s="3">
        <f t="shared" si="445"/>
        <v>0</v>
      </c>
      <c r="EM555" s="3">
        <f t="shared" ref="EM555:FR555" si="446">EM567</f>
        <v>0</v>
      </c>
      <c r="EN555" s="3">
        <f t="shared" si="446"/>
        <v>0</v>
      </c>
      <c r="EO555" s="3">
        <f t="shared" si="446"/>
        <v>0</v>
      </c>
      <c r="EP555" s="3">
        <f t="shared" si="446"/>
        <v>0</v>
      </c>
      <c r="EQ555" s="3">
        <f t="shared" si="446"/>
        <v>0</v>
      </c>
      <c r="ER555" s="3">
        <f t="shared" si="446"/>
        <v>0</v>
      </c>
      <c r="ES555" s="3">
        <f t="shared" si="446"/>
        <v>0</v>
      </c>
      <c r="ET555" s="3">
        <f t="shared" si="446"/>
        <v>0</v>
      </c>
      <c r="EU555" s="3">
        <f t="shared" si="446"/>
        <v>0</v>
      </c>
      <c r="EV555" s="3">
        <f t="shared" si="446"/>
        <v>0</v>
      </c>
      <c r="EW555" s="3">
        <f t="shared" si="446"/>
        <v>0</v>
      </c>
      <c r="EX555" s="3">
        <f t="shared" si="446"/>
        <v>0</v>
      </c>
      <c r="EY555" s="3">
        <f t="shared" si="446"/>
        <v>0</v>
      </c>
      <c r="EZ555" s="3">
        <f t="shared" si="446"/>
        <v>0</v>
      </c>
      <c r="FA555" s="3">
        <f t="shared" si="446"/>
        <v>0</v>
      </c>
      <c r="FB555" s="3">
        <f t="shared" si="446"/>
        <v>0</v>
      </c>
      <c r="FC555" s="3">
        <f t="shared" si="446"/>
        <v>0</v>
      </c>
      <c r="FD555" s="3">
        <f t="shared" si="446"/>
        <v>0</v>
      </c>
      <c r="FE555" s="3">
        <f t="shared" si="446"/>
        <v>0</v>
      </c>
      <c r="FF555" s="3">
        <f t="shared" si="446"/>
        <v>0</v>
      </c>
      <c r="FG555" s="3">
        <f t="shared" si="446"/>
        <v>0</v>
      </c>
      <c r="FH555" s="3">
        <f t="shared" si="446"/>
        <v>0</v>
      </c>
      <c r="FI555" s="3">
        <f t="shared" si="446"/>
        <v>0</v>
      </c>
      <c r="FJ555" s="3">
        <f t="shared" si="446"/>
        <v>0</v>
      </c>
      <c r="FK555" s="3">
        <f t="shared" si="446"/>
        <v>0</v>
      </c>
      <c r="FL555" s="3">
        <f t="shared" si="446"/>
        <v>0</v>
      </c>
      <c r="FM555" s="3">
        <f t="shared" si="446"/>
        <v>0</v>
      </c>
      <c r="FN555" s="3">
        <f t="shared" si="446"/>
        <v>0</v>
      </c>
      <c r="FO555" s="3">
        <f t="shared" si="446"/>
        <v>0</v>
      </c>
      <c r="FP555" s="3">
        <f t="shared" si="446"/>
        <v>0</v>
      </c>
      <c r="FQ555" s="3">
        <f t="shared" si="446"/>
        <v>0</v>
      </c>
      <c r="FR555" s="3">
        <f t="shared" si="446"/>
        <v>0</v>
      </c>
      <c r="FS555" s="3">
        <f t="shared" ref="FS555:GX555" si="447">FS567</f>
        <v>0</v>
      </c>
      <c r="FT555" s="3">
        <f t="shared" si="447"/>
        <v>0</v>
      </c>
      <c r="FU555" s="3">
        <f t="shared" si="447"/>
        <v>0</v>
      </c>
      <c r="FV555" s="3">
        <f t="shared" si="447"/>
        <v>0</v>
      </c>
      <c r="FW555" s="3">
        <f t="shared" si="447"/>
        <v>0</v>
      </c>
      <c r="FX555" s="3">
        <f t="shared" si="447"/>
        <v>0</v>
      </c>
      <c r="FY555" s="3">
        <f t="shared" si="447"/>
        <v>0</v>
      </c>
      <c r="FZ555" s="3">
        <f t="shared" si="447"/>
        <v>0</v>
      </c>
      <c r="GA555" s="3">
        <f t="shared" si="447"/>
        <v>0</v>
      </c>
      <c r="GB555" s="3">
        <f t="shared" si="447"/>
        <v>0</v>
      </c>
      <c r="GC555" s="3">
        <f t="shared" si="447"/>
        <v>0</v>
      </c>
      <c r="GD555" s="3">
        <f t="shared" si="447"/>
        <v>0</v>
      </c>
      <c r="GE555" s="3">
        <f t="shared" si="447"/>
        <v>0</v>
      </c>
      <c r="GF555" s="3">
        <f t="shared" si="447"/>
        <v>0</v>
      </c>
      <c r="GG555" s="3">
        <f t="shared" si="447"/>
        <v>0</v>
      </c>
      <c r="GH555" s="3">
        <f t="shared" si="447"/>
        <v>0</v>
      </c>
      <c r="GI555" s="3">
        <f t="shared" si="447"/>
        <v>0</v>
      </c>
      <c r="GJ555" s="3">
        <f t="shared" si="447"/>
        <v>0</v>
      </c>
      <c r="GK555" s="3">
        <f t="shared" si="447"/>
        <v>0</v>
      </c>
      <c r="GL555" s="3">
        <f t="shared" si="447"/>
        <v>0</v>
      </c>
      <c r="GM555" s="3">
        <f t="shared" si="447"/>
        <v>0</v>
      </c>
      <c r="GN555" s="3">
        <f t="shared" si="447"/>
        <v>0</v>
      </c>
      <c r="GO555" s="3">
        <f t="shared" si="447"/>
        <v>0</v>
      </c>
      <c r="GP555" s="3">
        <f t="shared" si="447"/>
        <v>0</v>
      </c>
      <c r="GQ555" s="3">
        <f t="shared" si="447"/>
        <v>0</v>
      </c>
      <c r="GR555" s="3">
        <f t="shared" si="447"/>
        <v>0</v>
      </c>
      <c r="GS555" s="3">
        <f t="shared" si="447"/>
        <v>0</v>
      </c>
      <c r="GT555" s="3">
        <f t="shared" si="447"/>
        <v>0</v>
      </c>
      <c r="GU555" s="3">
        <f t="shared" si="447"/>
        <v>0</v>
      </c>
      <c r="GV555" s="3">
        <f t="shared" si="447"/>
        <v>0</v>
      </c>
      <c r="GW555" s="3">
        <f t="shared" si="447"/>
        <v>0</v>
      </c>
      <c r="GX555" s="3">
        <f t="shared" si="447"/>
        <v>0</v>
      </c>
    </row>
    <row r="557" spans="1:245" x14ac:dyDescent="0.2">
      <c r="A557">
        <v>17</v>
      </c>
      <c r="B557">
        <v>1</v>
      </c>
      <c r="C557">
        <f>ROW(SmtRes!A187)</f>
        <v>187</v>
      </c>
      <c r="D557">
        <f>ROW(EtalonRes!A187)</f>
        <v>187</v>
      </c>
      <c r="E557" t="s">
        <v>555</v>
      </c>
      <c r="F557" t="s">
        <v>556</v>
      </c>
      <c r="G557" t="s">
        <v>557</v>
      </c>
      <c r="H557" t="s">
        <v>385</v>
      </c>
      <c r="I557">
        <v>1</v>
      </c>
      <c r="J557">
        <v>0</v>
      </c>
      <c r="K557">
        <v>1</v>
      </c>
      <c r="O557">
        <f t="shared" ref="O557:O565" si="448">ROUND(CP557,2)</f>
        <v>1643.64</v>
      </c>
      <c r="P557">
        <f t="shared" ref="P557:P565" si="449">ROUND((ROUND((AC557*AW557*I557),2)*BC557),2)</f>
        <v>66.94</v>
      </c>
      <c r="Q557">
        <f t="shared" ref="Q557:Q565" si="450">(ROUND((ROUND(((ET557)*AV557*I557),2)*BB557),2)+ROUND((ROUND(((AE557-(EU557))*AV557*I557),2)*BS557),2))</f>
        <v>845.98</v>
      </c>
      <c r="R557">
        <f t="shared" ref="R557:R565" si="451">ROUND((ROUND((AE557*AV557*I557),2)*BS557),2)</f>
        <v>365.88</v>
      </c>
      <c r="S557">
        <f t="shared" ref="S557:S565" si="452">ROUND((ROUND((AF557*AV557*I557),2)*BA557),2)</f>
        <v>730.72</v>
      </c>
      <c r="T557">
        <f t="shared" ref="T557:T565" si="453">ROUND(CU557*I557,2)</f>
        <v>0</v>
      </c>
      <c r="U557">
        <f t="shared" ref="U557:U565" si="454">CV557*I557</f>
        <v>2.1568199999999997</v>
      </c>
      <c r="V557">
        <f t="shared" ref="V557:V565" si="455">CW557*I557</f>
        <v>0</v>
      </c>
      <c r="W557">
        <f t="shared" ref="W557:W565" si="456">ROUND(CX557*I557,2)</f>
        <v>0</v>
      </c>
      <c r="X557">
        <f t="shared" ref="X557:X565" si="457">ROUND(CY557,2)</f>
        <v>672.26</v>
      </c>
      <c r="Y557">
        <f t="shared" ref="Y557:Y565" si="458">ROUND(CZ557,2)</f>
        <v>314.20999999999998</v>
      </c>
      <c r="AA557">
        <v>101989470</v>
      </c>
      <c r="AB557">
        <f t="shared" ref="AB557:AB565" si="459">ROUND((AC557+AD557+AF557),6)</f>
        <v>119.07</v>
      </c>
      <c r="AC557">
        <f t="shared" ref="AC557:AC565" si="460">ROUND((ES557),6)</f>
        <v>9.59</v>
      </c>
      <c r="AD557">
        <f t="shared" ref="AD557:AD565" si="461">ROUND((((ET557)-(EU557))+AE557),6)</f>
        <v>82.7</v>
      </c>
      <c r="AE557">
        <f t="shared" ref="AE557:AE565" si="462">ROUND((EU557),6)</f>
        <v>13.41</v>
      </c>
      <c r="AF557">
        <f t="shared" ref="AF557:AF565" si="463">ROUND((EV557),6)</f>
        <v>26.78</v>
      </c>
      <c r="AG557">
        <f t="shared" ref="AG557:AG565" si="464">ROUND((AP557),6)</f>
        <v>0</v>
      </c>
      <c r="AH557">
        <f t="shared" ref="AH557:AH565" si="465">(EW557)</f>
        <v>2.06</v>
      </c>
      <c r="AI557">
        <f t="shared" ref="AI557:AI565" si="466">(EX557)</f>
        <v>0</v>
      </c>
      <c r="AJ557">
        <f t="shared" ref="AJ557:AJ565" si="467">(AS557)</f>
        <v>0</v>
      </c>
      <c r="AK557">
        <v>119.07</v>
      </c>
      <c r="AL557">
        <v>9.59</v>
      </c>
      <c r="AM557">
        <v>82.7</v>
      </c>
      <c r="AN557">
        <v>13.41</v>
      </c>
      <c r="AO557">
        <v>26.78</v>
      </c>
      <c r="AP557">
        <v>0</v>
      </c>
      <c r="AQ557">
        <v>2.06</v>
      </c>
      <c r="AR557">
        <v>0</v>
      </c>
      <c r="AS557">
        <v>0</v>
      </c>
      <c r="AT557">
        <v>92</v>
      </c>
      <c r="AU557">
        <v>43</v>
      </c>
      <c r="AV557">
        <v>1.0469999999999999</v>
      </c>
      <c r="AW557">
        <v>1</v>
      </c>
      <c r="AZ557">
        <v>1</v>
      </c>
      <c r="BA557">
        <v>26.06</v>
      </c>
      <c r="BB557">
        <v>9.77</v>
      </c>
      <c r="BC557">
        <v>6.98</v>
      </c>
      <c r="BD557" t="s">
        <v>6</v>
      </c>
      <c r="BE557" t="s">
        <v>6</v>
      </c>
      <c r="BF557" t="s">
        <v>6</v>
      </c>
      <c r="BG557" t="s">
        <v>6</v>
      </c>
      <c r="BH557">
        <v>0</v>
      </c>
      <c r="BI557">
        <v>2</v>
      </c>
      <c r="BJ557" t="s">
        <v>558</v>
      </c>
      <c r="BM557">
        <v>333</v>
      </c>
      <c r="BN557">
        <v>0</v>
      </c>
      <c r="BO557" t="s">
        <v>556</v>
      </c>
      <c r="BP557">
        <v>1</v>
      </c>
      <c r="BQ557">
        <v>40</v>
      </c>
      <c r="BR557">
        <v>0</v>
      </c>
      <c r="BS557">
        <v>26.06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6</v>
      </c>
      <c r="BZ557">
        <v>92</v>
      </c>
      <c r="CA557">
        <v>43</v>
      </c>
      <c r="CB557" t="s">
        <v>6</v>
      </c>
      <c r="CE557">
        <v>30</v>
      </c>
      <c r="CF557">
        <v>0</v>
      </c>
      <c r="CG557">
        <v>0</v>
      </c>
      <c r="CM557">
        <v>0</v>
      </c>
      <c r="CN557" t="s">
        <v>6</v>
      </c>
      <c r="CO557">
        <v>0</v>
      </c>
      <c r="CP557">
        <f t="shared" ref="CP557:CP565" si="468">(P557+Q557+S557)</f>
        <v>1643.64</v>
      </c>
      <c r="CQ557">
        <f t="shared" ref="CQ557:CQ565" si="469">ROUND((ROUND((AC557*AW557*1),2)*BC557),2)</f>
        <v>66.94</v>
      </c>
      <c r="CR557">
        <f t="shared" ref="CR557:CR565" si="470">(ROUND((ROUND(((ET557)*AV557*1),2)*BB557),2)+ROUND((ROUND(((AE557-(EU557))*AV557*1),2)*BS557),2))</f>
        <v>845.98</v>
      </c>
      <c r="CS557">
        <f t="shared" ref="CS557:CS565" si="471">ROUND((ROUND((AE557*AV557*1),2)*BS557),2)</f>
        <v>365.88</v>
      </c>
      <c r="CT557">
        <f t="shared" ref="CT557:CT565" si="472">ROUND((ROUND((AF557*AV557*1),2)*BA557),2)</f>
        <v>730.72</v>
      </c>
      <c r="CU557">
        <f t="shared" ref="CU557:CU565" si="473">AG557</f>
        <v>0</v>
      </c>
      <c r="CV557">
        <f t="shared" ref="CV557:CV565" si="474">(AH557*AV557)</f>
        <v>2.1568199999999997</v>
      </c>
      <c r="CW557">
        <f t="shared" ref="CW557:CW565" si="475">AI557</f>
        <v>0</v>
      </c>
      <c r="CX557">
        <f t="shared" ref="CX557:CX565" si="476">AJ557</f>
        <v>0</v>
      </c>
      <c r="CY557">
        <f t="shared" ref="CY557:CY565" si="477">S557*(BZ557/100)</f>
        <v>672.26240000000007</v>
      </c>
      <c r="CZ557">
        <f t="shared" ref="CZ557:CZ565" si="478">S557*(CA557/100)</f>
        <v>314.20960000000002</v>
      </c>
      <c r="DC557" t="s">
        <v>6</v>
      </c>
      <c r="DD557" t="s">
        <v>6</v>
      </c>
      <c r="DE557" t="s">
        <v>6</v>
      </c>
      <c r="DF557" t="s">
        <v>6</v>
      </c>
      <c r="DG557" t="s">
        <v>6</v>
      </c>
      <c r="DH557" t="s">
        <v>6</v>
      </c>
      <c r="DI557" t="s">
        <v>6</v>
      </c>
      <c r="DJ557" t="s">
        <v>6</v>
      </c>
      <c r="DK557" t="s">
        <v>6</v>
      </c>
      <c r="DL557" t="s">
        <v>6</v>
      </c>
      <c r="DM557" t="s">
        <v>6</v>
      </c>
      <c r="DN557">
        <v>112</v>
      </c>
      <c r="DO557">
        <v>70</v>
      </c>
      <c r="DP557">
        <v>1.0469999999999999</v>
      </c>
      <c r="DQ557">
        <v>1</v>
      </c>
      <c r="DU557">
        <v>1013</v>
      </c>
      <c r="DV557" t="s">
        <v>385</v>
      </c>
      <c r="DW557" t="s">
        <v>385</v>
      </c>
      <c r="DX557">
        <v>1</v>
      </c>
      <c r="DZ557" t="s">
        <v>6</v>
      </c>
      <c r="EA557" t="s">
        <v>6</v>
      </c>
      <c r="EB557" t="s">
        <v>6</v>
      </c>
      <c r="EC557" t="s">
        <v>6</v>
      </c>
      <c r="EE557">
        <v>108958993</v>
      </c>
      <c r="EF557">
        <v>40</v>
      </c>
      <c r="EG557" t="s">
        <v>387</v>
      </c>
      <c r="EH557">
        <v>0</v>
      </c>
      <c r="EI557" t="s">
        <v>6</v>
      </c>
      <c r="EJ557">
        <v>2</v>
      </c>
      <c r="EK557">
        <v>333</v>
      </c>
      <c r="EL557" t="s">
        <v>559</v>
      </c>
      <c r="EM557" t="s">
        <v>560</v>
      </c>
      <c r="EO557" t="s">
        <v>6</v>
      </c>
      <c r="EQ557">
        <v>0</v>
      </c>
      <c r="ER557">
        <v>119.07</v>
      </c>
      <c r="ES557">
        <v>9.59</v>
      </c>
      <c r="ET557">
        <v>82.7</v>
      </c>
      <c r="EU557">
        <v>13.41</v>
      </c>
      <c r="EV557">
        <v>26.78</v>
      </c>
      <c r="EW557">
        <v>2.06</v>
      </c>
      <c r="EX557">
        <v>0</v>
      </c>
      <c r="EY557">
        <v>0</v>
      </c>
      <c r="FQ557">
        <v>0</v>
      </c>
      <c r="FR557">
        <f t="shared" ref="FR557:FR565" si="479">ROUND(IF(AND(BH557=3,BI557=3),P557,0),2)</f>
        <v>0</v>
      </c>
      <c r="FS557">
        <v>0</v>
      </c>
      <c r="FX557">
        <v>112</v>
      </c>
      <c r="FY557">
        <v>70</v>
      </c>
      <c r="GA557" t="s">
        <v>6</v>
      </c>
      <c r="GD557">
        <v>0</v>
      </c>
      <c r="GF557">
        <v>-1629364415</v>
      </c>
      <c r="GG557">
        <v>2</v>
      </c>
      <c r="GH557">
        <v>1</v>
      </c>
      <c r="GI557">
        <v>2</v>
      </c>
      <c r="GJ557">
        <v>0</v>
      </c>
      <c r="GK557">
        <f>ROUND(R557*(R12)/100,2)</f>
        <v>585.41</v>
      </c>
      <c r="GL557">
        <f t="shared" ref="GL557:GL565" si="480">ROUND(IF(AND(BH557=3,BI557=3,FS557&lt;&gt;0),P557,0),2)</f>
        <v>0</v>
      </c>
      <c r="GM557">
        <f t="shared" ref="GM557:GM565" si="481">ROUND(O557+X557+Y557+GK557,2)+GX557</f>
        <v>3215.52</v>
      </c>
      <c r="GN557">
        <f t="shared" ref="GN557:GN565" si="482">IF(OR(BI557=0,BI557=1),ROUND(O557+X557+Y557+GK557,2),0)</f>
        <v>0</v>
      </c>
      <c r="GO557">
        <f t="shared" ref="GO557:GO565" si="483">IF(BI557=2,ROUND(O557+X557+Y557+GK557,2),0)</f>
        <v>3215.52</v>
      </c>
      <c r="GP557">
        <f t="shared" ref="GP557:GP565" si="484">IF(BI557=4,ROUND(O557+X557+Y557+GK557,2)+GX557,0)</f>
        <v>0</v>
      </c>
      <c r="GR557">
        <v>0</v>
      </c>
      <c r="GS557">
        <v>3</v>
      </c>
      <c r="GT557">
        <v>0</v>
      </c>
      <c r="GU557" t="s">
        <v>6</v>
      </c>
      <c r="GV557">
        <f t="shared" ref="GV557:GV565" si="485">ROUND((GT557),6)</f>
        <v>0</v>
      </c>
      <c r="GW557">
        <v>1</v>
      </c>
      <c r="GX557">
        <f t="shared" ref="GX557:GX565" si="486">ROUND(HC557*I557,2)</f>
        <v>0</v>
      </c>
      <c r="HA557">
        <v>0</v>
      </c>
      <c r="HB557">
        <v>0</v>
      </c>
      <c r="HC557">
        <f t="shared" ref="HC557:HC565" si="487">GV557*GW557</f>
        <v>0</v>
      </c>
      <c r="HE557" t="s">
        <v>6</v>
      </c>
      <c r="HF557" t="s">
        <v>6</v>
      </c>
      <c r="HM557" t="s">
        <v>6</v>
      </c>
      <c r="HN557" t="s">
        <v>6</v>
      </c>
      <c r="HO557" t="s">
        <v>6</v>
      </c>
      <c r="HP557" t="s">
        <v>6</v>
      </c>
      <c r="HQ557" t="s">
        <v>6</v>
      </c>
      <c r="IK557">
        <v>0</v>
      </c>
    </row>
    <row r="558" spans="1:245" x14ac:dyDescent="0.2">
      <c r="A558">
        <v>17</v>
      </c>
      <c r="B558">
        <v>1</v>
      </c>
      <c r="C558">
        <f>ROW(SmtRes!A188)</f>
        <v>188</v>
      </c>
      <c r="D558">
        <f>ROW(EtalonRes!A188)</f>
        <v>188</v>
      </c>
      <c r="E558" t="s">
        <v>561</v>
      </c>
      <c r="F558" t="s">
        <v>562</v>
      </c>
      <c r="G558" t="s">
        <v>563</v>
      </c>
      <c r="H558" t="s">
        <v>385</v>
      </c>
      <c r="I558">
        <v>8</v>
      </c>
      <c r="J558">
        <v>0</v>
      </c>
      <c r="K558">
        <v>8</v>
      </c>
      <c r="O558">
        <f t="shared" si="448"/>
        <v>2372.5</v>
      </c>
      <c r="P558">
        <f t="shared" si="449"/>
        <v>58.63</v>
      </c>
      <c r="Q558">
        <f t="shared" si="450"/>
        <v>0</v>
      </c>
      <c r="R558">
        <f t="shared" si="451"/>
        <v>0</v>
      </c>
      <c r="S558">
        <f t="shared" si="452"/>
        <v>2313.87</v>
      </c>
      <c r="T558">
        <f t="shared" si="453"/>
        <v>0</v>
      </c>
      <c r="U558">
        <f t="shared" si="454"/>
        <v>7.0358399999999994</v>
      </c>
      <c r="V558">
        <f t="shared" si="455"/>
        <v>0</v>
      </c>
      <c r="W558">
        <f t="shared" si="456"/>
        <v>0</v>
      </c>
      <c r="X558">
        <f t="shared" si="457"/>
        <v>2128.7600000000002</v>
      </c>
      <c r="Y558">
        <f t="shared" si="458"/>
        <v>994.96</v>
      </c>
      <c r="AA558">
        <v>101989470</v>
      </c>
      <c r="AB558">
        <f t="shared" si="459"/>
        <v>11.65</v>
      </c>
      <c r="AC558">
        <f t="shared" si="460"/>
        <v>1.05</v>
      </c>
      <c r="AD558">
        <f t="shared" si="461"/>
        <v>0</v>
      </c>
      <c r="AE558">
        <f t="shared" si="462"/>
        <v>0</v>
      </c>
      <c r="AF558">
        <f t="shared" si="463"/>
        <v>10.6</v>
      </c>
      <c r="AG558">
        <f t="shared" si="464"/>
        <v>0</v>
      </c>
      <c r="AH558">
        <f t="shared" si="465"/>
        <v>0.84</v>
      </c>
      <c r="AI558">
        <f t="shared" si="466"/>
        <v>0</v>
      </c>
      <c r="AJ558">
        <f t="shared" si="467"/>
        <v>0</v>
      </c>
      <c r="AK558">
        <v>11.65</v>
      </c>
      <c r="AL558">
        <v>1.05</v>
      </c>
      <c r="AM558">
        <v>0</v>
      </c>
      <c r="AN558">
        <v>0</v>
      </c>
      <c r="AO558">
        <v>10.6</v>
      </c>
      <c r="AP558">
        <v>0</v>
      </c>
      <c r="AQ558">
        <v>0.84</v>
      </c>
      <c r="AR558">
        <v>0</v>
      </c>
      <c r="AS558">
        <v>0</v>
      </c>
      <c r="AT558">
        <v>92</v>
      </c>
      <c r="AU558">
        <v>43</v>
      </c>
      <c r="AV558">
        <v>1.0469999999999999</v>
      </c>
      <c r="AW558">
        <v>1</v>
      </c>
      <c r="AZ558">
        <v>1</v>
      </c>
      <c r="BA558">
        <v>26.06</v>
      </c>
      <c r="BB558">
        <v>1</v>
      </c>
      <c r="BC558">
        <v>6.98</v>
      </c>
      <c r="BD558" t="s">
        <v>6</v>
      </c>
      <c r="BE558" t="s">
        <v>6</v>
      </c>
      <c r="BF558" t="s">
        <v>6</v>
      </c>
      <c r="BG558" t="s">
        <v>6</v>
      </c>
      <c r="BH558">
        <v>0</v>
      </c>
      <c r="BI558">
        <v>2</v>
      </c>
      <c r="BJ558" t="s">
        <v>564</v>
      </c>
      <c r="BM558">
        <v>336</v>
      </c>
      <c r="BN558">
        <v>0</v>
      </c>
      <c r="BO558" t="s">
        <v>562</v>
      </c>
      <c r="BP558">
        <v>1</v>
      </c>
      <c r="BQ558">
        <v>40</v>
      </c>
      <c r="BR558">
        <v>0</v>
      </c>
      <c r="BS558">
        <v>26.06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6</v>
      </c>
      <c r="BZ558">
        <v>92</v>
      </c>
      <c r="CA558">
        <v>43</v>
      </c>
      <c r="CB558" t="s">
        <v>6</v>
      </c>
      <c r="CE558">
        <v>30</v>
      </c>
      <c r="CF558">
        <v>0</v>
      </c>
      <c r="CG558">
        <v>0</v>
      </c>
      <c r="CM558">
        <v>0</v>
      </c>
      <c r="CN558" t="s">
        <v>6</v>
      </c>
      <c r="CO558">
        <v>0</v>
      </c>
      <c r="CP558">
        <f t="shared" si="468"/>
        <v>2372.5</v>
      </c>
      <c r="CQ558">
        <f t="shared" si="469"/>
        <v>7.33</v>
      </c>
      <c r="CR558">
        <f t="shared" si="470"/>
        <v>0</v>
      </c>
      <c r="CS558">
        <f t="shared" si="471"/>
        <v>0</v>
      </c>
      <c r="CT558">
        <f t="shared" si="472"/>
        <v>289.27</v>
      </c>
      <c r="CU558">
        <f t="shared" si="473"/>
        <v>0</v>
      </c>
      <c r="CV558">
        <f t="shared" si="474"/>
        <v>0.87947999999999993</v>
      </c>
      <c r="CW558">
        <f t="shared" si="475"/>
        <v>0</v>
      </c>
      <c r="CX558">
        <f t="shared" si="476"/>
        <v>0</v>
      </c>
      <c r="CY558">
        <f t="shared" si="477"/>
        <v>2128.7604000000001</v>
      </c>
      <c r="CZ558">
        <f t="shared" si="478"/>
        <v>994.96409999999992</v>
      </c>
      <c r="DC558" t="s">
        <v>6</v>
      </c>
      <c r="DD558" t="s">
        <v>6</v>
      </c>
      <c r="DE558" t="s">
        <v>6</v>
      </c>
      <c r="DF558" t="s">
        <v>6</v>
      </c>
      <c r="DG558" t="s">
        <v>6</v>
      </c>
      <c r="DH558" t="s">
        <v>6</v>
      </c>
      <c r="DI558" t="s">
        <v>6</v>
      </c>
      <c r="DJ558" t="s">
        <v>6</v>
      </c>
      <c r="DK558" t="s">
        <v>6</v>
      </c>
      <c r="DL558" t="s">
        <v>6</v>
      </c>
      <c r="DM558" t="s">
        <v>6</v>
      </c>
      <c r="DN558">
        <v>112</v>
      </c>
      <c r="DO558">
        <v>70</v>
      </c>
      <c r="DP558">
        <v>1.0469999999999999</v>
      </c>
      <c r="DQ558">
        <v>1</v>
      </c>
      <c r="DU558">
        <v>1013</v>
      </c>
      <c r="DV558" t="s">
        <v>385</v>
      </c>
      <c r="DW558" t="s">
        <v>385</v>
      </c>
      <c r="DX558">
        <v>1</v>
      </c>
      <c r="DZ558" t="s">
        <v>6</v>
      </c>
      <c r="EA558" t="s">
        <v>6</v>
      </c>
      <c r="EB558" t="s">
        <v>6</v>
      </c>
      <c r="EC558" t="s">
        <v>6</v>
      </c>
      <c r="EE558">
        <v>108958996</v>
      </c>
      <c r="EF558">
        <v>40</v>
      </c>
      <c r="EG558" t="s">
        <v>387</v>
      </c>
      <c r="EH558">
        <v>0</v>
      </c>
      <c r="EI558" t="s">
        <v>6</v>
      </c>
      <c r="EJ558">
        <v>2</v>
      </c>
      <c r="EK558">
        <v>336</v>
      </c>
      <c r="EL558" t="s">
        <v>565</v>
      </c>
      <c r="EM558" t="s">
        <v>566</v>
      </c>
      <c r="EO558" t="s">
        <v>6</v>
      </c>
      <c r="EQ558">
        <v>0</v>
      </c>
      <c r="ER558">
        <v>11.65</v>
      </c>
      <c r="ES558">
        <v>1.05</v>
      </c>
      <c r="ET558">
        <v>0</v>
      </c>
      <c r="EU558">
        <v>0</v>
      </c>
      <c r="EV558">
        <v>10.6</v>
      </c>
      <c r="EW558">
        <v>0.84</v>
      </c>
      <c r="EX558">
        <v>0</v>
      </c>
      <c r="EY558">
        <v>0</v>
      </c>
      <c r="FQ558">
        <v>0</v>
      </c>
      <c r="FR558">
        <f t="shared" si="479"/>
        <v>0</v>
      </c>
      <c r="FS558">
        <v>0</v>
      </c>
      <c r="FX558">
        <v>112</v>
      </c>
      <c r="FY558">
        <v>70</v>
      </c>
      <c r="GA558" t="s">
        <v>6</v>
      </c>
      <c r="GD558">
        <v>0</v>
      </c>
      <c r="GF558">
        <v>110534809</v>
      </c>
      <c r="GG558">
        <v>2</v>
      </c>
      <c r="GH558">
        <v>1</v>
      </c>
      <c r="GI558">
        <v>2</v>
      </c>
      <c r="GJ558">
        <v>0</v>
      </c>
      <c r="GK558">
        <f>ROUND(R558*(R12)/100,2)</f>
        <v>0</v>
      </c>
      <c r="GL558">
        <f t="shared" si="480"/>
        <v>0</v>
      </c>
      <c r="GM558">
        <f t="shared" si="481"/>
        <v>5496.22</v>
      </c>
      <c r="GN558">
        <f t="shared" si="482"/>
        <v>0</v>
      </c>
      <c r="GO558">
        <f t="shared" si="483"/>
        <v>5496.22</v>
      </c>
      <c r="GP558">
        <f t="shared" si="484"/>
        <v>0</v>
      </c>
      <c r="GR558">
        <v>0</v>
      </c>
      <c r="GS558">
        <v>3</v>
      </c>
      <c r="GT558">
        <v>0</v>
      </c>
      <c r="GU558" t="s">
        <v>6</v>
      </c>
      <c r="GV558">
        <f t="shared" si="485"/>
        <v>0</v>
      </c>
      <c r="GW558">
        <v>1</v>
      </c>
      <c r="GX558">
        <f t="shared" si="486"/>
        <v>0</v>
      </c>
      <c r="HA558">
        <v>0</v>
      </c>
      <c r="HB558">
        <v>0</v>
      </c>
      <c r="HC558">
        <f t="shared" si="487"/>
        <v>0</v>
      </c>
      <c r="HE558" t="s">
        <v>6</v>
      </c>
      <c r="HF558" t="s">
        <v>6</v>
      </c>
      <c r="HM558" t="s">
        <v>6</v>
      </c>
      <c r="HN558" t="s">
        <v>6</v>
      </c>
      <c r="HO558" t="s">
        <v>6</v>
      </c>
      <c r="HP558" t="s">
        <v>6</v>
      </c>
      <c r="HQ558" t="s">
        <v>6</v>
      </c>
      <c r="IK558">
        <v>0</v>
      </c>
    </row>
    <row r="559" spans="1:245" x14ac:dyDescent="0.2">
      <c r="A559">
        <v>17</v>
      </c>
      <c r="B559">
        <v>1</v>
      </c>
      <c r="C559">
        <f>ROW(SmtRes!A189)</f>
        <v>189</v>
      </c>
      <c r="D559">
        <f>ROW(EtalonRes!A189)</f>
        <v>189</v>
      </c>
      <c r="E559" t="s">
        <v>567</v>
      </c>
      <c r="F559" t="s">
        <v>568</v>
      </c>
      <c r="G559" t="s">
        <v>569</v>
      </c>
      <c r="H559" t="s">
        <v>393</v>
      </c>
      <c r="I559">
        <v>3.83</v>
      </c>
      <c r="J559">
        <v>0</v>
      </c>
      <c r="K559">
        <v>3.83</v>
      </c>
      <c r="O559">
        <f t="shared" si="448"/>
        <v>16486.34</v>
      </c>
      <c r="P559">
        <f t="shared" si="449"/>
        <v>1015.52</v>
      </c>
      <c r="Q559">
        <f t="shared" si="450"/>
        <v>1420.57</v>
      </c>
      <c r="R559">
        <f t="shared" si="451"/>
        <v>757.3</v>
      </c>
      <c r="S559">
        <f t="shared" si="452"/>
        <v>14050.25</v>
      </c>
      <c r="T559">
        <f t="shared" si="453"/>
        <v>0</v>
      </c>
      <c r="U559">
        <f t="shared" si="454"/>
        <v>43.726726999999997</v>
      </c>
      <c r="V559">
        <f t="shared" si="455"/>
        <v>0</v>
      </c>
      <c r="W559">
        <f t="shared" si="456"/>
        <v>0</v>
      </c>
      <c r="X559">
        <f t="shared" si="457"/>
        <v>12926.23</v>
      </c>
      <c r="Y559">
        <f t="shared" si="458"/>
        <v>6041.61</v>
      </c>
      <c r="AA559">
        <v>101989470</v>
      </c>
      <c r="AB559">
        <f t="shared" si="459"/>
        <v>198.7</v>
      </c>
      <c r="AC559">
        <f t="shared" si="460"/>
        <v>35.14</v>
      </c>
      <c r="AD559">
        <f t="shared" si="461"/>
        <v>31.63</v>
      </c>
      <c r="AE559">
        <f t="shared" si="462"/>
        <v>7.11</v>
      </c>
      <c r="AF559">
        <f t="shared" si="463"/>
        <v>131.93</v>
      </c>
      <c r="AG559">
        <f t="shared" si="464"/>
        <v>0</v>
      </c>
      <c r="AH559">
        <f t="shared" si="465"/>
        <v>10.7</v>
      </c>
      <c r="AI559">
        <f t="shared" si="466"/>
        <v>0</v>
      </c>
      <c r="AJ559">
        <f t="shared" si="467"/>
        <v>0</v>
      </c>
      <c r="AK559">
        <v>198.7</v>
      </c>
      <c r="AL559">
        <v>35.14</v>
      </c>
      <c r="AM559">
        <v>31.63</v>
      </c>
      <c r="AN559">
        <v>7.11</v>
      </c>
      <c r="AO559">
        <v>131.93</v>
      </c>
      <c r="AP559">
        <v>0</v>
      </c>
      <c r="AQ559">
        <v>10.7</v>
      </c>
      <c r="AR559">
        <v>0</v>
      </c>
      <c r="AS559">
        <v>0</v>
      </c>
      <c r="AT559">
        <v>92</v>
      </c>
      <c r="AU559">
        <v>43</v>
      </c>
      <c r="AV559">
        <v>1.0669999999999999</v>
      </c>
      <c r="AW559">
        <v>1.081</v>
      </c>
      <c r="AZ559">
        <v>1</v>
      </c>
      <c r="BA559">
        <v>26.06</v>
      </c>
      <c r="BB559">
        <v>10.99</v>
      </c>
      <c r="BC559">
        <v>6.98</v>
      </c>
      <c r="BD559" t="s">
        <v>6</v>
      </c>
      <c r="BE559" t="s">
        <v>6</v>
      </c>
      <c r="BF559" t="s">
        <v>6</v>
      </c>
      <c r="BG559" t="s">
        <v>6</v>
      </c>
      <c r="BH559">
        <v>0</v>
      </c>
      <c r="BI559">
        <v>2</v>
      </c>
      <c r="BJ559" t="s">
        <v>570</v>
      </c>
      <c r="BM559">
        <v>318</v>
      </c>
      <c r="BN559">
        <v>0</v>
      </c>
      <c r="BO559" t="s">
        <v>568</v>
      </c>
      <c r="BP559">
        <v>1</v>
      </c>
      <c r="BQ559">
        <v>40</v>
      </c>
      <c r="BR559">
        <v>0</v>
      </c>
      <c r="BS559">
        <v>26.06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6</v>
      </c>
      <c r="BZ559">
        <v>92</v>
      </c>
      <c r="CA559">
        <v>43</v>
      </c>
      <c r="CB559" t="s">
        <v>6</v>
      </c>
      <c r="CE559">
        <v>30</v>
      </c>
      <c r="CF559">
        <v>0</v>
      </c>
      <c r="CG559">
        <v>0</v>
      </c>
      <c r="CM559">
        <v>0</v>
      </c>
      <c r="CN559" t="s">
        <v>6</v>
      </c>
      <c r="CO559">
        <v>0</v>
      </c>
      <c r="CP559">
        <f t="shared" si="468"/>
        <v>16486.34</v>
      </c>
      <c r="CQ559">
        <f t="shared" si="469"/>
        <v>265.17</v>
      </c>
      <c r="CR559">
        <f t="shared" si="470"/>
        <v>370.91</v>
      </c>
      <c r="CS559">
        <f t="shared" si="471"/>
        <v>197.8</v>
      </c>
      <c r="CT559">
        <f t="shared" si="472"/>
        <v>3668.47</v>
      </c>
      <c r="CU559">
        <f t="shared" si="473"/>
        <v>0</v>
      </c>
      <c r="CV559">
        <f t="shared" si="474"/>
        <v>11.416899999999998</v>
      </c>
      <c r="CW559">
        <f t="shared" si="475"/>
        <v>0</v>
      </c>
      <c r="CX559">
        <f t="shared" si="476"/>
        <v>0</v>
      </c>
      <c r="CY559">
        <f t="shared" si="477"/>
        <v>12926.230000000001</v>
      </c>
      <c r="CZ559">
        <f t="shared" si="478"/>
        <v>6041.6075000000001</v>
      </c>
      <c r="DC559" t="s">
        <v>6</v>
      </c>
      <c r="DD559" t="s">
        <v>6</v>
      </c>
      <c r="DE559" t="s">
        <v>6</v>
      </c>
      <c r="DF559" t="s">
        <v>6</v>
      </c>
      <c r="DG559" t="s">
        <v>6</v>
      </c>
      <c r="DH559" t="s">
        <v>6</v>
      </c>
      <c r="DI559" t="s">
        <v>6</v>
      </c>
      <c r="DJ559" t="s">
        <v>6</v>
      </c>
      <c r="DK559" t="s">
        <v>6</v>
      </c>
      <c r="DL559" t="s">
        <v>6</v>
      </c>
      <c r="DM559" t="s">
        <v>6</v>
      </c>
      <c r="DN559">
        <v>112</v>
      </c>
      <c r="DO559">
        <v>70</v>
      </c>
      <c r="DP559">
        <v>1.0669999999999999</v>
      </c>
      <c r="DQ559">
        <v>1.081</v>
      </c>
      <c r="DU559">
        <v>1013</v>
      </c>
      <c r="DV559" t="s">
        <v>393</v>
      </c>
      <c r="DW559" t="s">
        <v>393</v>
      </c>
      <c r="DX559">
        <v>1</v>
      </c>
      <c r="DZ559" t="s">
        <v>6</v>
      </c>
      <c r="EA559" t="s">
        <v>6</v>
      </c>
      <c r="EB559" t="s">
        <v>6</v>
      </c>
      <c r="EC559" t="s">
        <v>6</v>
      </c>
      <c r="EE559">
        <v>108958978</v>
      </c>
      <c r="EF559">
        <v>40</v>
      </c>
      <c r="EG559" t="s">
        <v>387</v>
      </c>
      <c r="EH559">
        <v>0</v>
      </c>
      <c r="EI559" t="s">
        <v>6</v>
      </c>
      <c r="EJ559">
        <v>2</v>
      </c>
      <c r="EK559">
        <v>318</v>
      </c>
      <c r="EL559" t="s">
        <v>395</v>
      </c>
      <c r="EM559" t="s">
        <v>396</v>
      </c>
      <c r="EO559" t="s">
        <v>6</v>
      </c>
      <c r="EQ559">
        <v>0</v>
      </c>
      <c r="ER559">
        <v>198.7</v>
      </c>
      <c r="ES559">
        <v>35.14</v>
      </c>
      <c r="ET559">
        <v>31.63</v>
      </c>
      <c r="EU559">
        <v>7.11</v>
      </c>
      <c r="EV559">
        <v>131.93</v>
      </c>
      <c r="EW559">
        <v>10.7</v>
      </c>
      <c r="EX559">
        <v>0</v>
      </c>
      <c r="EY559">
        <v>0</v>
      </c>
      <c r="FQ559">
        <v>0</v>
      </c>
      <c r="FR559">
        <f t="shared" si="479"/>
        <v>0</v>
      </c>
      <c r="FS559">
        <v>0</v>
      </c>
      <c r="FX559">
        <v>112</v>
      </c>
      <c r="FY559">
        <v>70</v>
      </c>
      <c r="GA559" t="s">
        <v>6</v>
      </c>
      <c r="GD559">
        <v>0</v>
      </c>
      <c r="GF559">
        <v>1180856605</v>
      </c>
      <c r="GG559">
        <v>2</v>
      </c>
      <c r="GH559">
        <v>1</v>
      </c>
      <c r="GI559">
        <v>2</v>
      </c>
      <c r="GJ559">
        <v>0</v>
      </c>
      <c r="GK559">
        <f>ROUND(R559*(R12)/100,2)</f>
        <v>1211.68</v>
      </c>
      <c r="GL559">
        <f t="shared" si="480"/>
        <v>0</v>
      </c>
      <c r="GM559">
        <f t="shared" si="481"/>
        <v>36665.86</v>
      </c>
      <c r="GN559">
        <f t="shared" si="482"/>
        <v>0</v>
      </c>
      <c r="GO559">
        <f t="shared" si="483"/>
        <v>36665.86</v>
      </c>
      <c r="GP559">
        <f t="shared" si="484"/>
        <v>0</v>
      </c>
      <c r="GR559">
        <v>0</v>
      </c>
      <c r="GS559">
        <v>3</v>
      </c>
      <c r="GT559">
        <v>0</v>
      </c>
      <c r="GU559" t="s">
        <v>6</v>
      </c>
      <c r="GV559">
        <f t="shared" si="485"/>
        <v>0</v>
      </c>
      <c r="GW559">
        <v>1</v>
      </c>
      <c r="GX559">
        <f t="shared" si="486"/>
        <v>0</v>
      </c>
      <c r="HA559">
        <v>0</v>
      </c>
      <c r="HB559">
        <v>0</v>
      </c>
      <c r="HC559">
        <f t="shared" si="487"/>
        <v>0</v>
      </c>
      <c r="HE559" t="s">
        <v>6</v>
      </c>
      <c r="HF559" t="s">
        <v>6</v>
      </c>
      <c r="HM559" t="s">
        <v>6</v>
      </c>
      <c r="HN559" t="s">
        <v>6</v>
      </c>
      <c r="HO559" t="s">
        <v>6</v>
      </c>
      <c r="HP559" t="s">
        <v>6</v>
      </c>
      <c r="HQ559" t="s">
        <v>6</v>
      </c>
      <c r="IK559">
        <v>0</v>
      </c>
    </row>
    <row r="560" spans="1:245" x14ac:dyDescent="0.2">
      <c r="A560">
        <v>17</v>
      </c>
      <c r="B560">
        <v>1</v>
      </c>
      <c r="E560" t="s">
        <v>571</v>
      </c>
      <c r="F560" t="s">
        <v>572</v>
      </c>
      <c r="G560" t="s">
        <v>573</v>
      </c>
      <c r="H560" t="s">
        <v>517</v>
      </c>
      <c r="I560">
        <v>0.25</v>
      </c>
      <c r="J560">
        <v>0</v>
      </c>
      <c r="K560">
        <v>0.25</v>
      </c>
      <c r="O560">
        <f t="shared" si="448"/>
        <v>11554.26</v>
      </c>
      <c r="P560">
        <f t="shared" si="449"/>
        <v>11554.26</v>
      </c>
      <c r="Q560">
        <f t="shared" si="450"/>
        <v>0</v>
      </c>
      <c r="R560">
        <f t="shared" si="451"/>
        <v>0</v>
      </c>
      <c r="S560">
        <f t="shared" si="452"/>
        <v>0</v>
      </c>
      <c r="T560">
        <f t="shared" si="453"/>
        <v>0</v>
      </c>
      <c r="U560">
        <f t="shared" si="454"/>
        <v>0</v>
      </c>
      <c r="V560">
        <f t="shared" si="455"/>
        <v>0</v>
      </c>
      <c r="W560">
        <f t="shared" si="456"/>
        <v>0</v>
      </c>
      <c r="X560">
        <f t="shared" si="457"/>
        <v>0</v>
      </c>
      <c r="Y560">
        <f t="shared" si="458"/>
        <v>0</v>
      </c>
      <c r="AA560">
        <v>101989470</v>
      </c>
      <c r="AB560">
        <f t="shared" si="459"/>
        <v>7860.05</v>
      </c>
      <c r="AC560">
        <f t="shared" si="460"/>
        <v>7860.05</v>
      </c>
      <c r="AD560">
        <f t="shared" si="461"/>
        <v>0</v>
      </c>
      <c r="AE560">
        <f t="shared" si="462"/>
        <v>0</v>
      </c>
      <c r="AF560">
        <f t="shared" si="463"/>
        <v>0</v>
      </c>
      <c r="AG560">
        <f t="shared" si="464"/>
        <v>0</v>
      </c>
      <c r="AH560">
        <f t="shared" si="465"/>
        <v>0</v>
      </c>
      <c r="AI560">
        <f t="shared" si="466"/>
        <v>0</v>
      </c>
      <c r="AJ560">
        <f t="shared" si="467"/>
        <v>0</v>
      </c>
      <c r="AK560">
        <v>7860.05</v>
      </c>
      <c r="AL560">
        <v>7860.05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5.88</v>
      </c>
      <c r="BD560" t="s">
        <v>6</v>
      </c>
      <c r="BE560" t="s">
        <v>6</v>
      </c>
      <c r="BF560" t="s">
        <v>6</v>
      </c>
      <c r="BG560" t="s">
        <v>6</v>
      </c>
      <c r="BH560">
        <v>3</v>
      </c>
      <c r="BI560">
        <v>2</v>
      </c>
      <c r="BJ560" t="s">
        <v>574</v>
      </c>
      <c r="BM560">
        <v>1618</v>
      </c>
      <c r="BN560">
        <v>0</v>
      </c>
      <c r="BO560" t="s">
        <v>572</v>
      </c>
      <c r="BP560">
        <v>1</v>
      </c>
      <c r="BQ560">
        <v>201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6</v>
      </c>
      <c r="BZ560">
        <v>0</v>
      </c>
      <c r="CA560">
        <v>0</v>
      </c>
      <c r="CB560" t="s">
        <v>6</v>
      </c>
      <c r="CE560">
        <v>30</v>
      </c>
      <c r="CF560">
        <v>0</v>
      </c>
      <c r="CG560">
        <v>0</v>
      </c>
      <c r="CM560">
        <v>0</v>
      </c>
      <c r="CN560" t="s">
        <v>6</v>
      </c>
      <c r="CO560">
        <v>0</v>
      </c>
      <c r="CP560">
        <f t="shared" si="468"/>
        <v>11554.26</v>
      </c>
      <c r="CQ560">
        <f t="shared" si="469"/>
        <v>46217.09</v>
      </c>
      <c r="CR560">
        <f t="shared" si="470"/>
        <v>0</v>
      </c>
      <c r="CS560">
        <f t="shared" si="471"/>
        <v>0</v>
      </c>
      <c r="CT560">
        <f t="shared" si="472"/>
        <v>0</v>
      </c>
      <c r="CU560">
        <f t="shared" si="473"/>
        <v>0</v>
      </c>
      <c r="CV560">
        <f t="shared" si="474"/>
        <v>0</v>
      </c>
      <c r="CW560">
        <f t="shared" si="475"/>
        <v>0</v>
      </c>
      <c r="CX560">
        <f t="shared" si="476"/>
        <v>0</v>
      </c>
      <c r="CY560">
        <f t="shared" si="477"/>
        <v>0</v>
      </c>
      <c r="CZ560">
        <f t="shared" si="478"/>
        <v>0</v>
      </c>
      <c r="DC560" t="s">
        <v>6</v>
      </c>
      <c r="DD560" t="s">
        <v>6</v>
      </c>
      <c r="DE560" t="s">
        <v>6</v>
      </c>
      <c r="DF560" t="s">
        <v>6</v>
      </c>
      <c r="DG560" t="s">
        <v>6</v>
      </c>
      <c r="DH560" t="s">
        <v>6</v>
      </c>
      <c r="DI560" t="s">
        <v>6</v>
      </c>
      <c r="DJ560" t="s">
        <v>6</v>
      </c>
      <c r="DK560" t="s">
        <v>6</v>
      </c>
      <c r="DL560" t="s">
        <v>6</v>
      </c>
      <c r="DM560" t="s">
        <v>6</v>
      </c>
      <c r="DN560">
        <v>0</v>
      </c>
      <c r="DO560">
        <v>0</v>
      </c>
      <c r="DP560">
        <v>1</v>
      </c>
      <c r="DQ560">
        <v>1</v>
      </c>
      <c r="DU560">
        <v>1003</v>
      </c>
      <c r="DV560" t="s">
        <v>517</v>
      </c>
      <c r="DW560" t="s">
        <v>517</v>
      </c>
      <c r="DX560">
        <v>1000</v>
      </c>
      <c r="DZ560" t="s">
        <v>6</v>
      </c>
      <c r="EA560" t="s">
        <v>6</v>
      </c>
      <c r="EB560" t="s">
        <v>6</v>
      </c>
      <c r="EC560" t="s">
        <v>6</v>
      </c>
      <c r="EE560">
        <v>108960278</v>
      </c>
      <c r="EF560">
        <v>201</v>
      </c>
      <c r="EG560" t="s">
        <v>519</v>
      </c>
      <c r="EH560">
        <v>0</v>
      </c>
      <c r="EI560" t="s">
        <v>6</v>
      </c>
      <c r="EJ560">
        <v>2</v>
      </c>
      <c r="EK560">
        <v>1618</v>
      </c>
      <c r="EL560" t="s">
        <v>520</v>
      </c>
      <c r="EM560" t="s">
        <v>521</v>
      </c>
      <c r="EO560" t="s">
        <v>6</v>
      </c>
      <c r="EQ560">
        <v>0</v>
      </c>
      <c r="ER560">
        <v>7860.05</v>
      </c>
      <c r="ES560">
        <v>7860.05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FQ560">
        <v>0</v>
      </c>
      <c r="FR560">
        <f t="shared" si="479"/>
        <v>0</v>
      </c>
      <c r="FS560">
        <v>0</v>
      </c>
      <c r="FX560">
        <v>0</v>
      </c>
      <c r="FY560">
        <v>0</v>
      </c>
      <c r="GA560" t="s">
        <v>6</v>
      </c>
      <c r="GD560">
        <v>0</v>
      </c>
      <c r="GF560">
        <v>-1415236196</v>
      </c>
      <c r="GG560">
        <v>2</v>
      </c>
      <c r="GH560">
        <v>1</v>
      </c>
      <c r="GI560">
        <v>2</v>
      </c>
      <c r="GJ560">
        <v>0</v>
      </c>
      <c r="GK560">
        <f>ROUND(R560*(R12)/100,2)</f>
        <v>0</v>
      </c>
      <c r="GL560">
        <f t="shared" si="480"/>
        <v>0</v>
      </c>
      <c r="GM560">
        <f t="shared" si="481"/>
        <v>11554.26</v>
      </c>
      <c r="GN560">
        <f t="shared" si="482"/>
        <v>0</v>
      </c>
      <c r="GO560">
        <f t="shared" si="483"/>
        <v>11554.26</v>
      </c>
      <c r="GP560">
        <f t="shared" si="484"/>
        <v>0</v>
      </c>
      <c r="GR560">
        <v>0</v>
      </c>
      <c r="GS560">
        <v>3</v>
      </c>
      <c r="GT560">
        <v>0</v>
      </c>
      <c r="GU560" t="s">
        <v>6</v>
      </c>
      <c r="GV560">
        <f t="shared" si="485"/>
        <v>0</v>
      </c>
      <c r="GW560">
        <v>1</v>
      </c>
      <c r="GX560">
        <f t="shared" si="486"/>
        <v>0</v>
      </c>
      <c r="HA560">
        <v>0</v>
      </c>
      <c r="HB560">
        <v>0</v>
      </c>
      <c r="HC560">
        <f t="shared" si="487"/>
        <v>0</v>
      </c>
      <c r="HE560" t="s">
        <v>6</v>
      </c>
      <c r="HF560" t="s">
        <v>6</v>
      </c>
      <c r="HM560" t="s">
        <v>6</v>
      </c>
      <c r="HN560" t="s">
        <v>6</v>
      </c>
      <c r="HO560" t="s">
        <v>6</v>
      </c>
      <c r="HP560" t="s">
        <v>6</v>
      </c>
      <c r="HQ560" t="s">
        <v>6</v>
      </c>
      <c r="IK560">
        <v>0</v>
      </c>
    </row>
    <row r="561" spans="1:245" x14ac:dyDescent="0.2">
      <c r="A561">
        <v>17</v>
      </c>
      <c r="B561">
        <v>1</v>
      </c>
      <c r="E561" t="s">
        <v>575</v>
      </c>
      <c r="F561" t="s">
        <v>532</v>
      </c>
      <c r="G561" t="s">
        <v>576</v>
      </c>
      <c r="H561" t="s">
        <v>256</v>
      </c>
      <c r="I561">
        <v>42</v>
      </c>
      <c r="J561">
        <v>0</v>
      </c>
      <c r="K561">
        <v>42</v>
      </c>
      <c r="O561">
        <f t="shared" si="448"/>
        <v>2397.5</v>
      </c>
      <c r="P561">
        <f t="shared" si="449"/>
        <v>2397.5</v>
      </c>
      <c r="Q561">
        <f t="shared" si="450"/>
        <v>0</v>
      </c>
      <c r="R561">
        <f t="shared" si="451"/>
        <v>0</v>
      </c>
      <c r="S561">
        <f t="shared" si="452"/>
        <v>0</v>
      </c>
      <c r="T561">
        <f t="shared" si="453"/>
        <v>0</v>
      </c>
      <c r="U561">
        <f t="shared" si="454"/>
        <v>0</v>
      </c>
      <c r="V561">
        <f t="shared" si="455"/>
        <v>0</v>
      </c>
      <c r="W561">
        <f t="shared" si="456"/>
        <v>0</v>
      </c>
      <c r="X561">
        <f t="shared" si="457"/>
        <v>0</v>
      </c>
      <c r="Y561">
        <f t="shared" si="458"/>
        <v>0</v>
      </c>
      <c r="AA561">
        <v>101989470</v>
      </c>
      <c r="AB561">
        <f t="shared" si="459"/>
        <v>8.3699999999999992</v>
      </c>
      <c r="AC561">
        <f t="shared" si="460"/>
        <v>8.3699999999999992</v>
      </c>
      <c r="AD561">
        <f t="shared" si="461"/>
        <v>0</v>
      </c>
      <c r="AE561">
        <f t="shared" si="462"/>
        <v>0</v>
      </c>
      <c r="AF561">
        <f t="shared" si="463"/>
        <v>0</v>
      </c>
      <c r="AG561">
        <f t="shared" si="464"/>
        <v>0</v>
      </c>
      <c r="AH561">
        <f t="shared" si="465"/>
        <v>0</v>
      </c>
      <c r="AI561">
        <f t="shared" si="466"/>
        <v>0</v>
      </c>
      <c r="AJ561">
        <f t="shared" si="467"/>
        <v>0</v>
      </c>
      <c r="AK561">
        <v>8.370000000000001</v>
      </c>
      <c r="AL561">
        <v>8.370000000000001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6.82</v>
      </c>
      <c r="BD561" t="s">
        <v>6</v>
      </c>
      <c r="BE561" t="s">
        <v>6</v>
      </c>
      <c r="BF561" t="s">
        <v>6</v>
      </c>
      <c r="BG561" t="s">
        <v>6</v>
      </c>
      <c r="BH561">
        <v>3</v>
      </c>
      <c r="BI561">
        <v>2</v>
      </c>
      <c r="BJ561" t="s">
        <v>6</v>
      </c>
      <c r="BM561">
        <v>400002</v>
      </c>
      <c r="BN561">
        <v>0</v>
      </c>
      <c r="BO561" t="s">
        <v>6</v>
      </c>
      <c r="BP561">
        <v>0</v>
      </c>
      <c r="BQ561">
        <v>202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6</v>
      </c>
      <c r="BZ561">
        <v>0</v>
      </c>
      <c r="CA561">
        <v>0</v>
      </c>
      <c r="CB561" t="s">
        <v>6</v>
      </c>
      <c r="CE561">
        <v>30</v>
      </c>
      <c r="CF561">
        <v>0</v>
      </c>
      <c r="CG561">
        <v>0</v>
      </c>
      <c r="CM561">
        <v>0</v>
      </c>
      <c r="CN561" t="s">
        <v>6</v>
      </c>
      <c r="CO561">
        <v>0</v>
      </c>
      <c r="CP561">
        <f t="shared" si="468"/>
        <v>2397.5</v>
      </c>
      <c r="CQ561">
        <f t="shared" si="469"/>
        <v>57.08</v>
      </c>
      <c r="CR561">
        <f t="shared" si="470"/>
        <v>0</v>
      </c>
      <c r="CS561">
        <f t="shared" si="471"/>
        <v>0</v>
      </c>
      <c r="CT561">
        <f t="shared" si="472"/>
        <v>0</v>
      </c>
      <c r="CU561">
        <f t="shared" si="473"/>
        <v>0</v>
      </c>
      <c r="CV561">
        <f t="shared" si="474"/>
        <v>0</v>
      </c>
      <c r="CW561">
        <f t="shared" si="475"/>
        <v>0</v>
      </c>
      <c r="CX561">
        <f t="shared" si="476"/>
        <v>0</v>
      </c>
      <c r="CY561">
        <f t="shared" si="477"/>
        <v>0</v>
      </c>
      <c r="CZ561">
        <f t="shared" si="478"/>
        <v>0</v>
      </c>
      <c r="DC561" t="s">
        <v>6</v>
      </c>
      <c r="DD561" t="s">
        <v>6</v>
      </c>
      <c r="DE561" t="s">
        <v>6</v>
      </c>
      <c r="DF561" t="s">
        <v>6</v>
      </c>
      <c r="DG561" t="s">
        <v>6</v>
      </c>
      <c r="DH561" t="s">
        <v>6</v>
      </c>
      <c r="DI561" t="s">
        <v>6</v>
      </c>
      <c r="DJ561" t="s">
        <v>6</v>
      </c>
      <c r="DK561" t="s">
        <v>6</v>
      </c>
      <c r="DL561" t="s">
        <v>6</v>
      </c>
      <c r="DM561" t="s">
        <v>6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256</v>
      </c>
      <c r="DW561" t="s">
        <v>256</v>
      </c>
      <c r="DX561">
        <v>1</v>
      </c>
      <c r="DZ561" t="s">
        <v>6</v>
      </c>
      <c r="EA561" t="s">
        <v>6</v>
      </c>
      <c r="EB561" t="s">
        <v>6</v>
      </c>
      <c r="EC561" t="s">
        <v>6</v>
      </c>
      <c r="EE561">
        <v>108960627</v>
      </c>
      <c r="EF561">
        <v>202</v>
      </c>
      <c r="EG561" t="s">
        <v>534</v>
      </c>
      <c r="EH561">
        <v>0</v>
      </c>
      <c r="EI561" t="s">
        <v>6</v>
      </c>
      <c r="EJ561">
        <v>1</v>
      </c>
      <c r="EK561">
        <v>400002</v>
      </c>
      <c r="EL561" t="s">
        <v>535</v>
      </c>
      <c r="EM561" t="s">
        <v>534</v>
      </c>
      <c r="EO561" t="s">
        <v>6</v>
      </c>
      <c r="EQ561">
        <v>0</v>
      </c>
      <c r="ER561">
        <v>9.85</v>
      </c>
      <c r="ES561">
        <v>8.370000000000001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5</v>
      </c>
      <c r="FC561">
        <v>1</v>
      </c>
      <c r="FD561">
        <v>18</v>
      </c>
      <c r="FF561">
        <v>67.2</v>
      </c>
      <c r="FQ561">
        <v>0</v>
      </c>
      <c r="FR561">
        <f t="shared" si="479"/>
        <v>0</v>
      </c>
      <c r="FS561">
        <v>0</v>
      </c>
      <c r="FX561">
        <v>0</v>
      </c>
      <c r="FY561">
        <v>0</v>
      </c>
      <c r="GA561" t="s">
        <v>577</v>
      </c>
      <c r="GD561">
        <v>0</v>
      </c>
      <c r="GF561">
        <v>-1639896558</v>
      </c>
      <c r="GG561">
        <v>2</v>
      </c>
      <c r="GH561">
        <v>3</v>
      </c>
      <c r="GI561">
        <v>5</v>
      </c>
      <c r="GJ561">
        <v>0</v>
      </c>
      <c r="GK561">
        <f>ROUND(R561*(R12)/100,2)</f>
        <v>0</v>
      </c>
      <c r="GL561">
        <f t="shared" si="480"/>
        <v>0</v>
      </c>
      <c r="GM561">
        <f t="shared" si="481"/>
        <v>2397.5</v>
      </c>
      <c r="GN561">
        <f t="shared" si="482"/>
        <v>0</v>
      </c>
      <c r="GO561">
        <f t="shared" si="483"/>
        <v>2397.5</v>
      </c>
      <c r="GP561">
        <f t="shared" si="484"/>
        <v>0</v>
      </c>
      <c r="GR561">
        <v>1</v>
      </c>
      <c r="GS561">
        <v>1</v>
      </c>
      <c r="GT561">
        <v>0</v>
      </c>
      <c r="GU561" t="s">
        <v>6</v>
      </c>
      <c r="GV561">
        <f t="shared" si="485"/>
        <v>0</v>
      </c>
      <c r="GW561">
        <v>1</v>
      </c>
      <c r="GX561">
        <f t="shared" si="486"/>
        <v>0</v>
      </c>
      <c r="HA561">
        <v>0</v>
      </c>
      <c r="HB561">
        <v>0</v>
      </c>
      <c r="HC561">
        <f t="shared" si="487"/>
        <v>0</v>
      </c>
      <c r="HE561" t="s">
        <v>537</v>
      </c>
      <c r="HF561" t="s">
        <v>26</v>
      </c>
      <c r="HM561" t="s">
        <v>6</v>
      </c>
      <c r="HN561" t="s">
        <v>6</v>
      </c>
      <c r="HO561" t="s">
        <v>6</v>
      </c>
      <c r="HP561" t="s">
        <v>6</v>
      </c>
      <c r="HQ561" t="s">
        <v>6</v>
      </c>
      <c r="IK561">
        <v>0</v>
      </c>
    </row>
    <row r="562" spans="1:245" x14ac:dyDescent="0.2">
      <c r="A562">
        <v>17</v>
      </c>
      <c r="B562">
        <v>1</v>
      </c>
      <c r="E562" t="s">
        <v>578</v>
      </c>
      <c r="F562" t="s">
        <v>532</v>
      </c>
      <c r="G562" t="s">
        <v>579</v>
      </c>
      <c r="H562" t="s">
        <v>256</v>
      </c>
      <c r="I562">
        <v>91</v>
      </c>
      <c r="J562">
        <v>0</v>
      </c>
      <c r="K562">
        <v>91</v>
      </c>
      <c r="O562">
        <f t="shared" si="448"/>
        <v>8508.7000000000007</v>
      </c>
      <c r="P562">
        <f t="shared" si="449"/>
        <v>8508.7000000000007</v>
      </c>
      <c r="Q562">
        <f t="shared" si="450"/>
        <v>0</v>
      </c>
      <c r="R562">
        <f t="shared" si="451"/>
        <v>0</v>
      </c>
      <c r="S562">
        <f t="shared" si="452"/>
        <v>0</v>
      </c>
      <c r="T562">
        <f t="shared" si="453"/>
        <v>0</v>
      </c>
      <c r="U562">
        <f t="shared" si="454"/>
        <v>0</v>
      </c>
      <c r="V562">
        <f t="shared" si="455"/>
        <v>0</v>
      </c>
      <c r="W562">
        <f t="shared" si="456"/>
        <v>0</v>
      </c>
      <c r="X562">
        <f t="shared" si="457"/>
        <v>0</v>
      </c>
      <c r="Y562">
        <f t="shared" si="458"/>
        <v>0</v>
      </c>
      <c r="AA562">
        <v>101989470</v>
      </c>
      <c r="AB562">
        <f t="shared" si="459"/>
        <v>13.71</v>
      </c>
      <c r="AC562">
        <f t="shared" si="460"/>
        <v>13.71</v>
      </c>
      <c r="AD562">
        <f t="shared" si="461"/>
        <v>0</v>
      </c>
      <c r="AE562">
        <f t="shared" si="462"/>
        <v>0</v>
      </c>
      <c r="AF562">
        <f t="shared" si="463"/>
        <v>0</v>
      </c>
      <c r="AG562">
        <f t="shared" si="464"/>
        <v>0</v>
      </c>
      <c r="AH562">
        <f t="shared" si="465"/>
        <v>0</v>
      </c>
      <c r="AI562">
        <f t="shared" si="466"/>
        <v>0</v>
      </c>
      <c r="AJ562">
        <f t="shared" si="467"/>
        <v>0</v>
      </c>
      <c r="AK562">
        <v>13.709999999999999</v>
      </c>
      <c r="AL562">
        <v>13.709999999999999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6.82</v>
      </c>
      <c r="BD562" t="s">
        <v>6</v>
      </c>
      <c r="BE562" t="s">
        <v>6</v>
      </c>
      <c r="BF562" t="s">
        <v>6</v>
      </c>
      <c r="BG562" t="s">
        <v>6</v>
      </c>
      <c r="BH562">
        <v>3</v>
      </c>
      <c r="BI562">
        <v>2</v>
      </c>
      <c r="BJ562" t="s">
        <v>6</v>
      </c>
      <c r="BM562">
        <v>400002</v>
      </c>
      <c r="BN562">
        <v>0</v>
      </c>
      <c r="BO562" t="s">
        <v>6</v>
      </c>
      <c r="BP562">
        <v>0</v>
      </c>
      <c r="BQ562">
        <v>202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6</v>
      </c>
      <c r="BZ562">
        <v>0</v>
      </c>
      <c r="CA562">
        <v>0</v>
      </c>
      <c r="CB562" t="s">
        <v>6</v>
      </c>
      <c r="CE562">
        <v>30</v>
      </c>
      <c r="CF562">
        <v>0</v>
      </c>
      <c r="CG562">
        <v>0</v>
      </c>
      <c r="CM562">
        <v>0</v>
      </c>
      <c r="CN562" t="s">
        <v>6</v>
      </c>
      <c r="CO562">
        <v>0</v>
      </c>
      <c r="CP562">
        <f t="shared" si="468"/>
        <v>8508.7000000000007</v>
      </c>
      <c r="CQ562">
        <f t="shared" si="469"/>
        <v>93.5</v>
      </c>
      <c r="CR562">
        <f t="shared" si="470"/>
        <v>0</v>
      </c>
      <c r="CS562">
        <f t="shared" si="471"/>
        <v>0</v>
      </c>
      <c r="CT562">
        <f t="shared" si="472"/>
        <v>0</v>
      </c>
      <c r="CU562">
        <f t="shared" si="473"/>
        <v>0</v>
      </c>
      <c r="CV562">
        <f t="shared" si="474"/>
        <v>0</v>
      </c>
      <c r="CW562">
        <f t="shared" si="475"/>
        <v>0</v>
      </c>
      <c r="CX562">
        <f t="shared" si="476"/>
        <v>0</v>
      </c>
      <c r="CY562">
        <f t="shared" si="477"/>
        <v>0</v>
      </c>
      <c r="CZ562">
        <f t="shared" si="478"/>
        <v>0</v>
      </c>
      <c r="DC562" t="s">
        <v>6</v>
      </c>
      <c r="DD562" t="s">
        <v>6</v>
      </c>
      <c r="DE562" t="s">
        <v>6</v>
      </c>
      <c r="DF562" t="s">
        <v>6</v>
      </c>
      <c r="DG562" t="s">
        <v>6</v>
      </c>
      <c r="DH562" t="s">
        <v>6</v>
      </c>
      <c r="DI562" t="s">
        <v>6</v>
      </c>
      <c r="DJ562" t="s">
        <v>6</v>
      </c>
      <c r="DK562" t="s">
        <v>6</v>
      </c>
      <c r="DL562" t="s">
        <v>6</v>
      </c>
      <c r="DM562" t="s">
        <v>6</v>
      </c>
      <c r="DN562">
        <v>0</v>
      </c>
      <c r="DO562">
        <v>0</v>
      </c>
      <c r="DP562">
        <v>1</v>
      </c>
      <c r="DQ562">
        <v>1</v>
      </c>
      <c r="DU562">
        <v>1003</v>
      </c>
      <c r="DV562" t="s">
        <v>256</v>
      </c>
      <c r="DW562" t="s">
        <v>256</v>
      </c>
      <c r="DX562">
        <v>1</v>
      </c>
      <c r="DZ562" t="s">
        <v>6</v>
      </c>
      <c r="EA562" t="s">
        <v>6</v>
      </c>
      <c r="EB562" t="s">
        <v>6</v>
      </c>
      <c r="EC562" t="s">
        <v>6</v>
      </c>
      <c r="EE562">
        <v>108960627</v>
      </c>
      <c r="EF562">
        <v>202</v>
      </c>
      <c r="EG562" t="s">
        <v>534</v>
      </c>
      <c r="EH562">
        <v>0</v>
      </c>
      <c r="EI562" t="s">
        <v>6</v>
      </c>
      <c r="EJ562">
        <v>1</v>
      </c>
      <c r="EK562">
        <v>400002</v>
      </c>
      <c r="EL562" t="s">
        <v>535</v>
      </c>
      <c r="EM562" t="s">
        <v>534</v>
      </c>
      <c r="EO562" t="s">
        <v>6</v>
      </c>
      <c r="EQ562">
        <v>0</v>
      </c>
      <c r="ER562">
        <v>16.12</v>
      </c>
      <c r="ES562">
        <v>13.709999999999999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5</v>
      </c>
      <c r="FC562">
        <v>1</v>
      </c>
      <c r="FD562">
        <v>18</v>
      </c>
      <c r="FF562">
        <v>110</v>
      </c>
      <c r="FQ562">
        <v>0</v>
      </c>
      <c r="FR562">
        <f t="shared" si="479"/>
        <v>0</v>
      </c>
      <c r="FS562">
        <v>0</v>
      </c>
      <c r="FX562">
        <v>0</v>
      </c>
      <c r="FY562">
        <v>0</v>
      </c>
      <c r="GA562" t="s">
        <v>580</v>
      </c>
      <c r="GD562">
        <v>0</v>
      </c>
      <c r="GF562">
        <v>-1102277629</v>
      </c>
      <c r="GG562">
        <v>2</v>
      </c>
      <c r="GH562">
        <v>3</v>
      </c>
      <c r="GI562">
        <v>5</v>
      </c>
      <c r="GJ562">
        <v>0</v>
      </c>
      <c r="GK562">
        <f>ROUND(R562*(R12)/100,2)</f>
        <v>0</v>
      </c>
      <c r="GL562">
        <f t="shared" si="480"/>
        <v>0</v>
      </c>
      <c r="GM562">
        <f t="shared" si="481"/>
        <v>8508.7000000000007</v>
      </c>
      <c r="GN562">
        <f t="shared" si="482"/>
        <v>0</v>
      </c>
      <c r="GO562">
        <f t="shared" si="483"/>
        <v>8508.7000000000007</v>
      </c>
      <c r="GP562">
        <f t="shared" si="484"/>
        <v>0</v>
      </c>
      <c r="GR562">
        <v>1</v>
      </c>
      <c r="GS562">
        <v>1</v>
      </c>
      <c r="GT562">
        <v>0</v>
      </c>
      <c r="GU562" t="s">
        <v>6</v>
      </c>
      <c r="GV562">
        <f t="shared" si="485"/>
        <v>0</v>
      </c>
      <c r="GW562">
        <v>1</v>
      </c>
      <c r="GX562">
        <f t="shared" si="486"/>
        <v>0</v>
      </c>
      <c r="HA562">
        <v>0</v>
      </c>
      <c r="HB562">
        <v>0</v>
      </c>
      <c r="HC562">
        <f t="shared" si="487"/>
        <v>0</v>
      </c>
      <c r="HE562" t="s">
        <v>537</v>
      </c>
      <c r="HF562" t="s">
        <v>26</v>
      </c>
      <c r="HM562" t="s">
        <v>6</v>
      </c>
      <c r="HN562" t="s">
        <v>6</v>
      </c>
      <c r="HO562" t="s">
        <v>6</v>
      </c>
      <c r="HP562" t="s">
        <v>6</v>
      </c>
      <c r="HQ562" t="s">
        <v>6</v>
      </c>
      <c r="IK562">
        <v>0</v>
      </c>
    </row>
    <row r="563" spans="1:245" x14ac:dyDescent="0.2">
      <c r="A563">
        <v>17</v>
      </c>
      <c r="B563">
        <v>1</v>
      </c>
      <c r="C563">
        <f>ROW(SmtRes!A190)</f>
        <v>190</v>
      </c>
      <c r="D563">
        <f>ROW(EtalonRes!A190)</f>
        <v>190</v>
      </c>
      <c r="E563" t="s">
        <v>581</v>
      </c>
      <c r="F563" t="s">
        <v>511</v>
      </c>
      <c r="G563" t="s">
        <v>512</v>
      </c>
      <c r="H563" t="s">
        <v>249</v>
      </c>
      <c r="I563">
        <v>0.02</v>
      </c>
      <c r="J563">
        <v>0</v>
      </c>
      <c r="K563">
        <v>0.02</v>
      </c>
      <c r="O563">
        <f t="shared" si="448"/>
        <v>290.85000000000002</v>
      </c>
      <c r="P563">
        <f t="shared" si="449"/>
        <v>10.4</v>
      </c>
      <c r="Q563">
        <f t="shared" si="450"/>
        <v>4.74</v>
      </c>
      <c r="R563">
        <f t="shared" si="451"/>
        <v>1.04</v>
      </c>
      <c r="S563">
        <f t="shared" si="452"/>
        <v>275.70999999999998</v>
      </c>
      <c r="T563">
        <f t="shared" si="453"/>
        <v>0</v>
      </c>
      <c r="U563">
        <f t="shared" si="454"/>
        <v>0.85786799999999996</v>
      </c>
      <c r="V563">
        <f t="shared" si="455"/>
        <v>0</v>
      </c>
      <c r="W563">
        <f t="shared" si="456"/>
        <v>0</v>
      </c>
      <c r="X563">
        <f t="shared" si="457"/>
        <v>253.65</v>
      </c>
      <c r="Y563">
        <f t="shared" si="458"/>
        <v>118.56</v>
      </c>
      <c r="AA563">
        <v>101989470</v>
      </c>
      <c r="AB563">
        <f t="shared" si="459"/>
        <v>592.98</v>
      </c>
      <c r="AC563">
        <f t="shared" si="460"/>
        <v>68.81</v>
      </c>
      <c r="AD563">
        <f t="shared" si="461"/>
        <v>28.5</v>
      </c>
      <c r="AE563">
        <f t="shared" si="462"/>
        <v>1.69</v>
      </c>
      <c r="AF563">
        <f t="shared" si="463"/>
        <v>495.67</v>
      </c>
      <c r="AG563">
        <f t="shared" si="464"/>
        <v>0</v>
      </c>
      <c r="AH563">
        <f t="shared" si="465"/>
        <v>40.200000000000003</v>
      </c>
      <c r="AI563">
        <f t="shared" si="466"/>
        <v>0</v>
      </c>
      <c r="AJ563">
        <f t="shared" si="467"/>
        <v>0</v>
      </c>
      <c r="AK563">
        <v>592.98</v>
      </c>
      <c r="AL563">
        <v>68.81</v>
      </c>
      <c r="AM563">
        <v>28.5</v>
      </c>
      <c r="AN563">
        <v>1.69</v>
      </c>
      <c r="AO563">
        <v>495.67</v>
      </c>
      <c r="AP563">
        <v>0</v>
      </c>
      <c r="AQ563">
        <v>40.200000000000003</v>
      </c>
      <c r="AR563">
        <v>0</v>
      </c>
      <c r="AS563">
        <v>0</v>
      </c>
      <c r="AT563">
        <v>92</v>
      </c>
      <c r="AU563">
        <v>43</v>
      </c>
      <c r="AV563">
        <v>1.0669999999999999</v>
      </c>
      <c r="AW563">
        <v>1.081</v>
      </c>
      <c r="AZ563">
        <v>1</v>
      </c>
      <c r="BA563">
        <v>26.06</v>
      </c>
      <c r="BB563">
        <v>7.77</v>
      </c>
      <c r="BC563">
        <v>6.98</v>
      </c>
      <c r="BD563" t="s">
        <v>6</v>
      </c>
      <c r="BE563" t="s">
        <v>6</v>
      </c>
      <c r="BF563" t="s">
        <v>6</v>
      </c>
      <c r="BG563" t="s">
        <v>6</v>
      </c>
      <c r="BH563">
        <v>0</v>
      </c>
      <c r="BI563">
        <v>2</v>
      </c>
      <c r="BJ563" t="s">
        <v>513</v>
      </c>
      <c r="BM563">
        <v>332</v>
      </c>
      <c r="BN563">
        <v>0</v>
      </c>
      <c r="BO563" t="s">
        <v>511</v>
      </c>
      <c r="BP563">
        <v>1</v>
      </c>
      <c r="BQ563">
        <v>40</v>
      </c>
      <c r="BR563">
        <v>0</v>
      </c>
      <c r="BS563">
        <v>26.06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6</v>
      </c>
      <c r="BZ563">
        <v>92</v>
      </c>
      <c r="CA563">
        <v>43</v>
      </c>
      <c r="CB563" t="s">
        <v>6</v>
      </c>
      <c r="CE563">
        <v>30</v>
      </c>
      <c r="CF563">
        <v>0</v>
      </c>
      <c r="CG563">
        <v>0</v>
      </c>
      <c r="CM563">
        <v>0</v>
      </c>
      <c r="CN563" t="s">
        <v>6</v>
      </c>
      <c r="CO563">
        <v>0</v>
      </c>
      <c r="CP563">
        <f t="shared" si="468"/>
        <v>290.84999999999997</v>
      </c>
      <c r="CQ563">
        <f t="shared" si="469"/>
        <v>519.16999999999996</v>
      </c>
      <c r="CR563">
        <f t="shared" si="470"/>
        <v>236.29</v>
      </c>
      <c r="CS563">
        <f t="shared" si="471"/>
        <v>46.91</v>
      </c>
      <c r="CT563">
        <f t="shared" si="472"/>
        <v>13782.61</v>
      </c>
      <c r="CU563">
        <f t="shared" si="473"/>
        <v>0</v>
      </c>
      <c r="CV563">
        <f t="shared" si="474"/>
        <v>42.8934</v>
      </c>
      <c r="CW563">
        <f t="shared" si="475"/>
        <v>0</v>
      </c>
      <c r="CX563">
        <f t="shared" si="476"/>
        <v>0</v>
      </c>
      <c r="CY563">
        <f t="shared" si="477"/>
        <v>253.6532</v>
      </c>
      <c r="CZ563">
        <f t="shared" si="478"/>
        <v>118.55529999999999</v>
      </c>
      <c r="DC563" t="s">
        <v>6</v>
      </c>
      <c r="DD563" t="s">
        <v>6</v>
      </c>
      <c r="DE563" t="s">
        <v>6</v>
      </c>
      <c r="DF563" t="s">
        <v>6</v>
      </c>
      <c r="DG563" t="s">
        <v>6</v>
      </c>
      <c r="DH563" t="s">
        <v>6</v>
      </c>
      <c r="DI563" t="s">
        <v>6</v>
      </c>
      <c r="DJ563" t="s">
        <v>6</v>
      </c>
      <c r="DK563" t="s">
        <v>6</v>
      </c>
      <c r="DL563" t="s">
        <v>6</v>
      </c>
      <c r="DM563" t="s">
        <v>6</v>
      </c>
      <c r="DN563">
        <v>112</v>
      </c>
      <c r="DO563">
        <v>70</v>
      </c>
      <c r="DP563">
        <v>1.0669999999999999</v>
      </c>
      <c r="DQ563">
        <v>1.081</v>
      </c>
      <c r="DU563">
        <v>1003</v>
      </c>
      <c r="DV563" t="s">
        <v>249</v>
      </c>
      <c r="DW563" t="s">
        <v>249</v>
      </c>
      <c r="DX563">
        <v>100</v>
      </c>
      <c r="DZ563" t="s">
        <v>6</v>
      </c>
      <c r="EA563" t="s">
        <v>6</v>
      </c>
      <c r="EB563" t="s">
        <v>6</v>
      </c>
      <c r="EC563" t="s">
        <v>6</v>
      </c>
      <c r="EE563">
        <v>108958992</v>
      </c>
      <c r="EF563">
        <v>40</v>
      </c>
      <c r="EG563" t="s">
        <v>387</v>
      </c>
      <c r="EH563">
        <v>0</v>
      </c>
      <c r="EI563" t="s">
        <v>6</v>
      </c>
      <c r="EJ563">
        <v>2</v>
      </c>
      <c r="EK563">
        <v>332</v>
      </c>
      <c r="EL563" t="s">
        <v>503</v>
      </c>
      <c r="EM563" t="s">
        <v>504</v>
      </c>
      <c r="EO563" t="s">
        <v>6</v>
      </c>
      <c r="EQ563">
        <v>0</v>
      </c>
      <c r="ER563">
        <v>592.98</v>
      </c>
      <c r="ES563">
        <v>68.81</v>
      </c>
      <c r="ET563">
        <v>28.5</v>
      </c>
      <c r="EU563">
        <v>1.69</v>
      </c>
      <c r="EV563">
        <v>495.67</v>
      </c>
      <c r="EW563">
        <v>40.200000000000003</v>
      </c>
      <c r="EX563">
        <v>0</v>
      </c>
      <c r="EY563">
        <v>0</v>
      </c>
      <c r="FQ563">
        <v>0</v>
      </c>
      <c r="FR563">
        <f t="shared" si="479"/>
        <v>0</v>
      </c>
      <c r="FS563">
        <v>0</v>
      </c>
      <c r="FX563">
        <v>112</v>
      </c>
      <c r="FY563">
        <v>70</v>
      </c>
      <c r="GA563" t="s">
        <v>6</v>
      </c>
      <c r="GD563">
        <v>0</v>
      </c>
      <c r="GF563">
        <v>-249605485</v>
      </c>
      <c r="GG563">
        <v>2</v>
      </c>
      <c r="GH563">
        <v>1</v>
      </c>
      <c r="GI563">
        <v>2</v>
      </c>
      <c r="GJ563">
        <v>0</v>
      </c>
      <c r="GK563">
        <f>ROUND(R563*(R12)/100,2)</f>
        <v>1.66</v>
      </c>
      <c r="GL563">
        <f t="shared" si="480"/>
        <v>0</v>
      </c>
      <c r="GM563">
        <f t="shared" si="481"/>
        <v>664.72</v>
      </c>
      <c r="GN563">
        <f t="shared" si="482"/>
        <v>0</v>
      </c>
      <c r="GO563">
        <f t="shared" si="483"/>
        <v>664.72</v>
      </c>
      <c r="GP563">
        <f t="shared" si="484"/>
        <v>0</v>
      </c>
      <c r="GR563">
        <v>0</v>
      </c>
      <c r="GS563">
        <v>3</v>
      </c>
      <c r="GT563">
        <v>0</v>
      </c>
      <c r="GU563" t="s">
        <v>6</v>
      </c>
      <c r="GV563">
        <f t="shared" si="485"/>
        <v>0</v>
      </c>
      <c r="GW563">
        <v>1</v>
      </c>
      <c r="GX563">
        <f t="shared" si="486"/>
        <v>0</v>
      </c>
      <c r="HA563">
        <v>0</v>
      </c>
      <c r="HB563">
        <v>0</v>
      </c>
      <c r="HC563">
        <f t="shared" si="487"/>
        <v>0</v>
      </c>
      <c r="HE563" t="s">
        <v>6</v>
      </c>
      <c r="HF563" t="s">
        <v>6</v>
      </c>
      <c r="HM563" t="s">
        <v>6</v>
      </c>
      <c r="HN563" t="s">
        <v>6</v>
      </c>
      <c r="HO563" t="s">
        <v>6</v>
      </c>
      <c r="HP563" t="s">
        <v>6</v>
      </c>
      <c r="HQ563" t="s">
        <v>6</v>
      </c>
      <c r="IK563">
        <v>0</v>
      </c>
    </row>
    <row r="564" spans="1:245" x14ac:dyDescent="0.2">
      <c r="A564">
        <v>17</v>
      </c>
      <c r="B564">
        <v>1</v>
      </c>
      <c r="E564" t="s">
        <v>582</v>
      </c>
      <c r="F564" t="s">
        <v>583</v>
      </c>
      <c r="G564" t="s">
        <v>584</v>
      </c>
      <c r="H564" t="s">
        <v>517</v>
      </c>
      <c r="I564">
        <v>2E-3</v>
      </c>
      <c r="J564">
        <v>0</v>
      </c>
      <c r="K564">
        <v>2E-3</v>
      </c>
      <c r="O564">
        <f t="shared" si="448"/>
        <v>460.08</v>
      </c>
      <c r="P564">
        <f t="shared" si="449"/>
        <v>460.08</v>
      </c>
      <c r="Q564">
        <f t="shared" si="450"/>
        <v>0</v>
      </c>
      <c r="R564">
        <f t="shared" si="451"/>
        <v>0</v>
      </c>
      <c r="S564">
        <f t="shared" si="452"/>
        <v>0</v>
      </c>
      <c r="T564">
        <f t="shared" si="453"/>
        <v>0</v>
      </c>
      <c r="U564">
        <f t="shared" si="454"/>
        <v>0</v>
      </c>
      <c r="V564">
        <f t="shared" si="455"/>
        <v>0</v>
      </c>
      <c r="W564">
        <f t="shared" si="456"/>
        <v>0</v>
      </c>
      <c r="X564">
        <f t="shared" si="457"/>
        <v>0</v>
      </c>
      <c r="Y564">
        <f t="shared" si="458"/>
        <v>0</v>
      </c>
      <c r="AA564">
        <v>101989470</v>
      </c>
      <c r="AB564">
        <f t="shared" si="459"/>
        <v>19694.259999999998</v>
      </c>
      <c r="AC564">
        <f t="shared" si="460"/>
        <v>19694.259999999998</v>
      </c>
      <c r="AD564">
        <f t="shared" si="461"/>
        <v>0</v>
      </c>
      <c r="AE564">
        <f t="shared" si="462"/>
        <v>0</v>
      </c>
      <c r="AF564">
        <f t="shared" si="463"/>
        <v>0</v>
      </c>
      <c r="AG564">
        <f t="shared" si="464"/>
        <v>0</v>
      </c>
      <c r="AH564">
        <f t="shared" si="465"/>
        <v>0</v>
      </c>
      <c r="AI564">
        <f t="shared" si="466"/>
        <v>0</v>
      </c>
      <c r="AJ564">
        <f t="shared" si="467"/>
        <v>0</v>
      </c>
      <c r="AK564">
        <v>19694.259999999998</v>
      </c>
      <c r="AL564">
        <v>19694.259999999998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11.68</v>
      </c>
      <c r="BD564" t="s">
        <v>6</v>
      </c>
      <c r="BE564" t="s">
        <v>6</v>
      </c>
      <c r="BF564" t="s">
        <v>6</v>
      </c>
      <c r="BG564" t="s">
        <v>6</v>
      </c>
      <c r="BH564">
        <v>3</v>
      </c>
      <c r="BI564">
        <v>2</v>
      </c>
      <c r="BJ564" t="s">
        <v>585</v>
      </c>
      <c r="BM564">
        <v>1618</v>
      </c>
      <c r="BN564">
        <v>0</v>
      </c>
      <c r="BO564" t="s">
        <v>583</v>
      </c>
      <c r="BP564">
        <v>1</v>
      </c>
      <c r="BQ564">
        <v>201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6</v>
      </c>
      <c r="BZ564">
        <v>0</v>
      </c>
      <c r="CA564">
        <v>0</v>
      </c>
      <c r="CB564" t="s">
        <v>6</v>
      </c>
      <c r="CE564">
        <v>30</v>
      </c>
      <c r="CF564">
        <v>0</v>
      </c>
      <c r="CG564">
        <v>0</v>
      </c>
      <c r="CM564">
        <v>0</v>
      </c>
      <c r="CN564" t="s">
        <v>6</v>
      </c>
      <c r="CO564">
        <v>0</v>
      </c>
      <c r="CP564">
        <f t="shared" si="468"/>
        <v>460.08</v>
      </c>
      <c r="CQ564">
        <f t="shared" si="469"/>
        <v>230028.96</v>
      </c>
      <c r="CR564">
        <f t="shared" si="470"/>
        <v>0</v>
      </c>
      <c r="CS564">
        <f t="shared" si="471"/>
        <v>0</v>
      </c>
      <c r="CT564">
        <f t="shared" si="472"/>
        <v>0</v>
      </c>
      <c r="CU564">
        <f t="shared" si="473"/>
        <v>0</v>
      </c>
      <c r="CV564">
        <f t="shared" si="474"/>
        <v>0</v>
      </c>
      <c r="CW564">
        <f t="shared" si="475"/>
        <v>0</v>
      </c>
      <c r="CX564">
        <f t="shared" si="476"/>
        <v>0</v>
      </c>
      <c r="CY564">
        <f t="shared" si="477"/>
        <v>0</v>
      </c>
      <c r="CZ564">
        <f t="shared" si="478"/>
        <v>0</v>
      </c>
      <c r="DC564" t="s">
        <v>6</v>
      </c>
      <c r="DD564" t="s">
        <v>6</v>
      </c>
      <c r="DE564" t="s">
        <v>6</v>
      </c>
      <c r="DF564" t="s">
        <v>6</v>
      </c>
      <c r="DG564" t="s">
        <v>6</v>
      </c>
      <c r="DH564" t="s">
        <v>6</v>
      </c>
      <c r="DI564" t="s">
        <v>6</v>
      </c>
      <c r="DJ564" t="s">
        <v>6</v>
      </c>
      <c r="DK564" t="s">
        <v>6</v>
      </c>
      <c r="DL564" t="s">
        <v>6</v>
      </c>
      <c r="DM564" t="s">
        <v>6</v>
      </c>
      <c r="DN564">
        <v>0</v>
      </c>
      <c r="DO564">
        <v>0</v>
      </c>
      <c r="DP564">
        <v>1</v>
      </c>
      <c r="DQ564">
        <v>1</v>
      </c>
      <c r="DU564">
        <v>1003</v>
      </c>
      <c r="DV564" t="s">
        <v>517</v>
      </c>
      <c r="DW564" t="s">
        <v>517</v>
      </c>
      <c r="DX564">
        <v>1000</v>
      </c>
      <c r="DZ564" t="s">
        <v>6</v>
      </c>
      <c r="EA564" t="s">
        <v>6</v>
      </c>
      <c r="EB564" t="s">
        <v>6</v>
      </c>
      <c r="EC564" t="s">
        <v>6</v>
      </c>
      <c r="EE564">
        <v>108960278</v>
      </c>
      <c r="EF564">
        <v>201</v>
      </c>
      <c r="EG564" t="s">
        <v>519</v>
      </c>
      <c r="EH564">
        <v>0</v>
      </c>
      <c r="EI564" t="s">
        <v>6</v>
      </c>
      <c r="EJ564">
        <v>2</v>
      </c>
      <c r="EK564">
        <v>1618</v>
      </c>
      <c r="EL564" t="s">
        <v>520</v>
      </c>
      <c r="EM564" t="s">
        <v>521</v>
      </c>
      <c r="EO564" t="s">
        <v>6</v>
      </c>
      <c r="EQ564">
        <v>0</v>
      </c>
      <c r="ER564">
        <v>19694.259999999998</v>
      </c>
      <c r="ES564">
        <v>19694.259999999998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0</v>
      </c>
      <c r="FR564">
        <f t="shared" si="479"/>
        <v>0</v>
      </c>
      <c r="FS564">
        <v>0</v>
      </c>
      <c r="FX564">
        <v>0</v>
      </c>
      <c r="FY564">
        <v>0</v>
      </c>
      <c r="GA564" t="s">
        <v>6</v>
      </c>
      <c r="GD564">
        <v>0</v>
      </c>
      <c r="GF564">
        <v>-1554573248</v>
      </c>
      <c r="GG564">
        <v>2</v>
      </c>
      <c r="GH564">
        <v>1</v>
      </c>
      <c r="GI564">
        <v>2</v>
      </c>
      <c r="GJ564">
        <v>0</v>
      </c>
      <c r="GK564">
        <f>ROUND(R564*(R12)/100,2)</f>
        <v>0</v>
      </c>
      <c r="GL564">
        <f t="shared" si="480"/>
        <v>0</v>
      </c>
      <c r="GM564">
        <f t="shared" si="481"/>
        <v>460.08</v>
      </c>
      <c r="GN564">
        <f t="shared" si="482"/>
        <v>0</v>
      </c>
      <c r="GO564">
        <f t="shared" si="483"/>
        <v>460.08</v>
      </c>
      <c r="GP564">
        <f t="shared" si="484"/>
        <v>0</v>
      </c>
      <c r="GR564">
        <v>0</v>
      </c>
      <c r="GS564">
        <v>3</v>
      </c>
      <c r="GT564">
        <v>0</v>
      </c>
      <c r="GU564" t="s">
        <v>6</v>
      </c>
      <c r="GV564">
        <f t="shared" si="485"/>
        <v>0</v>
      </c>
      <c r="GW564">
        <v>1</v>
      </c>
      <c r="GX564">
        <f t="shared" si="486"/>
        <v>0</v>
      </c>
      <c r="HA564">
        <v>0</v>
      </c>
      <c r="HB564">
        <v>0</v>
      </c>
      <c r="HC564">
        <f t="shared" si="487"/>
        <v>0</v>
      </c>
      <c r="HE564" t="s">
        <v>6</v>
      </c>
      <c r="HF564" t="s">
        <v>6</v>
      </c>
      <c r="HM564" t="s">
        <v>6</v>
      </c>
      <c r="HN564" t="s">
        <v>6</v>
      </c>
      <c r="HO564" t="s">
        <v>6</v>
      </c>
      <c r="HP564" t="s">
        <v>6</v>
      </c>
      <c r="HQ564" t="s">
        <v>6</v>
      </c>
      <c r="IK564">
        <v>0</v>
      </c>
    </row>
    <row r="565" spans="1:245" x14ac:dyDescent="0.2">
      <c r="A565">
        <v>17</v>
      </c>
      <c r="B565">
        <v>1</v>
      </c>
      <c r="C565">
        <f>ROW(SmtRes!A191)</f>
        <v>191</v>
      </c>
      <c r="D565">
        <f>ROW(EtalonRes!A191)</f>
        <v>191</v>
      </c>
      <c r="E565" t="s">
        <v>586</v>
      </c>
      <c r="F565" t="s">
        <v>434</v>
      </c>
      <c r="G565" t="s">
        <v>435</v>
      </c>
      <c r="H565" t="s">
        <v>176</v>
      </c>
      <c r="I565">
        <v>0.61</v>
      </c>
      <c r="J565">
        <v>0</v>
      </c>
      <c r="K565">
        <v>0.61</v>
      </c>
      <c r="O565">
        <f t="shared" si="448"/>
        <v>2725.26</v>
      </c>
      <c r="P565">
        <f t="shared" si="449"/>
        <v>6.42</v>
      </c>
      <c r="Q565">
        <f t="shared" si="450"/>
        <v>0</v>
      </c>
      <c r="R565">
        <f t="shared" si="451"/>
        <v>0</v>
      </c>
      <c r="S565">
        <f t="shared" si="452"/>
        <v>2718.84</v>
      </c>
      <c r="T565">
        <f t="shared" si="453"/>
        <v>0</v>
      </c>
      <c r="U565">
        <f t="shared" si="454"/>
        <v>8.4613099999999992</v>
      </c>
      <c r="V565">
        <f t="shared" si="455"/>
        <v>0</v>
      </c>
      <c r="W565">
        <f t="shared" si="456"/>
        <v>0</v>
      </c>
      <c r="X565">
        <f t="shared" si="457"/>
        <v>2501.33</v>
      </c>
      <c r="Y565">
        <f t="shared" si="458"/>
        <v>1169.0999999999999</v>
      </c>
      <c r="AA565">
        <v>101989470</v>
      </c>
      <c r="AB565">
        <f t="shared" si="459"/>
        <v>161.69</v>
      </c>
      <c r="AC565">
        <f t="shared" si="460"/>
        <v>1.4</v>
      </c>
      <c r="AD565">
        <f t="shared" si="461"/>
        <v>0</v>
      </c>
      <c r="AE565">
        <f t="shared" si="462"/>
        <v>0</v>
      </c>
      <c r="AF565">
        <f t="shared" si="463"/>
        <v>160.29</v>
      </c>
      <c r="AG565">
        <f t="shared" si="464"/>
        <v>0</v>
      </c>
      <c r="AH565">
        <f t="shared" si="465"/>
        <v>13</v>
      </c>
      <c r="AI565">
        <f t="shared" si="466"/>
        <v>0</v>
      </c>
      <c r="AJ565">
        <f t="shared" si="467"/>
        <v>0</v>
      </c>
      <c r="AK565">
        <v>161.69</v>
      </c>
      <c r="AL565">
        <v>1.4</v>
      </c>
      <c r="AM565">
        <v>0</v>
      </c>
      <c r="AN565">
        <v>0</v>
      </c>
      <c r="AO565">
        <v>160.29</v>
      </c>
      <c r="AP565">
        <v>0</v>
      </c>
      <c r="AQ565">
        <v>13</v>
      </c>
      <c r="AR565">
        <v>0</v>
      </c>
      <c r="AS565">
        <v>0</v>
      </c>
      <c r="AT565">
        <v>92</v>
      </c>
      <c r="AU565">
        <v>43</v>
      </c>
      <c r="AV565">
        <v>1.0669999999999999</v>
      </c>
      <c r="AW565">
        <v>1.081</v>
      </c>
      <c r="AZ565">
        <v>1</v>
      </c>
      <c r="BA565">
        <v>26.06</v>
      </c>
      <c r="BB565">
        <v>1</v>
      </c>
      <c r="BC565">
        <v>6.98</v>
      </c>
      <c r="BD565" t="s">
        <v>6</v>
      </c>
      <c r="BE565" t="s">
        <v>6</v>
      </c>
      <c r="BF565" t="s">
        <v>6</v>
      </c>
      <c r="BG565" t="s">
        <v>6</v>
      </c>
      <c r="BH565">
        <v>0</v>
      </c>
      <c r="BI565">
        <v>2</v>
      </c>
      <c r="BJ565" t="s">
        <v>436</v>
      </c>
      <c r="BM565">
        <v>318</v>
      </c>
      <c r="BN565">
        <v>0</v>
      </c>
      <c r="BO565" t="s">
        <v>434</v>
      </c>
      <c r="BP565">
        <v>1</v>
      </c>
      <c r="BQ565">
        <v>40</v>
      </c>
      <c r="BR565">
        <v>0</v>
      </c>
      <c r="BS565">
        <v>26.06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6</v>
      </c>
      <c r="BZ565">
        <v>92</v>
      </c>
      <c r="CA565">
        <v>43</v>
      </c>
      <c r="CB565" t="s">
        <v>6</v>
      </c>
      <c r="CE565">
        <v>30</v>
      </c>
      <c r="CF565">
        <v>0</v>
      </c>
      <c r="CG565">
        <v>0</v>
      </c>
      <c r="CM565">
        <v>0</v>
      </c>
      <c r="CN565" t="s">
        <v>6</v>
      </c>
      <c r="CO565">
        <v>0</v>
      </c>
      <c r="CP565">
        <f t="shared" si="468"/>
        <v>2725.26</v>
      </c>
      <c r="CQ565">
        <f t="shared" si="469"/>
        <v>10.54</v>
      </c>
      <c r="CR565">
        <f t="shared" si="470"/>
        <v>0</v>
      </c>
      <c r="CS565">
        <f t="shared" si="471"/>
        <v>0</v>
      </c>
      <c r="CT565">
        <f t="shared" si="472"/>
        <v>4457.04</v>
      </c>
      <c r="CU565">
        <f t="shared" si="473"/>
        <v>0</v>
      </c>
      <c r="CV565">
        <f t="shared" si="474"/>
        <v>13.870999999999999</v>
      </c>
      <c r="CW565">
        <f t="shared" si="475"/>
        <v>0</v>
      </c>
      <c r="CX565">
        <f t="shared" si="476"/>
        <v>0</v>
      </c>
      <c r="CY565">
        <f t="shared" si="477"/>
        <v>2501.3328000000001</v>
      </c>
      <c r="CZ565">
        <f t="shared" si="478"/>
        <v>1169.1012000000001</v>
      </c>
      <c r="DC565" t="s">
        <v>6</v>
      </c>
      <c r="DD565" t="s">
        <v>6</v>
      </c>
      <c r="DE565" t="s">
        <v>6</v>
      </c>
      <c r="DF565" t="s">
        <v>6</v>
      </c>
      <c r="DG565" t="s">
        <v>6</v>
      </c>
      <c r="DH565" t="s">
        <v>6</v>
      </c>
      <c r="DI565" t="s">
        <v>6</v>
      </c>
      <c r="DJ565" t="s">
        <v>6</v>
      </c>
      <c r="DK565" t="s">
        <v>6</v>
      </c>
      <c r="DL565" t="s">
        <v>6</v>
      </c>
      <c r="DM565" t="s">
        <v>6</v>
      </c>
      <c r="DN565">
        <v>112</v>
      </c>
      <c r="DO565">
        <v>70</v>
      </c>
      <c r="DP565">
        <v>1.0669999999999999</v>
      </c>
      <c r="DQ565">
        <v>1.081</v>
      </c>
      <c r="DU565">
        <v>1010</v>
      </c>
      <c r="DV565" t="s">
        <v>176</v>
      </c>
      <c r="DW565" t="s">
        <v>176</v>
      </c>
      <c r="DX565">
        <v>100</v>
      </c>
      <c r="DZ565" t="s">
        <v>6</v>
      </c>
      <c r="EA565" t="s">
        <v>6</v>
      </c>
      <c r="EB565" t="s">
        <v>6</v>
      </c>
      <c r="EC565" t="s">
        <v>6</v>
      </c>
      <c r="EE565">
        <v>108958978</v>
      </c>
      <c r="EF565">
        <v>40</v>
      </c>
      <c r="EG565" t="s">
        <v>387</v>
      </c>
      <c r="EH565">
        <v>0</v>
      </c>
      <c r="EI565" t="s">
        <v>6</v>
      </c>
      <c r="EJ565">
        <v>2</v>
      </c>
      <c r="EK565">
        <v>318</v>
      </c>
      <c r="EL565" t="s">
        <v>395</v>
      </c>
      <c r="EM565" t="s">
        <v>396</v>
      </c>
      <c r="EO565" t="s">
        <v>6</v>
      </c>
      <c r="EQ565">
        <v>0</v>
      </c>
      <c r="ER565">
        <v>161.69</v>
      </c>
      <c r="ES565">
        <v>1.4</v>
      </c>
      <c r="ET565">
        <v>0</v>
      </c>
      <c r="EU565">
        <v>0</v>
      </c>
      <c r="EV565">
        <v>160.29</v>
      </c>
      <c r="EW565">
        <v>13</v>
      </c>
      <c r="EX565">
        <v>0</v>
      </c>
      <c r="EY565">
        <v>0</v>
      </c>
      <c r="FQ565">
        <v>0</v>
      </c>
      <c r="FR565">
        <f t="shared" si="479"/>
        <v>0</v>
      </c>
      <c r="FS565">
        <v>0</v>
      </c>
      <c r="FX565">
        <v>112</v>
      </c>
      <c r="FY565">
        <v>70</v>
      </c>
      <c r="GA565" t="s">
        <v>6</v>
      </c>
      <c r="GD565">
        <v>0</v>
      </c>
      <c r="GF565">
        <v>-2105632394</v>
      </c>
      <c r="GG565">
        <v>2</v>
      </c>
      <c r="GH565">
        <v>1</v>
      </c>
      <c r="GI565">
        <v>2</v>
      </c>
      <c r="GJ565">
        <v>0</v>
      </c>
      <c r="GK565">
        <f>ROUND(R565*(R12)/100,2)</f>
        <v>0</v>
      </c>
      <c r="GL565">
        <f t="shared" si="480"/>
        <v>0</v>
      </c>
      <c r="GM565">
        <f t="shared" si="481"/>
        <v>6395.69</v>
      </c>
      <c r="GN565">
        <f t="shared" si="482"/>
        <v>0</v>
      </c>
      <c r="GO565">
        <f t="shared" si="483"/>
        <v>6395.69</v>
      </c>
      <c r="GP565">
        <f t="shared" si="484"/>
        <v>0</v>
      </c>
      <c r="GR565">
        <v>0</v>
      </c>
      <c r="GS565">
        <v>3</v>
      </c>
      <c r="GT565">
        <v>0</v>
      </c>
      <c r="GU565" t="s">
        <v>6</v>
      </c>
      <c r="GV565">
        <f t="shared" si="485"/>
        <v>0</v>
      </c>
      <c r="GW565">
        <v>1</v>
      </c>
      <c r="GX565">
        <f t="shared" si="486"/>
        <v>0</v>
      </c>
      <c r="HA565">
        <v>0</v>
      </c>
      <c r="HB565">
        <v>0</v>
      </c>
      <c r="HC565">
        <f t="shared" si="487"/>
        <v>0</v>
      </c>
      <c r="HE565" t="s">
        <v>6</v>
      </c>
      <c r="HF565" t="s">
        <v>6</v>
      </c>
      <c r="HM565" t="s">
        <v>6</v>
      </c>
      <c r="HN565" t="s">
        <v>6</v>
      </c>
      <c r="HO565" t="s">
        <v>6</v>
      </c>
      <c r="HP565" t="s">
        <v>6</v>
      </c>
      <c r="HQ565" t="s">
        <v>6</v>
      </c>
      <c r="IK565">
        <v>0</v>
      </c>
    </row>
    <row r="567" spans="1:245" x14ac:dyDescent="0.2">
      <c r="A567" s="2">
        <v>51</v>
      </c>
      <c r="B567" s="2">
        <f>B553</f>
        <v>1</v>
      </c>
      <c r="C567" s="2">
        <f>A553</f>
        <v>5</v>
      </c>
      <c r="D567" s="2">
        <f>ROW(A553)</f>
        <v>553</v>
      </c>
      <c r="E567" s="2"/>
      <c r="F567" s="2" t="str">
        <f>IF(F553&lt;&gt;"",F553,"")</f>
        <v>Новый подраздел</v>
      </c>
      <c r="G567" s="2" t="str">
        <f>IF(G553&lt;&gt;"",G553,"")</f>
        <v>Подраздел: Строительно-монтажные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488">ROUND(AB567,2)</f>
        <v>46439.13</v>
      </c>
      <c r="P567" s="2">
        <f t="shared" si="488"/>
        <v>24078.45</v>
      </c>
      <c r="Q567" s="2">
        <f t="shared" si="488"/>
        <v>2271.29</v>
      </c>
      <c r="R567" s="2">
        <f t="shared" si="488"/>
        <v>1124.22</v>
      </c>
      <c r="S567" s="2">
        <f t="shared" si="488"/>
        <v>20089.39</v>
      </c>
      <c r="T567" s="2">
        <f t="shared" si="488"/>
        <v>0</v>
      </c>
      <c r="U567" s="2">
        <f>AH567</f>
        <v>62.238565000000001</v>
      </c>
      <c r="V567" s="2">
        <f>AI567</f>
        <v>0</v>
      </c>
      <c r="W567" s="2">
        <f>ROUND(AJ567,2)</f>
        <v>0</v>
      </c>
      <c r="X567" s="2">
        <f>ROUND(AK567,2)</f>
        <v>18482.23</v>
      </c>
      <c r="Y567" s="2">
        <f>ROUND(AL567,2)</f>
        <v>8638.44</v>
      </c>
      <c r="Z567" s="2"/>
      <c r="AA567" s="2"/>
      <c r="AB567" s="2">
        <f>ROUND(SUMIF(AA557:AA565,"=101989470",O557:O565),2)</f>
        <v>46439.13</v>
      </c>
      <c r="AC567" s="2">
        <f>ROUND(SUMIF(AA557:AA565,"=101989470",P557:P565),2)</f>
        <v>24078.45</v>
      </c>
      <c r="AD567" s="2">
        <f>ROUND(SUMIF(AA557:AA565,"=101989470",Q557:Q565),2)</f>
        <v>2271.29</v>
      </c>
      <c r="AE567" s="2">
        <f>ROUND(SUMIF(AA557:AA565,"=101989470",R557:R565),2)</f>
        <v>1124.22</v>
      </c>
      <c r="AF567" s="2">
        <f>ROUND(SUMIF(AA557:AA565,"=101989470",S557:S565),2)</f>
        <v>20089.39</v>
      </c>
      <c r="AG567" s="2">
        <f>ROUND(SUMIF(AA557:AA565,"=101989470",T557:T565),2)</f>
        <v>0</v>
      </c>
      <c r="AH567" s="2">
        <f>SUMIF(AA557:AA565,"=101989470",U557:U565)</f>
        <v>62.238565000000001</v>
      </c>
      <c r="AI567" s="2">
        <f>SUMIF(AA557:AA565,"=101989470",V557:V565)</f>
        <v>0</v>
      </c>
      <c r="AJ567" s="2">
        <f>ROUND(SUMIF(AA557:AA565,"=101989470",W557:W565),2)</f>
        <v>0</v>
      </c>
      <c r="AK567" s="2">
        <f>ROUND(SUMIF(AA557:AA565,"=101989470",X557:X565),2)</f>
        <v>18482.23</v>
      </c>
      <c r="AL567" s="2">
        <f>ROUND(SUMIF(AA557:AA565,"=101989470",Y557:Y565),2)</f>
        <v>8638.44</v>
      </c>
      <c r="AM567" s="2"/>
      <c r="AN567" s="2"/>
      <c r="AO567" s="2">
        <f t="shared" ref="AO567:BD567" si="489">ROUND(BX567,2)</f>
        <v>0</v>
      </c>
      <c r="AP567" s="2">
        <f t="shared" si="489"/>
        <v>0</v>
      </c>
      <c r="AQ567" s="2">
        <f t="shared" si="489"/>
        <v>0</v>
      </c>
      <c r="AR567" s="2">
        <f t="shared" si="489"/>
        <v>75358.55</v>
      </c>
      <c r="AS567" s="2">
        <f t="shared" si="489"/>
        <v>0</v>
      </c>
      <c r="AT567" s="2">
        <f t="shared" si="489"/>
        <v>75358.55</v>
      </c>
      <c r="AU567" s="2">
        <f t="shared" si="489"/>
        <v>0</v>
      </c>
      <c r="AV567" s="2">
        <f t="shared" si="489"/>
        <v>24078.45</v>
      </c>
      <c r="AW567" s="2">
        <f t="shared" si="489"/>
        <v>24078.45</v>
      </c>
      <c r="AX567" s="2">
        <f t="shared" si="489"/>
        <v>0</v>
      </c>
      <c r="AY567" s="2">
        <f t="shared" si="489"/>
        <v>24078.45</v>
      </c>
      <c r="AZ567" s="2">
        <f t="shared" si="489"/>
        <v>0</v>
      </c>
      <c r="BA567" s="2">
        <f t="shared" si="489"/>
        <v>0</v>
      </c>
      <c r="BB567" s="2">
        <f t="shared" si="489"/>
        <v>0</v>
      </c>
      <c r="BC567" s="2">
        <f t="shared" si="489"/>
        <v>0</v>
      </c>
      <c r="BD567" s="2">
        <f t="shared" si="489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>
        <f>ROUND(SUMIF(AA557:AA565,"=101989470",FQ557:FQ565),2)</f>
        <v>0</v>
      </c>
      <c r="BY567" s="2">
        <f>ROUND(SUMIF(AA557:AA565,"=101989470",FR557:FR565),2)</f>
        <v>0</v>
      </c>
      <c r="BZ567" s="2">
        <f>ROUND(SUMIF(AA557:AA565,"=101989470",GL557:GL565),2)</f>
        <v>0</v>
      </c>
      <c r="CA567" s="2">
        <f>ROUND(SUMIF(AA557:AA565,"=101989470",GM557:GM565),2)</f>
        <v>75358.55</v>
      </c>
      <c r="CB567" s="2">
        <f>ROUND(SUMIF(AA557:AA565,"=101989470",GN557:GN565),2)</f>
        <v>0</v>
      </c>
      <c r="CC567" s="2">
        <f>ROUND(SUMIF(AA557:AA565,"=101989470",GO557:GO565),2)</f>
        <v>75358.55</v>
      </c>
      <c r="CD567" s="2">
        <f>ROUND(SUMIF(AA557:AA565,"=101989470",GP557:GP565),2)</f>
        <v>0</v>
      </c>
      <c r="CE567" s="2">
        <f>AC567-BX567</f>
        <v>24078.45</v>
      </c>
      <c r="CF567" s="2">
        <f>AC567-BY567</f>
        <v>24078.45</v>
      </c>
      <c r="CG567" s="2">
        <f>BX567-BZ567</f>
        <v>0</v>
      </c>
      <c r="CH567" s="2">
        <f>AC567-BX567-BY567+BZ567</f>
        <v>24078.45</v>
      </c>
      <c r="CI567" s="2">
        <f>BY567-BZ567</f>
        <v>0</v>
      </c>
      <c r="CJ567" s="2">
        <f>ROUND(SUMIF(AA557:AA565,"=101989470",GX557:GX565),2)</f>
        <v>0</v>
      </c>
      <c r="CK567" s="2">
        <f>ROUND(SUMIF(AA557:AA565,"=101989470",GY557:GY565),2)</f>
        <v>0</v>
      </c>
      <c r="CL567" s="2">
        <f>ROUND(SUMIF(AA557:AA565,"=101989470",GZ557:GZ565),2)</f>
        <v>0</v>
      </c>
      <c r="CM567" s="2">
        <f>ROUND(SUMIF(AA557:AA565,"=101989470",HD557:HD565),2)</f>
        <v>0</v>
      </c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46439.13</v>
      </c>
      <c r="G569" s="4" t="s">
        <v>118</v>
      </c>
      <c r="H569" s="4" t="s">
        <v>119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46439.13</v>
      </c>
      <c r="X569" s="4">
        <v>1</v>
      </c>
      <c r="Y569" s="4">
        <v>46439.13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24078.45</v>
      </c>
      <c r="G570" s="4" t="s">
        <v>120</v>
      </c>
      <c r="H570" s="4" t="s">
        <v>121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24078.45</v>
      </c>
      <c r="X570" s="4">
        <v>1</v>
      </c>
      <c r="Y570" s="4">
        <v>24078.45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122</v>
      </c>
      <c r="H571" s="4" t="s">
        <v>123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24078.45</v>
      </c>
      <c r="G572" s="4" t="s">
        <v>124</v>
      </c>
      <c r="H572" s="4" t="s">
        <v>125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24078.45</v>
      </c>
      <c r="X572" s="4">
        <v>1</v>
      </c>
      <c r="Y572" s="4">
        <v>24078.45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24078.45</v>
      </c>
      <c r="G573" s="4" t="s">
        <v>126</v>
      </c>
      <c r="H573" s="4" t="s">
        <v>127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24078.45</v>
      </c>
      <c r="X573" s="4">
        <v>1</v>
      </c>
      <c r="Y573" s="4">
        <v>24078.45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128</v>
      </c>
      <c r="H574" s="4" t="s">
        <v>129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24078.45</v>
      </c>
      <c r="G575" s="4" t="s">
        <v>130</v>
      </c>
      <c r="H575" s="4" t="s">
        <v>131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24078.45</v>
      </c>
      <c r="X575" s="4">
        <v>1</v>
      </c>
      <c r="Y575" s="4">
        <v>24078.45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132</v>
      </c>
      <c r="H576" s="4" t="s">
        <v>133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134</v>
      </c>
      <c r="H577" s="4" t="s">
        <v>135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136</v>
      </c>
      <c r="H578" s="4" t="s">
        <v>137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2271.29</v>
      </c>
      <c r="G579" s="4" t="s">
        <v>138</v>
      </c>
      <c r="H579" s="4" t="s">
        <v>139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2271.29</v>
      </c>
      <c r="X579" s="4">
        <v>1</v>
      </c>
      <c r="Y579" s="4">
        <v>2271.29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140</v>
      </c>
      <c r="H580" s="4" t="s">
        <v>141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1124.22</v>
      </c>
      <c r="G581" s="4" t="s">
        <v>142</v>
      </c>
      <c r="H581" s="4" t="s">
        <v>143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1124.22</v>
      </c>
      <c r="X581" s="4">
        <v>1</v>
      </c>
      <c r="Y581" s="4">
        <v>1124.22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20089.39</v>
      </c>
      <c r="G582" s="4" t="s">
        <v>144</v>
      </c>
      <c r="H582" s="4" t="s">
        <v>145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20089.39</v>
      </c>
      <c r="X582" s="4">
        <v>1</v>
      </c>
      <c r="Y582" s="4">
        <v>20089.39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146</v>
      </c>
      <c r="H583" s="4" t="s">
        <v>147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0</v>
      </c>
      <c r="G584" s="4" t="s">
        <v>148</v>
      </c>
      <c r="H584" s="4" t="s">
        <v>149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75358.55</v>
      </c>
      <c r="G585" s="4" t="s">
        <v>150</v>
      </c>
      <c r="H585" s="4" t="s">
        <v>151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75358.55</v>
      </c>
      <c r="X585" s="4">
        <v>1</v>
      </c>
      <c r="Y585" s="4">
        <v>75358.55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152</v>
      </c>
      <c r="H586" s="4" t="s">
        <v>153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154</v>
      </c>
      <c r="H587" s="4" t="s">
        <v>155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156</v>
      </c>
      <c r="H588" s="4" t="s">
        <v>157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62.238565000000001</v>
      </c>
      <c r="G589" s="4" t="s">
        <v>158</v>
      </c>
      <c r="H589" s="4" t="s">
        <v>159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62.238565000000001</v>
      </c>
      <c r="X589" s="4">
        <v>1</v>
      </c>
      <c r="Y589" s="4">
        <v>62.238565000000001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160</v>
      </c>
      <c r="H590" s="4" t="s">
        <v>161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162</v>
      </c>
      <c r="H591" s="4" t="s">
        <v>163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164</v>
      </c>
      <c r="H592" s="4" t="s">
        <v>165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18482.23</v>
      </c>
      <c r="G593" s="4" t="s">
        <v>166</v>
      </c>
      <c r="H593" s="4" t="s">
        <v>167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18482.23</v>
      </c>
      <c r="X593" s="4">
        <v>1</v>
      </c>
      <c r="Y593" s="4">
        <v>18482.23</v>
      </c>
      <c r="Z593" s="4"/>
      <c r="AA593" s="4"/>
      <c r="AB593" s="4"/>
    </row>
    <row r="594" spans="1:245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8638.44</v>
      </c>
      <c r="G594" s="4" t="s">
        <v>168</v>
      </c>
      <c r="H594" s="4" t="s">
        <v>169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8638.44</v>
      </c>
      <c r="X594" s="4">
        <v>1</v>
      </c>
      <c r="Y594" s="4">
        <v>8638.44</v>
      </c>
      <c r="Z594" s="4"/>
      <c r="AA594" s="4"/>
      <c r="AB594" s="4"/>
    </row>
    <row r="595" spans="1:245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75358.55</v>
      </c>
      <c r="G595" s="4" t="s">
        <v>170</v>
      </c>
      <c r="H595" s="4" t="s">
        <v>171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75358.55</v>
      </c>
      <c r="X595" s="4">
        <v>1</v>
      </c>
      <c r="Y595" s="4">
        <v>75358.55</v>
      </c>
      <c r="Z595" s="4"/>
      <c r="AA595" s="4"/>
      <c r="AB595" s="4"/>
    </row>
    <row r="597" spans="1:245" x14ac:dyDescent="0.2">
      <c r="A597" s="1">
        <v>5</v>
      </c>
      <c r="B597" s="1">
        <v>1</v>
      </c>
      <c r="C597" s="1"/>
      <c r="D597" s="1">
        <f>ROW(A603)</f>
        <v>603</v>
      </c>
      <c r="E597" s="1"/>
      <c r="F597" s="1" t="s">
        <v>54</v>
      </c>
      <c r="G597" s="1" t="s">
        <v>587</v>
      </c>
      <c r="H597" s="1" t="s">
        <v>6</v>
      </c>
      <c r="I597" s="1">
        <v>0</v>
      </c>
      <c r="J597" s="1"/>
      <c r="K597" s="1">
        <v>0</v>
      </c>
      <c r="L597" s="1"/>
      <c r="M597" s="1" t="s">
        <v>6</v>
      </c>
      <c r="N597" s="1"/>
      <c r="O597" s="1"/>
      <c r="P597" s="1"/>
      <c r="Q597" s="1"/>
      <c r="R597" s="1"/>
      <c r="S597" s="1">
        <v>0</v>
      </c>
      <c r="T597" s="1"/>
      <c r="U597" s="1" t="s">
        <v>6</v>
      </c>
      <c r="V597" s="1">
        <v>0</v>
      </c>
      <c r="W597" s="1"/>
      <c r="X597" s="1"/>
      <c r="Y597" s="1"/>
      <c r="Z597" s="1"/>
      <c r="AA597" s="1"/>
      <c r="AB597" s="1" t="s">
        <v>6</v>
      </c>
      <c r="AC597" s="1" t="s">
        <v>6</v>
      </c>
      <c r="AD597" s="1" t="s">
        <v>6</v>
      </c>
      <c r="AE597" s="1" t="s">
        <v>6</v>
      </c>
      <c r="AF597" s="1" t="s">
        <v>6</v>
      </c>
      <c r="AG597" s="1" t="s">
        <v>6</v>
      </c>
      <c r="AH597" s="1"/>
      <c r="AI597" s="1"/>
      <c r="AJ597" s="1"/>
      <c r="AK597" s="1"/>
      <c r="AL597" s="1"/>
      <c r="AM597" s="1"/>
      <c r="AN597" s="1"/>
      <c r="AO597" s="1"/>
      <c r="AP597" s="1" t="s">
        <v>6</v>
      </c>
      <c r="AQ597" s="1" t="s">
        <v>6</v>
      </c>
      <c r="AR597" s="1" t="s">
        <v>6</v>
      </c>
      <c r="AS597" s="1"/>
      <c r="AT597" s="1"/>
      <c r="AU597" s="1"/>
      <c r="AV597" s="1"/>
      <c r="AW597" s="1"/>
      <c r="AX597" s="1"/>
      <c r="AY597" s="1"/>
      <c r="AZ597" s="1" t="s">
        <v>6</v>
      </c>
      <c r="BA597" s="1"/>
      <c r="BB597" s="1" t="s">
        <v>6</v>
      </c>
      <c r="BC597" s="1" t="s">
        <v>6</v>
      </c>
      <c r="BD597" s="1" t="s">
        <v>6</v>
      </c>
      <c r="BE597" s="1" t="s">
        <v>6</v>
      </c>
      <c r="BF597" s="1" t="s">
        <v>6</v>
      </c>
      <c r="BG597" s="1" t="s">
        <v>6</v>
      </c>
      <c r="BH597" s="1" t="s">
        <v>6</v>
      </c>
      <c r="BI597" s="1" t="s">
        <v>6</v>
      </c>
      <c r="BJ597" s="1" t="s">
        <v>6</v>
      </c>
      <c r="BK597" s="1" t="s">
        <v>6</v>
      </c>
      <c r="BL597" s="1" t="s">
        <v>6</v>
      </c>
      <c r="BM597" s="1" t="s">
        <v>6</v>
      </c>
      <c r="BN597" s="1" t="s">
        <v>6</v>
      </c>
      <c r="BO597" s="1" t="s">
        <v>6</v>
      </c>
      <c r="BP597" s="1" t="s">
        <v>6</v>
      </c>
      <c r="BQ597" s="1"/>
      <c r="BR597" s="1"/>
      <c r="BS597" s="1"/>
      <c r="BT597" s="1"/>
      <c r="BU597" s="1"/>
      <c r="BV597" s="1"/>
      <c r="BW597" s="1"/>
      <c r="BX597" s="1">
        <v>0</v>
      </c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>
        <v>0</v>
      </c>
    </row>
    <row r="599" spans="1:245" x14ac:dyDescent="0.2">
      <c r="A599" s="2">
        <v>52</v>
      </c>
      <c r="B599" s="2">
        <f t="shared" ref="B599:G599" si="490">B603</f>
        <v>1</v>
      </c>
      <c r="C599" s="2">
        <f t="shared" si="490"/>
        <v>5</v>
      </c>
      <c r="D599" s="2">
        <f t="shared" si="490"/>
        <v>597</v>
      </c>
      <c r="E599" s="2">
        <f t="shared" si="490"/>
        <v>0</v>
      </c>
      <c r="F599" s="2" t="str">
        <f t="shared" si="490"/>
        <v>Новый подраздел</v>
      </c>
      <c r="G599" s="2" t="str">
        <f t="shared" si="490"/>
        <v>Подраздел: Оборудование</v>
      </c>
      <c r="H599" s="2"/>
      <c r="I599" s="2"/>
      <c r="J599" s="2"/>
      <c r="K599" s="2"/>
      <c r="L599" s="2"/>
      <c r="M599" s="2"/>
      <c r="N599" s="2"/>
      <c r="O599" s="2">
        <f t="shared" ref="O599:AT599" si="491">O603</f>
        <v>1044480.02</v>
      </c>
      <c r="P599" s="2">
        <f t="shared" si="491"/>
        <v>1044480.02</v>
      </c>
      <c r="Q599" s="2">
        <f t="shared" si="491"/>
        <v>0</v>
      </c>
      <c r="R599" s="2">
        <f t="shared" si="491"/>
        <v>0</v>
      </c>
      <c r="S599" s="2">
        <f t="shared" si="491"/>
        <v>0</v>
      </c>
      <c r="T599" s="2">
        <f t="shared" si="491"/>
        <v>0</v>
      </c>
      <c r="U599" s="2">
        <f t="shared" si="491"/>
        <v>0</v>
      </c>
      <c r="V599" s="2">
        <f t="shared" si="491"/>
        <v>0</v>
      </c>
      <c r="W599" s="2">
        <f t="shared" si="491"/>
        <v>0</v>
      </c>
      <c r="X599" s="2">
        <f t="shared" si="491"/>
        <v>0</v>
      </c>
      <c r="Y599" s="2">
        <f t="shared" si="491"/>
        <v>0</v>
      </c>
      <c r="Z599" s="2">
        <f t="shared" si="491"/>
        <v>0</v>
      </c>
      <c r="AA599" s="2">
        <f t="shared" si="491"/>
        <v>0</v>
      </c>
      <c r="AB599" s="2">
        <f t="shared" si="491"/>
        <v>1044480.02</v>
      </c>
      <c r="AC599" s="2">
        <f t="shared" si="491"/>
        <v>1044480.02</v>
      </c>
      <c r="AD599" s="2">
        <f t="shared" si="491"/>
        <v>0</v>
      </c>
      <c r="AE599" s="2">
        <f t="shared" si="491"/>
        <v>0</v>
      </c>
      <c r="AF599" s="2">
        <f t="shared" si="491"/>
        <v>0</v>
      </c>
      <c r="AG599" s="2">
        <f t="shared" si="491"/>
        <v>0</v>
      </c>
      <c r="AH599" s="2">
        <f t="shared" si="491"/>
        <v>0</v>
      </c>
      <c r="AI599" s="2">
        <f t="shared" si="491"/>
        <v>0</v>
      </c>
      <c r="AJ599" s="2">
        <f t="shared" si="491"/>
        <v>0</v>
      </c>
      <c r="AK599" s="2">
        <f t="shared" si="491"/>
        <v>0</v>
      </c>
      <c r="AL599" s="2">
        <f t="shared" si="491"/>
        <v>0</v>
      </c>
      <c r="AM599" s="2">
        <f t="shared" si="491"/>
        <v>0</v>
      </c>
      <c r="AN599" s="2">
        <f t="shared" si="491"/>
        <v>0</v>
      </c>
      <c r="AO599" s="2">
        <f t="shared" si="491"/>
        <v>0</v>
      </c>
      <c r="AP599" s="2">
        <f t="shared" si="491"/>
        <v>1044480.02</v>
      </c>
      <c r="AQ599" s="2">
        <f t="shared" si="491"/>
        <v>0</v>
      </c>
      <c r="AR599" s="2">
        <f t="shared" si="491"/>
        <v>1044480.02</v>
      </c>
      <c r="AS599" s="2">
        <f t="shared" si="491"/>
        <v>0</v>
      </c>
      <c r="AT599" s="2">
        <f t="shared" si="491"/>
        <v>0</v>
      </c>
      <c r="AU599" s="2">
        <f t="shared" ref="AU599:BZ599" si="492">AU603</f>
        <v>0</v>
      </c>
      <c r="AV599" s="2">
        <f t="shared" si="492"/>
        <v>1044480.02</v>
      </c>
      <c r="AW599" s="2">
        <f t="shared" si="492"/>
        <v>0</v>
      </c>
      <c r="AX599" s="2">
        <f t="shared" si="492"/>
        <v>0</v>
      </c>
      <c r="AY599" s="2">
        <f t="shared" si="492"/>
        <v>0</v>
      </c>
      <c r="AZ599" s="2">
        <f t="shared" si="492"/>
        <v>1044480.02</v>
      </c>
      <c r="BA599" s="2">
        <f t="shared" si="492"/>
        <v>0</v>
      </c>
      <c r="BB599" s="2">
        <f t="shared" si="492"/>
        <v>0</v>
      </c>
      <c r="BC599" s="2">
        <f t="shared" si="492"/>
        <v>0</v>
      </c>
      <c r="BD599" s="2">
        <f t="shared" si="492"/>
        <v>0</v>
      </c>
      <c r="BE599" s="2">
        <f t="shared" si="492"/>
        <v>0</v>
      </c>
      <c r="BF599" s="2">
        <f t="shared" si="492"/>
        <v>0</v>
      </c>
      <c r="BG599" s="2">
        <f t="shared" si="492"/>
        <v>0</v>
      </c>
      <c r="BH599" s="2">
        <f t="shared" si="492"/>
        <v>0</v>
      </c>
      <c r="BI599" s="2">
        <f t="shared" si="492"/>
        <v>0</v>
      </c>
      <c r="BJ599" s="2">
        <f t="shared" si="492"/>
        <v>0</v>
      </c>
      <c r="BK599" s="2">
        <f t="shared" si="492"/>
        <v>0</v>
      </c>
      <c r="BL599" s="2">
        <f t="shared" si="492"/>
        <v>0</v>
      </c>
      <c r="BM599" s="2">
        <f t="shared" si="492"/>
        <v>0</v>
      </c>
      <c r="BN599" s="2">
        <f t="shared" si="492"/>
        <v>0</v>
      </c>
      <c r="BO599" s="2">
        <f t="shared" si="492"/>
        <v>0</v>
      </c>
      <c r="BP599" s="2">
        <f t="shared" si="492"/>
        <v>0</v>
      </c>
      <c r="BQ599" s="2">
        <f t="shared" si="492"/>
        <v>0</v>
      </c>
      <c r="BR599" s="2">
        <f t="shared" si="492"/>
        <v>0</v>
      </c>
      <c r="BS599" s="2">
        <f t="shared" si="492"/>
        <v>0</v>
      </c>
      <c r="BT599" s="2">
        <f t="shared" si="492"/>
        <v>0</v>
      </c>
      <c r="BU599" s="2">
        <f t="shared" si="492"/>
        <v>0</v>
      </c>
      <c r="BV599" s="2">
        <f t="shared" si="492"/>
        <v>0</v>
      </c>
      <c r="BW599" s="2">
        <f t="shared" si="492"/>
        <v>0</v>
      </c>
      <c r="BX599" s="2">
        <f t="shared" si="492"/>
        <v>0</v>
      </c>
      <c r="BY599" s="2">
        <f t="shared" si="492"/>
        <v>1044480.02</v>
      </c>
      <c r="BZ599" s="2">
        <f t="shared" si="492"/>
        <v>0</v>
      </c>
      <c r="CA599" s="2">
        <f t="shared" ref="CA599:DF599" si="493">CA603</f>
        <v>1044480.02</v>
      </c>
      <c r="CB599" s="2">
        <f t="shared" si="493"/>
        <v>0</v>
      </c>
      <c r="CC599" s="2">
        <f t="shared" si="493"/>
        <v>0</v>
      </c>
      <c r="CD599" s="2">
        <f t="shared" si="493"/>
        <v>0</v>
      </c>
      <c r="CE599" s="2">
        <f t="shared" si="493"/>
        <v>1044480.02</v>
      </c>
      <c r="CF599" s="2">
        <f t="shared" si="493"/>
        <v>0</v>
      </c>
      <c r="CG599" s="2">
        <f t="shared" si="493"/>
        <v>0</v>
      </c>
      <c r="CH599" s="2">
        <f t="shared" si="493"/>
        <v>0</v>
      </c>
      <c r="CI599" s="2">
        <f t="shared" si="493"/>
        <v>1044480.02</v>
      </c>
      <c r="CJ599" s="2">
        <f t="shared" si="493"/>
        <v>0</v>
      </c>
      <c r="CK599" s="2">
        <f t="shared" si="493"/>
        <v>0</v>
      </c>
      <c r="CL599" s="2">
        <f t="shared" si="493"/>
        <v>0</v>
      </c>
      <c r="CM599" s="2">
        <f t="shared" si="493"/>
        <v>0</v>
      </c>
      <c r="CN599" s="2">
        <f t="shared" si="493"/>
        <v>0</v>
      </c>
      <c r="CO599" s="2">
        <f t="shared" si="493"/>
        <v>0</v>
      </c>
      <c r="CP599" s="2">
        <f t="shared" si="493"/>
        <v>0</v>
      </c>
      <c r="CQ599" s="2">
        <f t="shared" si="493"/>
        <v>0</v>
      </c>
      <c r="CR599" s="2">
        <f t="shared" si="493"/>
        <v>0</v>
      </c>
      <c r="CS599" s="2">
        <f t="shared" si="493"/>
        <v>0</v>
      </c>
      <c r="CT599" s="2">
        <f t="shared" si="493"/>
        <v>0</v>
      </c>
      <c r="CU599" s="2">
        <f t="shared" si="493"/>
        <v>0</v>
      </c>
      <c r="CV599" s="2">
        <f t="shared" si="493"/>
        <v>0</v>
      </c>
      <c r="CW599" s="2">
        <f t="shared" si="493"/>
        <v>0</v>
      </c>
      <c r="CX599" s="2">
        <f t="shared" si="493"/>
        <v>0</v>
      </c>
      <c r="CY599" s="2">
        <f t="shared" si="493"/>
        <v>0</v>
      </c>
      <c r="CZ599" s="2">
        <f t="shared" si="493"/>
        <v>0</v>
      </c>
      <c r="DA599" s="2">
        <f t="shared" si="493"/>
        <v>0</v>
      </c>
      <c r="DB599" s="2">
        <f t="shared" si="493"/>
        <v>0</v>
      </c>
      <c r="DC599" s="2">
        <f t="shared" si="493"/>
        <v>0</v>
      </c>
      <c r="DD599" s="2">
        <f t="shared" si="493"/>
        <v>0</v>
      </c>
      <c r="DE599" s="2">
        <f t="shared" si="493"/>
        <v>0</v>
      </c>
      <c r="DF599" s="2">
        <f t="shared" si="493"/>
        <v>0</v>
      </c>
      <c r="DG599" s="3">
        <f t="shared" ref="DG599:EL599" si="494">DG603</f>
        <v>0</v>
      </c>
      <c r="DH599" s="3">
        <f t="shared" si="494"/>
        <v>0</v>
      </c>
      <c r="DI599" s="3">
        <f t="shared" si="494"/>
        <v>0</v>
      </c>
      <c r="DJ599" s="3">
        <f t="shared" si="494"/>
        <v>0</v>
      </c>
      <c r="DK599" s="3">
        <f t="shared" si="494"/>
        <v>0</v>
      </c>
      <c r="DL599" s="3">
        <f t="shared" si="494"/>
        <v>0</v>
      </c>
      <c r="DM599" s="3">
        <f t="shared" si="494"/>
        <v>0</v>
      </c>
      <c r="DN599" s="3">
        <f t="shared" si="494"/>
        <v>0</v>
      </c>
      <c r="DO599" s="3">
        <f t="shared" si="494"/>
        <v>0</v>
      </c>
      <c r="DP599" s="3">
        <f t="shared" si="494"/>
        <v>0</v>
      </c>
      <c r="DQ599" s="3">
        <f t="shared" si="494"/>
        <v>0</v>
      </c>
      <c r="DR599" s="3">
        <f t="shared" si="494"/>
        <v>0</v>
      </c>
      <c r="DS599" s="3">
        <f t="shared" si="494"/>
        <v>0</v>
      </c>
      <c r="DT599" s="3">
        <f t="shared" si="494"/>
        <v>0</v>
      </c>
      <c r="DU599" s="3">
        <f t="shared" si="494"/>
        <v>0</v>
      </c>
      <c r="DV599" s="3">
        <f t="shared" si="494"/>
        <v>0</v>
      </c>
      <c r="DW599" s="3">
        <f t="shared" si="494"/>
        <v>0</v>
      </c>
      <c r="DX599" s="3">
        <f t="shared" si="494"/>
        <v>0</v>
      </c>
      <c r="DY599" s="3">
        <f t="shared" si="494"/>
        <v>0</v>
      </c>
      <c r="DZ599" s="3">
        <f t="shared" si="494"/>
        <v>0</v>
      </c>
      <c r="EA599" s="3">
        <f t="shared" si="494"/>
        <v>0</v>
      </c>
      <c r="EB599" s="3">
        <f t="shared" si="494"/>
        <v>0</v>
      </c>
      <c r="EC599" s="3">
        <f t="shared" si="494"/>
        <v>0</v>
      </c>
      <c r="ED599" s="3">
        <f t="shared" si="494"/>
        <v>0</v>
      </c>
      <c r="EE599" s="3">
        <f t="shared" si="494"/>
        <v>0</v>
      </c>
      <c r="EF599" s="3">
        <f t="shared" si="494"/>
        <v>0</v>
      </c>
      <c r="EG599" s="3">
        <f t="shared" si="494"/>
        <v>0</v>
      </c>
      <c r="EH599" s="3">
        <f t="shared" si="494"/>
        <v>0</v>
      </c>
      <c r="EI599" s="3">
        <f t="shared" si="494"/>
        <v>0</v>
      </c>
      <c r="EJ599" s="3">
        <f t="shared" si="494"/>
        <v>0</v>
      </c>
      <c r="EK599" s="3">
        <f t="shared" si="494"/>
        <v>0</v>
      </c>
      <c r="EL599" s="3">
        <f t="shared" si="494"/>
        <v>0</v>
      </c>
      <c r="EM599" s="3">
        <f t="shared" ref="EM599:FR599" si="495">EM603</f>
        <v>0</v>
      </c>
      <c r="EN599" s="3">
        <f t="shared" si="495"/>
        <v>0</v>
      </c>
      <c r="EO599" s="3">
        <f t="shared" si="495"/>
        <v>0</v>
      </c>
      <c r="EP599" s="3">
        <f t="shared" si="495"/>
        <v>0</v>
      </c>
      <c r="EQ599" s="3">
        <f t="shared" si="495"/>
        <v>0</v>
      </c>
      <c r="ER599" s="3">
        <f t="shared" si="495"/>
        <v>0</v>
      </c>
      <c r="ES599" s="3">
        <f t="shared" si="495"/>
        <v>0</v>
      </c>
      <c r="ET599" s="3">
        <f t="shared" si="495"/>
        <v>0</v>
      </c>
      <c r="EU599" s="3">
        <f t="shared" si="495"/>
        <v>0</v>
      </c>
      <c r="EV599" s="3">
        <f t="shared" si="495"/>
        <v>0</v>
      </c>
      <c r="EW599" s="3">
        <f t="shared" si="495"/>
        <v>0</v>
      </c>
      <c r="EX599" s="3">
        <f t="shared" si="495"/>
        <v>0</v>
      </c>
      <c r="EY599" s="3">
        <f t="shared" si="495"/>
        <v>0</v>
      </c>
      <c r="EZ599" s="3">
        <f t="shared" si="495"/>
        <v>0</v>
      </c>
      <c r="FA599" s="3">
        <f t="shared" si="495"/>
        <v>0</v>
      </c>
      <c r="FB599" s="3">
        <f t="shared" si="495"/>
        <v>0</v>
      </c>
      <c r="FC599" s="3">
        <f t="shared" si="495"/>
        <v>0</v>
      </c>
      <c r="FD599" s="3">
        <f t="shared" si="495"/>
        <v>0</v>
      </c>
      <c r="FE599" s="3">
        <f t="shared" si="495"/>
        <v>0</v>
      </c>
      <c r="FF599" s="3">
        <f t="shared" si="495"/>
        <v>0</v>
      </c>
      <c r="FG599" s="3">
        <f t="shared" si="495"/>
        <v>0</v>
      </c>
      <c r="FH599" s="3">
        <f t="shared" si="495"/>
        <v>0</v>
      </c>
      <c r="FI599" s="3">
        <f t="shared" si="495"/>
        <v>0</v>
      </c>
      <c r="FJ599" s="3">
        <f t="shared" si="495"/>
        <v>0</v>
      </c>
      <c r="FK599" s="3">
        <f t="shared" si="495"/>
        <v>0</v>
      </c>
      <c r="FL599" s="3">
        <f t="shared" si="495"/>
        <v>0</v>
      </c>
      <c r="FM599" s="3">
        <f t="shared" si="495"/>
        <v>0</v>
      </c>
      <c r="FN599" s="3">
        <f t="shared" si="495"/>
        <v>0</v>
      </c>
      <c r="FO599" s="3">
        <f t="shared" si="495"/>
        <v>0</v>
      </c>
      <c r="FP599" s="3">
        <f t="shared" si="495"/>
        <v>0</v>
      </c>
      <c r="FQ599" s="3">
        <f t="shared" si="495"/>
        <v>0</v>
      </c>
      <c r="FR599" s="3">
        <f t="shared" si="495"/>
        <v>0</v>
      </c>
      <c r="FS599" s="3">
        <f t="shared" ref="FS599:GX599" si="496">FS603</f>
        <v>0</v>
      </c>
      <c r="FT599" s="3">
        <f t="shared" si="496"/>
        <v>0</v>
      </c>
      <c r="FU599" s="3">
        <f t="shared" si="496"/>
        <v>0</v>
      </c>
      <c r="FV599" s="3">
        <f t="shared" si="496"/>
        <v>0</v>
      </c>
      <c r="FW599" s="3">
        <f t="shared" si="496"/>
        <v>0</v>
      </c>
      <c r="FX599" s="3">
        <f t="shared" si="496"/>
        <v>0</v>
      </c>
      <c r="FY599" s="3">
        <f t="shared" si="496"/>
        <v>0</v>
      </c>
      <c r="FZ599" s="3">
        <f t="shared" si="496"/>
        <v>0</v>
      </c>
      <c r="GA599" s="3">
        <f t="shared" si="496"/>
        <v>0</v>
      </c>
      <c r="GB599" s="3">
        <f t="shared" si="496"/>
        <v>0</v>
      </c>
      <c r="GC599" s="3">
        <f t="shared" si="496"/>
        <v>0</v>
      </c>
      <c r="GD599" s="3">
        <f t="shared" si="496"/>
        <v>0</v>
      </c>
      <c r="GE599" s="3">
        <f t="shared" si="496"/>
        <v>0</v>
      </c>
      <c r="GF599" s="3">
        <f t="shared" si="496"/>
        <v>0</v>
      </c>
      <c r="GG599" s="3">
        <f t="shared" si="496"/>
        <v>0</v>
      </c>
      <c r="GH599" s="3">
        <f t="shared" si="496"/>
        <v>0</v>
      </c>
      <c r="GI599" s="3">
        <f t="shared" si="496"/>
        <v>0</v>
      </c>
      <c r="GJ599" s="3">
        <f t="shared" si="496"/>
        <v>0</v>
      </c>
      <c r="GK599" s="3">
        <f t="shared" si="496"/>
        <v>0</v>
      </c>
      <c r="GL599" s="3">
        <f t="shared" si="496"/>
        <v>0</v>
      </c>
      <c r="GM599" s="3">
        <f t="shared" si="496"/>
        <v>0</v>
      </c>
      <c r="GN599" s="3">
        <f t="shared" si="496"/>
        <v>0</v>
      </c>
      <c r="GO599" s="3">
        <f t="shared" si="496"/>
        <v>0</v>
      </c>
      <c r="GP599" s="3">
        <f t="shared" si="496"/>
        <v>0</v>
      </c>
      <c r="GQ599" s="3">
        <f t="shared" si="496"/>
        <v>0</v>
      </c>
      <c r="GR599" s="3">
        <f t="shared" si="496"/>
        <v>0</v>
      </c>
      <c r="GS599" s="3">
        <f t="shared" si="496"/>
        <v>0</v>
      </c>
      <c r="GT599" s="3">
        <f t="shared" si="496"/>
        <v>0</v>
      </c>
      <c r="GU599" s="3">
        <f t="shared" si="496"/>
        <v>0</v>
      </c>
      <c r="GV599" s="3">
        <f t="shared" si="496"/>
        <v>0</v>
      </c>
      <c r="GW599" s="3">
        <f t="shared" si="496"/>
        <v>0</v>
      </c>
      <c r="GX599" s="3">
        <f t="shared" si="496"/>
        <v>0</v>
      </c>
    </row>
    <row r="601" spans="1:245" x14ac:dyDescent="0.2">
      <c r="A601">
        <v>17</v>
      </c>
      <c r="B601">
        <v>1</v>
      </c>
      <c r="E601" t="s">
        <v>588</v>
      </c>
      <c r="F601" t="s">
        <v>532</v>
      </c>
      <c r="G601" t="s">
        <v>589</v>
      </c>
      <c r="H601" t="s">
        <v>533</v>
      </c>
      <c r="I601">
        <v>1</v>
      </c>
      <c r="J601">
        <v>0</v>
      </c>
      <c r="K601">
        <v>1</v>
      </c>
      <c r="O601">
        <f>ROUND(CP601,2)</f>
        <v>1044480.02</v>
      </c>
      <c r="P601">
        <f>ROUND((ROUND((AC601*AW601*I601),2)*BC601),2)</f>
        <v>1044480.02</v>
      </c>
      <c r="Q601">
        <f>(ROUND((ROUND(((ET601)*AV601*I601),2)*BB601),2)+ROUND((ROUND(((AE601-(EU601))*AV601*I601),2)*BS601),2))</f>
        <v>0</v>
      </c>
      <c r="R601">
        <f>ROUND((ROUND((AE601*AV601*I601),2)*BS601),2)</f>
        <v>0</v>
      </c>
      <c r="S601">
        <f>ROUND((ROUND((AF601*AV601*I601),2)*BA601),2)</f>
        <v>0</v>
      </c>
      <c r="T601">
        <f>ROUND(CU601*I601,2)</f>
        <v>0</v>
      </c>
      <c r="U601">
        <f>CV601*I601</f>
        <v>0</v>
      </c>
      <c r="V601">
        <f>CW601*I601</f>
        <v>0</v>
      </c>
      <c r="W601">
        <f>ROUND(CX601*I601,2)</f>
        <v>0</v>
      </c>
      <c r="X601">
        <f>ROUND(CY601,2)</f>
        <v>0</v>
      </c>
      <c r="Y601">
        <f>ROUND(CZ601,2)</f>
        <v>0</v>
      </c>
      <c r="AA601">
        <v>101989470</v>
      </c>
      <c r="AB601">
        <f>ROUND((AC601+AD601+AF601),6)</f>
        <v>203206.23</v>
      </c>
      <c r="AC601">
        <f>ROUND((ES601),6)</f>
        <v>203206.23</v>
      </c>
      <c r="AD601">
        <f>ROUND((((ET601)-(EU601))+AE601),6)</f>
        <v>0</v>
      </c>
      <c r="AE601">
        <f>ROUND((EU601),6)</f>
        <v>0</v>
      </c>
      <c r="AF601">
        <f>ROUND((EV601),6)</f>
        <v>0</v>
      </c>
      <c r="AG601">
        <f>ROUND((AP601),6)</f>
        <v>0</v>
      </c>
      <c r="AH601">
        <f>(EW601)</f>
        <v>0</v>
      </c>
      <c r="AI601">
        <f>(EX601)</f>
        <v>0</v>
      </c>
      <c r="AJ601">
        <f>(AS601)</f>
        <v>0</v>
      </c>
      <c r="AK601">
        <v>203206.23</v>
      </c>
      <c r="AL601">
        <v>203206.23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5.14</v>
      </c>
      <c r="BD601" t="s">
        <v>6</v>
      </c>
      <c r="BE601" t="s">
        <v>6</v>
      </c>
      <c r="BF601" t="s">
        <v>6</v>
      </c>
      <c r="BG601" t="s">
        <v>6</v>
      </c>
      <c r="BH601">
        <v>3</v>
      </c>
      <c r="BI601">
        <v>3</v>
      </c>
      <c r="BJ601" t="s">
        <v>6</v>
      </c>
      <c r="BM601">
        <v>400002</v>
      </c>
      <c r="BN601">
        <v>0</v>
      </c>
      <c r="BO601" t="s">
        <v>6</v>
      </c>
      <c r="BP601">
        <v>0</v>
      </c>
      <c r="BQ601">
        <v>202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6</v>
      </c>
      <c r="BZ601">
        <v>0</v>
      </c>
      <c r="CA601">
        <v>0</v>
      </c>
      <c r="CB601" t="s">
        <v>6</v>
      </c>
      <c r="CE601">
        <v>30</v>
      </c>
      <c r="CF601">
        <v>0</v>
      </c>
      <c r="CG601">
        <v>0</v>
      </c>
      <c r="CM601">
        <v>0</v>
      </c>
      <c r="CN601" t="s">
        <v>6</v>
      </c>
      <c r="CO601">
        <v>0</v>
      </c>
      <c r="CP601">
        <f>(P601+Q601+S601)</f>
        <v>1044480.02</v>
      </c>
      <c r="CQ601">
        <f>ROUND((ROUND((AC601*AW601*1),2)*BC601),2)</f>
        <v>1044480.02</v>
      </c>
      <c r="CR601">
        <f>(ROUND((ROUND(((ET601)*AV601*1),2)*BB601),2)+ROUND((ROUND(((AE601-(EU601))*AV601*1),2)*BS601),2))</f>
        <v>0</v>
      </c>
      <c r="CS601">
        <f>ROUND((ROUND((AE601*AV601*1),2)*BS601),2)</f>
        <v>0</v>
      </c>
      <c r="CT601">
        <f>ROUND((ROUND((AF601*AV601*1),2)*BA601),2)</f>
        <v>0</v>
      </c>
      <c r="CU601">
        <f>AG601</f>
        <v>0</v>
      </c>
      <c r="CV601">
        <f>(AH601*AV601)</f>
        <v>0</v>
      </c>
      <c r="CW601">
        <f>AI601</f>
        <v>0</v>
      </c>
      <c r="CX601">
        <f>AJ601</f>
        <v>0</v>
      </c>
      <c r="CY601">
        <f>S601*(BZ601/100)</f>
        <v>0</v>
      </c>
      <c r="CZ601">
        <f>S601*(CA601/100)</f>
        <v>0</v>
      </c>
      <c r="DC601" t="s">
        <v>6</v>
      </c>
      <c r="DD601" t="s">
        <v>6</v>
      </c>
      <c r="DE601" t="s">
        <v>6</v>
      </c>
      <c r="DF601" t="s">
        <v>6</v>
      </c>
      <c r="DG601" t="s">
        <v>6</v>
      </c>
      <c r="DH601" t="s">
        <v>6</v>
      </c>
      <c r="DI601" t="s">
        <v>6</v>
      </c>
      <c r="DJ601" t="s">
        <v>6</v>
      </c>
      <c r="DK601" t="s">
        <v>6</v>
      </c>
      <c r="DL601" t="s">
        <v>6</v>
      </c>
      <c r="DM601" t="s">
        <v>6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533</v>
      </c>
      <c r="DW601" t="s">
        <v>533</v>
      </c>
      <c r="DX601">
        <v>1</v>
      </c>
      <c r="DZ601" t="s">
        <v>6</v>
      </c>
      <c r="EA601" t="s">
        <v>6</v>
      </c>
      <c r="EB601" t="s">
        <v>6</v>
      </c>
      <c r="EC601" t="s">
        <v>6</v>
      </c>
      <c r="EE601">
        <v>108960627</v>
      </c>
      <c r="EF601">
        <v>202</v>
      </c>
      <c r="EG601" t="s">
        <v>534</v>
      </c>
      <c r="EH601">
        <v>0</v>
      </c>
      <c r="EI601" t="s">
        <v>6</v>
      </c>
      <c r="EJ601">
        <v>1</v>
      </c>
      <c r="EK601">
        <v>400002</v>
      </c>
      <c r="EL601" t="s">
        <v>535</v>
      </c>
      <c r="EM601" t="s">
        <v>534</v>
      </c>
      <c r="EO601" t="s">
        <v>6</v>
      </c>
      <c r="EQ601">
        <v>0</v>
      </c>
      <c r="ER601">
        <v>203206.23</v>
      </c>
      <c r="ES601">
        <v>203206.23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1044480</v>
      </c>
      <c r="FQ601">
        <v>0</v>
      </c>
      <c r="FR601">
        <f>ROUND(IF(AND(BH601=3,BI601=3),P601,0),2)</f>
        <v>1044480.02</v>
      </c>
      <c r="FS601">
        <v>0</v>
      </c>
      <c r="FX601">
        <v>0</v>
      </c>
      <c r="FY601">
        <v>0</v>
      </c>
      <c r="GA601" t="s">
        <v>590</v>
      </c>
      <c r="GD601">
        <v>0</v>
      </c>
      <c r="GF601">
        <v>1868729669</v>
      </c>
      <c r="GG601">
        <v>2</v>
      </c>
      <c r="GH601">
        <v>3</v>
      </c>
      <c r="GI601">
        <v>5</v>
      </c>
      <c r="GJ601">
        <v>0</v>
      </c>
      <c r="GK601">
        <f>ROUND(R601*(R12)/100,2)</f>
        <v>0</v>
      </c>
      <c r="GL601">
        <f>ROUND(IF(AND(BH601=3,BI601=3,FS601&lt;&gt;0),P601,0),2)</f>
        <v>0</v>
      </c>
      <c r="GM601">
        <f>ROUND(O601+X601+Y601+GK601,2)+GX601</f>
        <v>1044480.02</v>
      </c>
      <c r="GN601">
        <f>IF(OR(BI601=0,BI601=1),ROUND(O601+X601+Y601+GK601,2),0)</f>
        <v>0</v>
      </c>
      <c r="GO601">
        <f>IF(BI601=2,ROUND(O601+X601+Y601+GK601,2),0)</f>
        <v>0</v>
      </c>
      <c r="GP601">
        <f>IF(BI601=4,ROUND(O601+X601+Y601+GK601,2)+GX601,0)</f>
        <v>0</v>
      </c>
      <c r="GR601">
        <v>1</v>
      </c>
      <c r="GS601">
        <v>1</v>
      </c>
      <c r="GT601">
        <v>0</v>
      </c>
      <c r="GU601" t="s">
        <v>6</v>
      </c>
      <c r="GV601">
        <f>ROUND((GT601),6)</f>
        <v>0</v>
      </c>
      <c r="GW601">
        <v>1</v>
      </c>
      <c r="GX601">
        <f>ROUND(HC601*I601,2)</f>
        <v>0</v>
      </c>
      <c r="HA601">
        <v>0</v>
      </c>
      <c r="HB601">
        <v>0</v>
      </c>
      <c r="HC601">
        <f>GV601*GW601</f>
        <v>0</v>
      </c>
      <c r="HE601" t="s">
        <v>537</v>
      </c>
      <c r="HF601" t="s">
        <v>537</v>
      </c>
      <c r="HM601" t="s">
        <v>6</v>
      </c>
      <c r="HN601" t="s">
        <v>6</v>
      </c>
      <c r="HO601" t="s">
        <v>6</v>
      </c>
      <c r="HP601" t="s">
        <v>6</v>
      </c>
      <c r="HQ601" t="s">
        <v>6</v>
      </c>
      <c r="IK601">
        <v>0</v>
      </c>
    </row>
    <row r="603" spans="1:245" x14ac:dyDescent="0.2">
      <c r="A603" s="2">
        <v>51</v>
      </c>
      <c r="B603" s="2">
        <f>B597</f>
        <v>1</v>
      </c>
      <c r="C603" s="2">
        <f>A597</f>
        <v>5</v>
      </c>
      <c r="D603" s="2">
        <f>ROW(A597)</f>
        <v>597</v>
      </c>
      <c r="E603" s="2"/>
      <c r="F603" s="2" t="str">
        <f>IF(F597&lt;&gt;"",F597,"")</f>
        <v>Новый подраздел</v>
      </c>
      <c r="G603" s="2" t="str">
        <f>IF(G597&lt;&gt;"",G597,"")</f>
        <v>Подраздел: Оборудование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497">ROUND(AB603,2)</f>
        <v>1044480.02</v>
      </c>
      <c r="P603" s="2">
        <f t="shared" si="497"/>
        <v>1044480.02</v>
      </c>
      <c r="Q603" s="2">
        <f t="shared" si="497"/>
        <v>0</v>
      </c>
      <c r="R603" s="2">
        <f t="shared" si="497"/>
        <v>0</v>
      </c>
      <c r="S603" s="2">
        <f t="shared" si="497"/>
        <v>0</v>
      </c>
      <c r="T603" s="2">
        <f t="shared" si="497"/>
        <v>0</v>
      </c>
      <c r="U603" s="2">
        <f>AH603</f>
        <v>0</v>
      </c>
      <c r="V603" s="2">
        <f>AI603</f>
        <v>0</v>
      </c>
      <c r="W603" s="2">
        <f>ROUND(AJ603,2)</f>
        <v>0</v>
      </c>
      <c r="X603" s="2">
        <f>ROUND(AK603,2)</f>
        <v>0</v>
      </c>
      <c r="Y603" s="2">
        <f>ROUND(AL603,2)</f>
        <v>0</v>
      </c>
      <c r="Z603" s="2"/>
      <c r="AA603" s="2"/>
      <c r="AB603" s="2">
        <f>ROUND(SUMIF(AA601:AA601,"=101989470",O601:O601),2)</f>
        <v>1044480.02</v>
      </c>
      <c r="AC603" s="2">
        <f>ROUND(SUMIF(AA601:AA601,"=101989470",P601:P601),2)</f>
        <v>1044480.02</v>
      </c>
      <c r="AD603" s="2">
        <f>ROUND(SUMIF(AA601:AA601,"=101989470",Q601:Q601),2)</f>
        <v>0</v>
      </c>
      <c r="AE603" s="2">
        <f>ROUND(SUMIF(AA601:AA601,"=101989470",R601:R601),2)</f>
        <v>0</v>
      </c>
      <c r="AF603" s="2">
        <f>ROUND(SUMIF(AA601:AA601,"=101989470",S601:S601),2)</f>
        <v>0</v>
      </c>
      <c r="AG603" s="2">
        <f>ROUND(SUMIF(AA601:AA601,"=101989470",T601:T601),2)</f>
        <v>0</v>
      </c>
      <c r="AH603" s="2">
        <f>SUMIF(AA601:AA601,"=101989470",U601:U601)</f>
        <v>0</v>
      </c>
      <c r="AI603" s="2">
        <f>SUMIF(AA601:AA601,"=101989470",V601:V601)</f>
        <v>0</v>
      </c>
      <c r="AJ603" s="2">
        <f>ROUND(SUMIF(AA601:AA601,"=101989470",W601:W601),2)</f>
        <v>0</v>
      </c>
      <c r="AK603" s="2">
        <f>ROUND(SUMIF(AA601:AA601,"=101989470",X601:X601),2)</f>
        <v>0</v>
      </c>
      <c r="AL603" s="2">
        <f>ROUND(SUMIF(AA601:AA601,"=101989470",Y601:Y601),2)</f>
        <v>0</v>
      </c>
      <c r="AM603" s="2"/>
      <c r="AN603" s="2"/>
      <c r="AO603" s="2">
        <f t="shared" ref="AO603:BD603" si="498">ROUND(BX603,2)</f>
        <v>0</v>
      </c>
      <c r="AP603" s="2">
        <f t="shared" si="498"/>
        <v>1044480.02</v>
      </c>
      <c r="AQ603" s="2">
        <f t="shared" si="498"/>
        <v>0</v>
      </c>
      <c r="AR603" s="2">
        <f t="shared" si="498"/>
        <v>1044480.02</v>
      </c>
      <c r="AS603" s="2">
        <f t="shared" si="498"/>
        <v>0</v>
      </c>
      <c r="AT603" s="2">
        <f t="shared" si="498"/>
        <v>0</v>
      </c>
      <c r="AU603" s="2">
        <f t="shared" si="498"/>
        <v>0</v>
      </c>
      <c r="AV603" s="2">
        <f t="shared" si="498"/>
        <v>1044480.02</v>
      </c>
      <c r="AW603" s="2">
        <f t="shared" si="498"/>
        <v>0</v>
      </c>
      <c r="AX603" s="2">
        <f t="shared" si="498"/>
        <v>0</v>
      </c>
      <c r="AY603" s="2">
        <f t="shared" si="498"/>
        <v>0</v>
      </c>
      <c r="AZ603" s="2">
        <f t="shared" si="498"/>
        <v>1044480.02</v>
      </c>
      <c r="BA603" s="2">
        <f t="shared" si="498"/>
        <v>0</v>
      </c>
      <c r="BB603" s="2">
        <f t="shared" si="498"/>
        <v>0</v>
      </c>
      <c r="BC603" s="2">
        <f t="shared" si="498"/>
        <v>0</v>
      </c>
      <c r="BD603" s="2">
        <f t="shared" si="498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ROUND(SUMIF(AA601:AA601,"=101989470",FQ601:FQ601),2)</f>
        <v>0</v>
      </c>
      <c r="BY603" s="2">
        <f>ROUND(SUMIF(AA601:AA601,"=101989470",FR601:FR601),2)</f>
        <v>1044480.02</v>
      </c>
      <c r="BZ603" s="2">
        <f>ROUND(SUMIF(AA601:AA601,"=101989470",GL601:GL601),2)</f>
        <v>0</v>
      </c>
      <c r="CA603" s="2">
        <f>ROUND(SUMIF(AA601:AA601,"=101989470",GM601:GM601),2)</f>
        <v>1044480.02</v>
      </c>
      <c r="CB603" s="2">
        <f>ROUND(SUMIF(AA601:AA601,"=101989470",GN601:GN601),2)</f>
        <v>0</v>
      </c>
      <c r="CC603" s="2">
        <f>ROUND(SUMIF(AA601:AA601,"=101989470",GO601:GO601),2)</f>
        <v>0</v>
      </c>
      <c r="CD603" s="2">
        <f>ROUND(SUMIF(AA601:AA601,"=101989470",GP601:GP601),2)</f>
        <v>0</v>
      </c>
      <c r="CE603" s="2">
        <f>AC603-BX603</f>
        <v>1044480.02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1044480.02</v>
      </c>
      <c r="CJ603" s="2">
        <f>ROUND(SUMIF(AA601:AA601,"=101989470",GX601:GX601),2)</f>
        <v>0</v>
      </c>
      <c r="CK603" s="2">
        <f>ROUND(SUMIF(AA601:AA601,"=101989470",GY601:GY601),2)</f>
        <v>0</v>
      </c>
      <c r="CL603" s="2">
        <f>ROUND(SUMIF(AA601:AA601,"=101989470",GZ601:GZ601),2)</f>
        <v>0</v>
      </c>
      <c r="CM603" s="2">
        <f>ROUND(SUMIF(AA601:AA601,"=101989470",HD601:HD601),2)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1044480.02</v>
      </c>
      <c r="G605" s="4" t="s">
        <v>118</v>
      </c>
      <c r="H605" s="4" t="s">
        <v>119</v>
      </c>
      <c r="I605" s="4"/>
      <c r="J605" s="4"/>
      <c r="K605" s="4">
        <v>201</v>
      </c>
      <c r="L605" s="4">
        <v>1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1044480.02</v>
      </c>
      <c r="X605" s="4">
        <v>1</v>
      </c>
      <c r="Y605" s="4">
        <v>1044480.02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1044480.02</v>
      </c>
      <c r="G606" s="4" t="s">
        <v>120</v>
      </c>
      <c r="H606" s="4" t="s">
        <v>121</v>
      </c>
      <c r="I606" s="4"/>
      <c r="J606" s="4"/>
      <c r="K606" s="4">
        <v>202</v>
      </c>
      <c r="L606" s="4">
        <v>2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1044480.02</v>
      </c>
      <c r="X606" s="4">
        <v>1</v>
      </c>
      <c r="Y606" s="4">
        <v>1044480.02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122</v>
      </c>
      <c r="H607" s="4" t="s">
        <v>123</v>
      </c>
      <c r="I607" s="4"/>
      <c r="J607" s="4"/>
      <c r="K607" s="4">
        <v>222</v>
      </c>
      <c r="L607" s="4">
        <v>3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1044480.02</v>
      </c>
      <c r="G608" s="4" t="s">
        <v>124</v>
      </c>
      <c r="H608" s="4" t="s">
        <v>125</v>
      </c>
      <c r="I608" s="4"/>
      <c r="J608" s="4"/>
      <c r="K608" s="4">
        <v>225</v>
      </c>
      <c r="L608" s="4">
        <v>4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1044480.02</v>
      </c>
      <c r="X608" s="4">
        <v>1</v>
      </c>
      <c r="Y608" s="4">
        <v>1044480.02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126</v>
      </c>
      <c r="H609" s="4" t="s">
        <v>127</v>
      </c>
      <c r="I609" s="4"/>
      <c r="J609" s="4"/>
      <c r="K609" s="4">
        <v>226</v>
      </c>
      <c r="L609" s="4">
        <v>5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128</v>
      </c>
      <c r="H610" s="4" t="s">
        <v>129</v>
      </c>
      <c r="I610" s="4"/>
      <c r="J610" s="4"/>
      <c r="K610" s="4">
        <v>227</v>
      </c>
      <c r="L610" s="4">
        <v>6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130</v>
      </c>
      <c r="H611" s="4" t="s">
        <v>131</v>
      </c>
      <c r="I611" s="4"/>
      <c r="J611" s="4"/>
      <c r="K611" s="4">
        <v>228</v>
      </c>
      <c r="L611" s="4">
        <v>7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1044480.02</v>
      </c>
      <c r="G612" s="4" t="s">
        <v>132</v>
      </c>
      <c r="H612" s="4" t="s">
        <v>133</v>
      </c>
      <c r="I612" s="4"/>
      <c r="J612" s="4"/>
      <c r="K612" s="4">
        <v>216</v>
      </c>
      <c r="L612" s="4">
        <v>8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1044480.02</v>
      </c>
      <c r="X612" s="4">
        <v>1</v>
      </c>
      <c r="Y612" s="4">
        <v>1044480.02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134</v>
      </c>
      <c r="H613" s="4" t="s">
        <v>135</v>
      </c>
      <c r="I613" s="4"/>
      <c r="J613" s="4"/>
      <c r="K613" s="4">
        <v>223</v>
      </c>
      <c r="L613" s="4">
        <v>9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1044480.02</v>
      </c>
      <c r="G614" s="4" t="s">
        <v>136</v>
      </c>
      <c r="H614" s="4" t="s">
        <v>137</v>
      </c>
      <c r="I614" s="4"/>
      <c r="J614" s="4"/>
      <c r="K614" s="4">
        <v>229</v>
      </c>
      <c r="L614" s="4">
        <v>10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1044480.02</v>
      </c>
      <c r="X614" s="4">
        <v>1</v>
      </c>
      <c r="Y614" s="4">
        <v>1044480.02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0</v>
      </c>
      <c r="G615" s="4" t="s">
        <v>138</v>
      </c>
      <c r="H615" s="4" t="s">
        <v>139</v>
      </c>
      <c r="I615" s="4"/>
      <c r="J615" s="4"/>
      <c r="K615" s="4">
        <v>203</v>
      </c>
      <c r="L615" s="4">
        <v>11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140</v>
      </c>
      <c r="H616" s="4" t="s">
        <v>141</v>
      </c>
      <c r="I616" s="4"/>
      <c r="J616" s="4"/>
      <c r="K616" s="4">
        <v>231</v>
      </c>
      <c r="L616" s="4">
        <v>12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0</v>
      </c>
      <c r="G617" s="4" t="s">
        <v>142</v>
      </c>
      <c r="H617" s="4" t="s">
        <v>143</v>
      </c>
      <c r="I617" s="4"/>
      <c r="J617" s="4"/>
      <c r="K617" s="4">
        <v>204</v>
      </c>
      <c r="L617" s="4">
        <v>13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0</v>
      </c>
      <c r="G618" s="4" t="s">
        <v>144</v>
      </c>
      <c r="H618" s="4" t="s">
        <v>145</v>
      </c>
      <c r="I618" s="4"/>
      <c r="J618" s="4"/>
      <c r="K618" s="4">
        <v>205</v>
      </c>
      <c r="L618" s="4">
        <v>14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146</v>
      </c>
      <c r="H619" s="4" t="s">
        <v>147</v>
      </c>
      <c r="I619" s="4"/>
      <c r="J619" s="4"/>
      <c r="K619" s="4">
        <v>232</v>
      </c>
      <c r="L619" s="4">
        <v>15</v>
      </c>
      <c r="M619" s="4">
        <v>3</v>
      </c>
      <c r="N619" s="4" t="s">
        <v>6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148</v>
      </c>
      <c r="H620" s="4" t="s">
        <v>149</v>
      </c>
      <c r="I620" s="4"/>
      <c r="J620" s="4"/>
      <c r="K620" s="4">
        <v>214</v>
      </c>
      <c r="L620" s="4">
        <v>16</v>
      </c>
      <c r="M620" s="4">
        <v>3</v>
      </c>
      <c r="N620" s="4" t="s">
        <v>6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0</v>
      </c>
      <c r="G621" s="4" t="s">
        <v>150</v>
      </c>
      <c r="H621" s="4" t="s">
        <v>151</v>
      </c>
      <c r="I621" s="4"/>
      <c r="J621" s="4"/>
      <c r="K621" s="4">
        <v>215</v>
      </c>
      <c r="L621" s="4">
        <v>17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152</v>
      </c>
      <c r="H622" s="4" t="s">
        <v>153</v>
      </c>
      <c r="I622" s="4"/>
      <c r="J622" s="4"/>
      <c r="K622" s="4">
        <v>217</v>
      </c>
      <c r="L622" s="4">
        <v>18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154</v>
      </c>
      <c r="H623" s="4" t="s">
        <v>155</v>
      </c>
      <c r="I623" s="4"/>
      <c r="J623" s="4"/>
      <c r="K623" s="4">
        <v>230</v>
      </c>
      <c r="L623" s="4">
        <v>19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156</v>
      </c>
      <c r="H624" s="4" t="s">
        <v>157</v>
      </c>
      <c r="I624" s="4"/>
      <c r="J624" s="4"/>
      <c r="K624" s="4">
        <v>206</v>
      </c>
      <c r="L624" s="4">
        <v>20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Source!U603</f>
        <v>0</v>
      </c>
      <c r="G625" s="4" t="s">
        <v>158</v>
      </c>
      <c r="H625" s="4" t="s">
        <v>159</v>
      </c>
      <c r="I625" s="4"/>
      <c r="J625" s="4"/>
      <c r="K625" s="4">
        <v>207</v>
      </c>
      <c r="L625" s="4">
        <v>21</v>
      </c>
      <c r="M625" s="4">
        <v>3</v>
      </c>
      <c r="N625" s="4" t="s">
        <v>6</v>
      </c>
      <c r="O625" s="4">
        <v>-1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Source!V603</f>
        <v>0</v>
      </c>
      <c r="G626" s="4" t="s">
        <v>160</v>
      </c>
      <c r="H626" s="4" t="s">
        <v>161</v>
      </c>
      <c r="I626" s="4"/>
      <c r="J626" s="4"/>
      <c r="K626" s="4">
        <v>208</v>
      </c>
      <c r="L626" s="4">
        <v>22</v>
      </c>
      <c r="M626" s="4">
        <v>3</v>
      </c>
      <c r="N626" s="4" t="s">
        <v>6</v>
      </c>
      <c r="O626" s="4">
        <v>-1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162</v>
      </c>
      <c r="H627" s="4" t="s">
        <v>163</v>
      </c>
      <c r="I627" s="4"/>
      <c r="J627" s="4"/>
      <c r="K627" s="4">
        <v>209</v>
      </c>
      <c r="L627" s="4">
        <v>23</v>
      </c>
      <c r="M627" s="4">
        <v>3</v>
      </c>
      <c r="N627" s="4" t="s">
        <v>6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164</v>
      </c>
      <c r="H628" s="4" t="s">
        <v>165</v>
      </c>
      <c r="I628" s="4"/>
      <c r="J628" s="4"/>
      <c r="K628" s="4">
        <v>233</v>
      </c>
      <c r="L628" s="4">
        <v>24</v>
      </c>
      <c r="M628" s="4">
        <v>3</v>
      </c>
      <c r="N628" s="4" t="s">
        <v>6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0</v>
      </c>
      <c r="G629" s="4" t="s">
        <v>166</v>
      </c>
      <c r="H629" s="4" t="s">
        <v>167</v>
      </c>
      <c r="I629" s="4"/>
      <c r="J629" s="4"/>
      <c r="K629" s="4">
        <v>210</v>
      </c>
      <c r="L629" s="4">
        <v>25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0</v>
      </c>
      <c r="G630" s="4" t="s">
        <v>168</v>
      </c>
      <c r="H630" s="4" t="s">
        <v>169</v>
      </c>
      <c r="I630" s="4"/>
      <c r="J630" s="4"/>
      <c r="K630" s="4">
        <v>211</v>
      </c>
      <c r="L630" s="4">
        <v>26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1044480.02</v>
      </c>
      <c r="G631" s="4" t="s">
        <v>170</v>
      </c>
      <c r="H631" s="4" t="s">
        <v>171</v>
      </c>
      <c r="I631" s="4"/>
      <c r="J631" s="4"/>
      <c r="K631" s="4">
        <v>224</v>
      </c>
      <c r="L631" s="4">
        <v>27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1044480.02</v>
      </c>
      <c r="X631" s="4">
        <v>1</v>
      </c>
      <c r="Y631" s="4">
        <v>1044480.02</v>
      </c>
      <c r="Z631" s="4"/>
      <c r="AA631" s="4"/>
      <c r="AB631" s="4"/>
    </row>
    <row r="633" spans="1:245" x14ac:dyDescent="0.2">
      <c r="A633" s="1">
        <v>5</v>
      </c>
      <c r="B633" s="1">
        <v>1</v>
      </c>
      <c r="C633" s="1"/>
      <c r="D633" s="1">
        <f>ROW(A644)</f>
        <v>644</v>
      </c>
      <c r="E633" s="1"/>
      <c r="F633" s="1" t="s">
        <v>54</v>
      </c>
      <c r="G633" s="1" t="s">
        <v>591</v>
      </c>
      <c r="H633" s="1" t="s">
        <v>6</v>
      </c>
      <c r="I633" s="1">
        <v>0</v>
      </c>
      <c r="J633" s="1"/>
      <c r="K633" s="1">
        <v>0</v>
      </c>
      <c r="L633" s="1"/>
      <c r="M633" s="1" t="s">
        <v>6</v>
      </c>
      <c r="N633" s="1"/>
      <c r="O633" s="1"/>
      <c r="P633" s="1"/>
      <c r="Q633" s="1"/>
      <c r="R633" s="1"/>
      <c r="S633" s="1">
        <v>0</v>
      </c>
      <c r="T633" s="1"/>
      <c r="U633" s="1" t="s">
        <v>6</v>
      </c>
      <c r="V633" s="1">
        <v>0</v>
      </c>
      <c r="W633" s="1"/>
      <c r="X633" s="1"/>
      <c r="Y633" s="1"/>
      <c r="Z633" s="1"/>
      <c r="AA633" s="1"/>
      <c r="AB633" s="1" t="s">
        <v>6</v>
      </c>
      <c r="AC633" s="1" t="s">
        <v>6</v>
      </c>
      <c r="AD633" s="1" t="s">
        <v>6</v>
      </c>
      <c r="AE633" s="1" t="s">
        <v>6</v>
      </c>
      <c r="AF633" s="1" t="s">
        <v>6</v>
      </c>
      <c r="AG633" s="1" t="s">
        <v>6</v>
      </c>
      <c r="AH633" s="1"/>
      <c r="AI633" s="1"/>
      <c r="AJ633" s="1"/>
      <c r="AK633" s="1"/>
      <c r="AL633" s="1"/>
      <c r="AM633" s="1"/>
      <c r="AN633" s="1"/>
      <c r="AO633" s="1"/>
      <c r="AP633" s="1" t="s">
        <v>6</v>
      </c>
      <c r="AQ633" s="1" t="s">
        <v>6</v>
      </c>
      <c r="AR633" s="1" t="s">
        <v>6</v>
      </c>
      <c r="AS633" s="1"/>
      <c r="AT633" s="1"/>
      <c r="AU633" s="1"/>
      <c r="AV633" s="1"/>
      <c r="AW633" s="1"/>
      <c r="AX633" s="1"/>
      <c r="AY633" s="1"/>
      <c r="AZ633" s="1" t="s">
        <v>6</v>
      </c>
      <c r="BA633" s="1"/>
      <c r="BB633" s="1" t="s">
        <v>6</v>
      </c>
      <c r="BC633" s="1" t="s">
        <v>6</v>
      </c>
      <c r="BD633" s="1" t="s">
        <v>6</v>
      </c>
      <c r="BE633" s="1" t="s">
        <v>6</v>
      </c>
      <c r="BF633" s="1" t="s">
        <v>6</v>
      </c>
      <c r="BG633" s="1" t="s">
        <v>6</v>
      </c>
      <c r="BH633" s="1" t="s">
        <v>6</v>
      </c>
      <c r="BI633" s="1" t="s">
        <v>6</v>
      </c>
      <c r="BJ633" s="1" t="s">
        <v>6</v>
      </c>
      <c r="BK633" s="1" t="s">
        <v>6</v>
      </c>
      <c r="BL633" s="1" t="s">
        <v>6</v>
      </c>
      <c r="BM633" s="1" t="s">
        <v>6</v>
      </c>
      <c r="BN633" s="1" t="s">
        <v>6</v>
      </c>
      <c r="BO633" s="1" t="s">
        <v>6</v>
      </c>
      <c r="BP633" s="1" t="s">
        <v>6</v>
      </c>
      <c r="BQ633" s="1"/>
      <c r="BR633" s="1"/>
      <c r="BS633" s="1"/>
      <c r="BT633" s="1"/>
      <c r="BU633" s="1"/>
      <c r="BV633" s="1"/>
      <c r="BW633" s="1"/>
      <c r="BX633" s="1">
        <v>0</v>
      </c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>
        <v>0</v>
      </c>
    </row>
    <row r="635" spans="1:245" x14ac:dyDescent="0.2">
      <c r="A635" s="2">
        <v>52</v>
      </c>
      <c r="B635" s="2">
        <f t="shared" ref="B635:G635" si="499">B644</f>
        <v>1</v>
      </c>
      <c r="C635" s="2">
        <f t="shared" si="499"/>
        <v>5</v>
      </c>
      <c r="D635" s="2">
        <f t="shared" si="499"/>
        <v>633</v>
      </c>
      <c r="E635" s="2">
        <f t="shared" si="499"/>
        <v>0</v>
      </c>
      <c r="F635" s="2" t="str">
        <f t="shared" si="499"/>
        <v>Новый подраздел</v>
      </c>
      <c r="G635" s="2" t="str">
        <f t="shared" si="499"/>
        <v>Подраздел: ПНР ТМ</v>
      </c>
      <c r="H635" s="2"/>
      <c r="I635" s="2"/>
      <c r="J635" s="2"/>
      <c r="K635" s="2"/>
      <c r="L635" s="2"/>
      <c r="M635" s="2"/>
      <c r="N635" s="2"/>
      <c r="O635" s="2">
        <f t="shared" ref="O635:AT635" si="500">O644</f>
        <v>96788.13</v>
      </c>
      <c r="P635" s="2">
        <f t="shared" si="500"/>
        <v>0</v>
      </c>
      <c r="Q635" s="2">
        <f t="shared" si="500"/>
        <v>0</v>
      </c>
      <c r="R635" s="2">
        <f t="shared" si="500"/>
        <v>0</v>
      </c>
      <c r="S635" s="2">
        <f t="shared" si="500"/>
        <v>96788.13</v>
      </c>
      <c r="T635" s="2">
        <f t="shared" si="500"/>
        <v>0</v>
      </c>
      <c r="U635" s="2">
        <f t="shared" si="500"/>
        <v>205.9</v>
      </c>
      <c r="V635" s="2">
        <f t="shared" si="500"/>
        <v>0</v>
      </c>
      <c r="W635" s="2">
        <f t="shared" si="500"/>
        <v>0</v>
      </c>
      <c r="X635" s="2">
        <f t="shared" si="500"/>
        <v>67751.7</v>
      </c>
      <c r="Y635" s="2">
        <f t="shared" si="500"/>
        <v>39683.14</v>
      </c>
      <c r="Z635" s="2">
        <f t="shared" si="500"/>
        <v>0</v>
      </c>
      <c r="AA635" s="2">
        <f t="shared" si="500"/>
        <v>0</v>
      </c>
      <c r="AB635" s="2">
        <f t="shared" si="500"/>
        <v>96788.13</v>
      </c>
      <c r="AC635" s="2">
        <f t="shared" si="500"/>
        <v>0</v>
      </c>
      <c r="AD635" s="2">
        <f t="shared" si="500"/>
        <v>0</v>
      </c>
      <c r="AE635" s="2">
        <f t="shared" si="500"/>
        <v>0</v>
      </c>
      <c r="AF635" s="2">
        <f t="shared" si="500"/>
        <v>96788.13</v>
      </c>
      <c r="AG635" s="2">
        <f t="shared" si="500"/>
        <v>0</v>
      </c>
      <c r="AH635" s="2">
        <f t="shared" si="500"/>
        <v>205.9</v>
      </c>
      <c r="AI635" s="2">
        <f t="shared" si="500"/>
        <v>0</v>
      </c>
      <c r="AJ635" s="2">
        <f t="shared" si="500"/>
        <v>0</v>
      </c>
      <c r="AK635" s="2">
        <f t="shared" si="500"/>
        <v>67751.7</v>
      </c>
      <c r="AL635" s="2">
        <f t="shared" si="500"/>
        <v>39683.14</v>
      </c>
      <c r="AM635" s="2">
        <f t="shared" si="500"/>
        <v>0</v>
      </c>
      <c r="AN635" s="2">
        <f t="shared" si="500"/>
        <v>0</v>
      </c>
      <c r="AO635" s="2">
        <f t="shared" si="500"/>
        <v>0</v>
      </c>
      <c r="AP635" s="2">
        <f t="shared" si="500"/>
        <v>0</v>
      </c>
      <c r="AQ635" s="2">
        <f t="shared" si="500"/>
        <v>0</v>
      </c>
      <c r="AR635" s="2">
        <f t="shared" si="500"/>
        <v>204222.97</v>
      </c>
      <c r="AS635" s="2">
        <f t="shared" si="500"/>
        <v>0</v>
      </c>
      <c r="AT635" s="2">
        <f t="shared" si="500"/>
        <v>0</v>
      </c>
      <c r="AU635" s="2">
        <f t="shared" ref="AU635:BZ635" si="501">AU644</f>
        <v>204222.97</v>
      </c>
      <c r="AV635" s="2">
        <f t="shared" si="501"/>
        <v>0</v>
      </c>
      <c r="AW635" s="2">
        <f t="shared" si="501"/>
        <v>0</v>
      </c>
      <c r="AX635" s="2">
        <f t="shared" si="501"/>
        <v>0</v>
      </c>
      <c r="AY635" s="2">
        <f t="shared" si="501"/>
        <v>0</v>
      </c>
      <c r="AZ635" s="2">
        <f t="shared" si="501"/>
        <v>0</v>
      </c>
      <c r="BA635" s="2">
        <f t="shared" si="501"/>
        <v>0</v>
      </c>
      <c r="BB635" s="2">
        <f t="shared" si="501"/>
        <v>0</v>
      </c>
      <c r="BC635" s="2">
        <f t="shared" si="501"/>
        <v>0</v>
      </c>
      <c r="BD635" s="2">
        <f t="shared" si="501"/>
        <v>0</v>
      </c>
      <c r="BE635" s="2">
        <f t="shared" si="501"/>
        <v>0</v>
      </c>
      <c r="BF635" s="2">
        <f t="shared" si="501"/>
        <v>0</v>
      </c>
      <c r="BG635" s="2">
        <f t="shared" si="501"/>
        <v>0</v>
      </c>
      <c r="BH635" s="2">
        <f t="shared" si="501"/>
        <v>0</v>
      </c>
      <c r="BI635" s="2">
        <f t="shared" si="501"/>
        <v>0</v>
      </c>
      <c r="BJ635" s="2">
        <f t="shared" si="501"/>
        <v>0</v>
      </c>
      <c r="BK635" s="2">
        <f t="shared" si="501"/>
        <v>0</v>
      </c>
      <c r="BL635" s="2">
        <f t="shared" si="501"/>
        <v>0</v>
      </c>
      <c r="BM635" s="2">
        <f t="shared" si="501"/>
        <v>0</v>
      </c>
      <c r="BN635" s="2">
        <f t="shared" si="501"/>
        <v>0</v>
      </c>
      <c r="BO635" s="2">
        <f t="shared" si="501"/>
        <v>0</v>
      </c>
      <c r="BP635" s="2">
        <f t="shared" si="501"/>
        <v>0</v>
      </c>
      <c r="BQ635" s="2">
        <f t="shared" si="501"/>
        <v>0</v>
      </c>
      <c r="BR635" s="2">
        <f t="shared" si="501"/>
        <v>0</v>
      </c>
      <c r="BS635" s="2">
        <f t="shared" si="501"/>
        <v>0</v>
      </c>
      <c r="BT635" s="2">
        <f t="shared" si="501"/>
        <v>0</v>
      </c>
      <c r="BU635" s="2">
        <f t="shared" si="501"/>
        <v>0</v>
      </c>
      <c r="BV635" s="2">
        <f t="shared" si="501"/>
        <v>0</v>
      </c>
      <c r="BW635" s="2">
        <f t="shared" si="501"/>
        <v>0</v>
      </c>
      <c r="BX635" s="2">
        <f t="shared" si="501"/>
        <v>0</v>
      </c>
      <c r="BY635" s="2">
        <f t="shared" si="501"/>
        <v>0</v>
      </c>
      <c r="BZ635" s="2">
        <f t="shared" si="501"/>
        <v>0</v>
      </c>
      <c r="CA635" s="2">
        <f t="shared" ref="CA635:DF635" si="502">CA644</f>
        <v>204222.97</v>
      </c>
      <c r="CB635" s="2">
        <f t="shared" si="502"/>
        <v>0</v>
      </c>
      <c r="CC635" s="2">
        <f t="shared" si="502"/>
        <v>0</v>
      </c>
      <c r="CD635" s="2">
        <f t="shared" si="502"/>
        <v>204222.97</v>
      </c>
      <c r="CE635" s="2">
        <f t="shared" si="502"/>
        <v>0</v>
      </c>
      <c r="CF635" s="2">
        <f t="shared" si="502"/>
        <v>0</v>
      </c>
      <c r="CG635" s="2">
        <f t="shared" si="502"/>
        <v>0</v>
      </c>
      <c r="CH635" s="2">
        <f t="shared" si="502"/>
        <v>0</v>
      </c>
      <c r="CI635" s="2">
        <f t="shared" si="502"/>
        <v>0</v>
      </c>
      <c r="CJ635" s="2">
        <f t="shared" si="502"/>
        <v>0</v>
      </c>
      <c r="CK635" s="2">
        <f t="shared" si="502"/>
        <v>0</v>
      </c>
      <c r="CL635" s="2">
        <f t="shared" si="502"/>
        <v>0</v>
      </c>
      <c r="CM635" s="2">
        <f t="shared" si="502"/>
        <v>0</v>
      </c>
      <c r="CN635" s="2">
        <f t="shared" si="502"/>
        <v>0</v>
      </c>
      <c r="CO635" s="2">
        <f t="shared" si="502"/>
        <v>0</v>
      </c>
      <c r="CP635" s="2">
        <f t="shared" si="502"/>
        <v>0</v>
      </c>
      <c r="CQ635" s="2">
        <f t="shared" si="502"/>
        <v>0</v>
      </c>
      <c r="CR635" s="2">
        <f t="shared" si="502"/>
        <v>0</v>
      </c>
      <c r="CS635" s="2">
        <f t="shared" si="502"/>
        <v>0</v>
      </c>
      <c r="CT635" s="2">
        <f t="shared" si="502"/>
        <v>0</v>
      </c>
      <c r="CU635" s="2">
        <f t="shared" si="502"/>
        <v>0</v>
      </c>
      <c r="CV635" s="2">
        <f t="shared" si="502"/>
        <v>0</v>
      </c>
      <c r="CW635" s="2">
        <f t="shared" si="502"/>
        <v>0</v>
      </c>
      <c r="CX635" s="2">
        <f t="shared" si="502"/>
        <v>0</v>
      </c>
      <c r="CY635" s="2">
        <f t="shared" si="502"/>
        <v>0</v>
      </c>
      <c r="CZ635" s="2">
        <f t="shared" si="502"/>
        <v>0</v>
      </c>
      <c r="DA635" s="2">
        <f t="shared" si="502"/>
        <v>0</v>
      </c>
      <c r="DB635" s="2">
        <f t="shared" si="502"/>
        <v>0</v>
      </c>
      <c r="DC635" s="2">
        <f t="shared" si="502"/>
        <v>0</v>
      </c>
      <c r="DD635" s="2">
        <f t="shared" si="502"/>
        <v>0</v>
      </c>
      <c r="DE635" s="2">
        <f t="shared" si="502"/>
        <v>0</v>
      </c>
      <c r="DF635" s="2">
        <f t="shared" si="502"/>
        <v>0</v>
      </c>
      <c r="DG635" s="3">
        <f t="shared" ref="DG635:EL635" si="503">DG644</f>
        <v>0</v>
      </c>
      <c r="DH635" s="3">
        <f t="shared" si="503"/>
        <v>0</v>
      </c>
      <c r="DI635" s="3">
        <f t="shared" si="503"/>
        <v>0</v>
      </c>
      <c r="DJ635" s="3">
        <f t="shared" si="503"/>
        <v>0</v>
      </c>
      <c r="DK635" s="3">
        <f t="shared" si="503"/>
        <v>0</v>
      </c>
      <c r="DL635" s="3">
        <f t="shared" si="503"/>
        <v>0</v>
      </c>
      <c r="DM635" s="3">
        <f t="shared" si="503"/>
        <v>0</v>
      </c>
      <c r="DN635" s="3">
        <f t="shared" si="503"/>
        <v>0</v>
      </c>
      <c r="DO635" s="3">
        <f t="shared" si="503"/>
        <v>0</v>
      </c>
      <c r="DP635" s="3">
        <f t="shared" si="503"/>
        <v>0</v>
      </c>
      <c r="DQ635" s="3">
        <f t="shared" si="503"/>
        <v>0</v>
      </c>
      <c r="DR635" s="3">
        <f t="shared" si="503"/>
        <v>0</v>
      </c>
      <c r="DS635" s="3">
        <f t="shared" si="503"/>
        <v>0</v>
      </c>
      <c r="DT635" s="3">
        <f t="shared" si="503"/>
        <v>0</v>
      </c>
      <c r="DU635" s="3">
        <f t="shared" si="503"/>
        <v>0</v>
      </c>
      <c r="DV635" s="3">
        <f t="shared" si="503"/>
        <v>0</v>
      </c>
      <c r="DW635" s="3">
        <f t="shared" si="503"/>
        <v>0</v>
      </c>
      <c r="DX635" s="3">
        <f t="shared" si="503"/>
        <v>0</v>
      </c>
      <c r="DY635" s="3">
        <f t="shared" si="503"/>
        <v>0</v>
      </c>
      <c r="DZ635" s="3">
        <f t="shared" si="503"/>
        <v>0</v>
      </c>
      <c r="EA635" s="3">
        <f t="shared" si="503"/>
        <v>0</v>
      </c>
      <c r="EB635" s="3">
        <f t="shared" si="503"/>
        <v>0</v>
      </c>
      <c r="EC635" s="3">
        <f t="shared" si="503"/>
        <v>0</v>
      </c>
      <c r="ED635" s="3">
        <f t="shared" si="503"/>
        <v>0</v>
      </c>
      <c r="EE635" s="3">
        <f t="shared" si="503"/>
        <v>0</v>
      </c>
      <c r="EF635" s="3">
        <f t="shared" si="503"/>
        <v>0</v>
      </c>
      <c r="EG635" s="3">
        <f t="shared" si="503"/>
        <v>0</v>
      </c>
      <c r="EH635" s="3">
        <f t="shared" si="503"/>
        <v>0</v>
      </c>
      <c r="EI635" s="3">
        <f t="shared" si="503"/>
        <v>0</v>
      </c>
      <c r="EJ635" s="3">
        <f t="shared" si="503"/>
        <v>0</v>
      </c>
      <c r="EK635" s="3">
        <f t="shared" si="503"/>
        <v>0</v>
      </c>
      <c r="EL635" s="3">
        <f t="shared" si="503"/>
        <v>0</v>
      </c>
      <c r="EM635" s="3">
        <f t="shared" ref="EM635:FR635" si="504">EM644</f>
        <v>0</v>
      </c>
      <c r="EN635" s="3">
        <f t="shared" si="504"/>
        <v>0</v>
      </c>
      <c r="EO635" s="3">
        <f t="shared" si="504"/>
        <v>0</v>
      </c>
      <c r="EP635" s="3">
        <f t="shared" si="504"/>
        <v>0</v>
      </c>
      <c r="EQ635" s="3">
        <f t="shared" si="504"/>
        <v>0</v>
      </c>
      <c r="ER635" s="3">
        <f t="shared" si="504"/>
        <v>0</v>
      </c>
      <c r="ES635" s="3">
        <f t="shared" si="504"/>
        <v>0</v>
      </c>
      <c r="ET635" s="3">
        <f t="shared" si="504"/>
        <v>0</v>
      </c>
      <c r="EU635" s="3">
        <f t="shared" si="504"/>
        <v>0</v>
      </c>
      <c r="EV635" s="3">
        <f t="shared" si="504"/>
        <v>0</v>
      </c>
      <c r="EW635" s="3">
        <f t="shared" si="504"/>
        <v>0</v>
      </c>
      <c r="EX635" s="3">
        <f t="shared" si="504"/>
        <v>0</v>
      </c>
      <c r="EY635" s="3">
        <f t="shared" si="504"/>
        <v>0</v>
      </c>
      <c r="EZ635" s="3">
        <f t="shared" si="504"/>
        <v>0</v>
      </c>
      <c r="FA635" s="3">
        <f t="shared" si="504"/>
        <v>0</v>
      </c>
      <c r="FB635" s="3">
        <f t="shared" si="504"/>
        <v>0</v>
      </c>
      <c r="FC635" s="3">
        <f t="shared" si="504"/>
        <v>0</v>
      </c>
      <c r="FD635" s="3">
        <f t="shared" si="504"/>
        <v>0</v>
      </c>
      <c r="FE635" s="3">
        <f t="shared" si="504"/>
        <v>0</v>
      </c>
      <c r="FF635" s="3">
        <f t="shared" si="504"/>
        <v>0</v>
      </c>
      <c r="FG635" s="3">
        <f t="shared" si="504"/>
        <v>0</v>
      </c>
      <c r="FH635" s="3">
        <f t="shared" si="504"/>
        <v>0</v>
      </c>
      <c r="FI635" s="3">
        <f t="shared" si="504"/>
        <v>0</v>
      </c>
      <c r="FJ635" s="3">
        <f t="shared" si="504"/>
        <v>0</v>
      </c>
      <c r="FK635" s="3">
        <f t="shared" si="504"/>
        <v>0</v>
      </c>
      <c r="FL635" s="3">
        <f t="shared" si="504"/>
        <v>0</v>
      </c>
      <c r="FM635" s="3">
        <f t="shared" si="504"/>
        <v>0</v>
      </c>
      <c r="FN635" s="3">
        <f t="shared" si="504"/>
        <v>0</v>
      </c>
      <c r="FO635" s="3">
        <f t="shared" si="504"/>
        <v>0</v>
      </c>
      <c r="FP635" s="3">
        <f t="shared" si="504"/>
        <v>0</v>
      </c>
      <c r="FQ635" s="3">
        <f t="shared" si="504"/>
        <v>0</v>
      </c>
      <c r="FR635" s="3">
        <f t="shared" si="504"/>
        <v>0</v>
      </c>
      <c r="FS635" s="3">
        <f t="shared" ref="FS635:GX635" si="505">FS644</f>
        <v>0</v>
      </c>
      <c r="FT635" s="3">
        <f t="shared" si="505"/>
        <v>0</v>
      </c>
      <c r="FU635" s="3">
        <f t="shared" si="505"/>
        <v>0</v>
      </c>
      <c r="FV635" s="3">
        <f t="shared" si="505"/>
        <v>0</v>
      </c>
      <c r="FW635" s="3">
        <f t="shared" si="505"/>
        <v>0</v>
      </c>
      <c r="FX635" s="3">
        <f t="shared" si="505"/>
        <v>0</v>
      </c>
      <c r="FY635" s="3">
        <f t="shared" si="505"/>
        <v>0</v>
      </c>
      <c r="FZ635" s="3">
        <f t="shared" si="505"/>
        <v>0</v>
      </c>
      <c r="GA635" s="3">
        <f t="shared" si="505"/>
        <v>0</v>
      </c>
      <c r="GB635" s="3">
        <f t="shared" si="505"/>
        <v>0</v>
      </c>
      <c r="GC635" s="3">
        <f t="shared" si="505"/>
        <v>0</v>
      </c>
      <c r="GD635" s="3">
        <f t="shared" si="505"/>
        <v>0</v>
      </c>
      <c r="GE635" s="3">
        <f t="shared" si="505"/>
        <v>0</v>
      </c>
      <c r="GF635" s="3">
        <f t="shared" si="505"/>
        <v>0</v>
      </c>
      <c r="GG635" s="3">
        <f t="shared" si="505"/>
        <v>0</v>
      </c>
      <c r="GH635" s="3">
        <f t="shared" si="505"/>
        <v>0</v>
      </c>
      <c r="GI635" s="3">
        <f t="shared" si="505"/>
        <v>0</v>
      </c>
      <c r="GJ635" s="3">
        <f t="shared" si="505"/>
        <v>0</v>
      </c>
      <c r="GK635" s="3">
        <f t="shared" si="505"/>
        <v>0</v>
      </c>
      <c r="GL635" s="3">
        <f t="shared" si="505"/>
        <v>0</v>
      </c>
      <c r="GM635" s="3">
        <f t="shared" si="505"/>
        <v>0</v>
      </c>
      <c r="GN635" s="3">
        <f t="shared" si="505"/>
        <v>0</v>
      </c>
      <c r="GO635" s="3">
        <f t="shared" si="505"/>
        <v>0</v>
      </c>
      <c r="GP635" s="3">
        <f t="shared" si="505"/>
        <v>0</v>
      </c>
      <c r="GQ635" s="3">
        <f t="shared" si="505"/>
        <v>0</v>
      </c>
      <c r="GR635" s="3">
        <f t="shared" si="505"/>
        <v>0</v>
      </c>
      <c r="GS635" s="3">
        <f t="shared" si="505"/>
        <v>0</v>
      </c>
      <c r="GT635" s="3">
        <f t="shared" si="505"/>
        <v>0</v>
      </c>
      <c r="GU635" s="3">
        <f t="shared" si="505"/>
        <v>0</v>
      </c>
      <c r="GV635" s="3">
        <f t="shared" si="505"/>
        <v>0</v>
      </c>
      <c r="GW635" s="3">
        <f t="shared" si="505"/>
        <v>0</v>
      </c>
      <c r="GX635" s="3">
        <f t="shared" si="505"/>
        <v>0</v>
      </c>
    </row>
    <row r="637" spans="1:245" x14ac:dyDescent="0.2">
      <c r="A637">
        <v>17</v>
      </c>
      <c r="B637">
        <v>1</v>
      </c>
      <c r="C637">
        <f>ROW(SmtRes!A192)</f>
        <v>192</v>
      </c>
      <c r="D637">
        <f>ROW(EtalonRes!A192)</f>
        <v>192</v>
      </c>
      <c r="E637" t="s">
        <v>592</v>
      </c>
      <c r="F637" t="s">
        <v>593</v>
      </c>
      <c r="G637" t="s">
        <v>594</v>
      </c>
      <c r="H637" t="s">
        <v>595</v>
      </c>
      <c r="I637">
        <v>1</v>
      </c>
      <c r="J637">
        <v>0</v>
      </c>
      <c r="K637">
        <v>1</v>
      </c>
      <c r="O637">
        <f t="shared" ref="O637:O642" si="506">ROUND(CP637,2)</f>
        <v>29968.48</v>
      </c>
      <c r="P637">
        <f t="shared" ref="P637:P642" si="507">ROUND((ROUND((AC637*AW637*I637),2)*BC637),2)</f>
        <v>0</v>
      </c>
      <c r="Q637">
        <f t="shared" ref="Q637:Q642" si="508">(ROUND((ROUND(((ET637)*AV637*I637),2)*BB637),2)+ROUND((ROUND(((AE637-(EU637))*AV637*I637),2)*BS637),2))</f>
        <v>0</v>
      </c>
      <c r="R637">
        <f t="shared" ref="R637:R642" si="509">ROUND((ROUND((AE637*AV637*I637),2)*BS637),2)</f>
        <v>0</v>
      </c>
      <c r="S637">
        <f t="shared" ref="S637:S642" si="510">ROUND((ROUND((AF637*AV637*I637),2)*BA637),2)</f>
        <v>29968.48</v>
      </c>
      <c r="T637">
        <f t="shared" ref="T637:T642" si="511">ROUND(CU637*I637,2)</f>
        <v>0</v>
      </c>
      <c r="U637">
        <f t="shared" ref="U637:U642" si="512">CV637*I637</f>
        <v>72</v>
      </c>
      <c r="V637">
        <f t="shared" ref="V637:V642" si="513">CW637*I637</f>
        <v>0</v>
      </c>
      <c r="W637">
        <f t="shared" ref="W637:W642" si="514">ROUND(CX637*I637,2)</f>
        <v>0</v>
      </c>
      <c r="X637">
        <f t="shared" ref="X637:Y642" si="515">ROUND(CY637,2)</f>
        <v>20977.94</v>
      </c>
      <c r="Y637">
        <f t="shared" si="515"/>
        <v>12287.08</v>
      </c>
      <c r="AA637">
        <v>101989470</v>
      </c>
      <c r="AB637">
        <f t="shared" ref="AB637:AB642" si="516">ROUND((AC637+AD637+AF637),6)</f>
        <v>1149.98</v>
      </c>
      <c r="AC637">
        <f t="shared" ref="AC637:AC642" si="517">ROUND((ES637),6)</f>
        <v>0</v>
      </c>
      <c r="AD637">
        <f t="shared" ref="AD637:AD642" si="518">ROUND((((ET637)-(EU637))+AE637),6)</f>
        <v>0</v>
      </c>
      <c r="AE637">
        <f t="shared" ref="AE637:AF642" si="519">ROUND((EU637),6)</f>
        <v>0</v>
      </c>
      <c r="AF637">
        <f t="shared" si="519"/>
        <v>1149.98</v>
      </c>
      <c r="AG637">
        <f t="shared" ref="AG637:AG642" si="520">ROUND((AP637),6)</f>
        <v>0</v>
      </c>
      <c r="AH637">
        <f t="shared" ref="AH637:AI642" si="521">(EW637)</f>
        <v>72</v>
      </c>
      <c r="AI637">
        <f t="shared" si="521"/>
        <v>0</v>
      </c>
      <c r="AJ637">
        <f t="shared" ref="AJ637:AJ642" si="522">(AS637)</f>
        <v>0</v>
      </c>
      <c r="AK637">
        <v>1149.98</v>
      </c>
      <c r="AL637">
        <v>0</v>
      </c>
      <c r="AM637">
        <v>0</v>
      </c>
      <c r="AN637">
        <v>0</v>
      </c>
      <c r="AO637">
        <v>1149.98</v>
      </c>
      <c r="AP637">
        <v>0</v>
      </c>
      <c r="AQ637">
        <v>72</v>
      </c>
      <c r="AR637">
        <v>0</v>
      </c>
      <c r="AS637">
        <v>0</v>
      </c>
      <c r="AT637">
        <v>70</v>
      </c>
      <c r="AU637">
        <v>41</v>
      </c>
      <c r="AV637">
        <v>1</v>
      </c>
      <c r="AW637">
        <v>1</v>
      </c>
      <c r="AZ637">
        <v>1</v>
      </c>
      <c r="BA637">
        <v>26.06</v>
      </c>
      <c r="BB637">
        <v>1</v>
      </c>
      <c r="BC637">
        <v>1</v>
      </c>
      <c r="BD637" t="s">
        <v>6</v>
      </c>
      <c r="BE637" t="s">
        <v>6</v>
      </c>
      <c r="BF637" t="s">
        <v>6</v>
      </c>
      <c r="BG637" t="s">
        <v>6</v>
      </c>
      <c r="BH637">
        <v>0</v>
      </c>
      <c r="BI637">
        <v>4</v>
      </c>
      <c r="BJ637" t="s">
        <v>596</v>
      </c>
      <c r="BM637">
        <v>382</v>
      </c>
      <c r="BN637">
        <v>0</v>
      </c>
      <c r="BO637" t="s">
        <v>6</v>
      </c>
      <c r="BP637">
        <v>0</v>
      </c>
      <c r="BQ637">
        <v>50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6</v>
      </c>
      <c r="BZ637">
        <v>70</v>
      </c>
      <c r="CA637">
        <v>41</v>
      </c>
      <c r="CB637" t="s">
        <v>6</v>
      </c>
      <c r="CE637">
        <v>30</v>
      </c>
      <c r="CF637">
        <v>0</v>
      </c>
      <c r="CG637">
        <v>0</v>
      </c>
      <c r="CM637">
        <v>0</v>
      </c>
      <c r="CN637" t="s">
        <v>6</v>
      </c>
      <c r="CO637">
        <v>0</v>
      </c>
      <c r="CP637">
        <f t="shared" ref="CP637:CP642" si="523">(P637+Q637+S637)</f>
        <v>29968.48</v>
      </c>
      <c r="CQ637">
        <f t="shared" ref="CQ637:CQ642" si="524">ROUND((ROUND((AC637*AW637*1),2)*BC637),2)</f>
        <v>0</v>
      </c>
      <c r="CR637">
        <f t="shared" ref="CR637:CR642" si="525">(ROUND((ROUND(((ET637)*AV637*1),2)*BB637),2)+ROUND((ROUND(((AE637-(EU637))*AV637*1),2)*BS637),2))</f>
        <v>0</v>
      </c>
      <c r="CS637">
        <f t="shared" ref="CS637:CS642" si="526">ROUND((ROUND((AE637*AV637*1),2)*BS637),2)</f>
        <v>0</v>
      </c>
      <c r="CT637">
        <f t="shared" ref="CT637:CT642" si="527">ROUND((ROUND((AF637*AV637*1),2)*BA637),2)</f>
        <v>29968.48</v>
      </c>
      <c r="CU637">
        <f t="shared" ref="CU637:CU642" si="528">AG637</f>
        <v>0</v>
      </c>
      <c r="CV637">
        <f t="shared" ref="CV637:CV642" si="529">(AH637*AV637)</f>
        <v>72</v>
      </c>
      <c r="CW637">
        <f t="shared" ref="CW637:CX642" si="530">AI637</f>
        <v>0</v>
      </c>
      <c r="CX637">
        <f t="shared" si="530"/>
        <v>0</v>
      </c>
      <c r="CY637">
        <f t="shared" ref="CY637:CY642" si="531">S637*(BZ637/100)</f>
        <v>20977.935999999998</v>
      </c>
      <c r="CZ637">
        <f t="shared" ref="CZ637:CZ642" si="532">S637*(CA637/100)</f>
        <v>12287.076799999999</v>
      </c>
      <c r="DC637" t="s">
        <v>6</v>
      </c>
      <c r="DD637" t="s">
        <v>6</v>
      </c>
      <c r="DE637" t="s">
        <v>6</v>
      </c>
      <c r="DF637" t="s">
        <v>6</v>
      </c>
      <c r="DG637" t="s">
        <v>6</v>
      </c>
      <c r="DH637" t="s">
        <v>6</v>
      </c>
      <c r="DI637" t="s">
        <v>6</v>
      </c>
      <c r="DJ637" t="s">
        <v>6</v>
      </c>
      <c r="DK637" t="s">
        <v>6</v>
      </c>
      <c r="DL637" t="s">
        <v>6</v>
      </c>
      <c r="DM637" t="s">
        <v>6</v>
      </c>
      <c r="DN637">
        <v>75</v>
      </c>
      <c r="DO637">
        <v>70</v>
      </c>
      <c r="DP637">
        <v>1</v>
      </c>
      <c r="DQ637">
        <v>1</v>
      </c>
      <c r="DU637">
        <v>1013</v>
      </c>
      <c r="DV637" t="s">
        <v>595</v>
      </c>
      <c r="DW637" t="s">
        <v>595</v>
      </c>
      <c r="DX637">
        <v>1</v>
      </c>
      <c r="DZ637" t="s">
        <v>6</v>
      </c>
      <c r="EA637" t="s">
        <v>6</v>
      </c>
      <c r="EB637" t="s">
        <v>6</v>
      </c>
      <c r="EC637" t="s">
        <v>6</v>
      </c>
      <c r="EE637">
        <v>108959042</v>
      </c>
      <c r="EF637">
        <v>50</v>
      </c>
      <c r="EG637" t="s">
        <v>549</v>
      </c>
      <c r="EH637">
        <v>0</v>
      </c>
      <c r="EI637" t="s">
        <v>6</v>
      </c>
      <c r="EJ637">
        <v>4</v>
      </c>
      <c r="EK637">
        <v>382</v>
      </c>
      <c r="EL637" t="s">
        <v>597</v>
      </c>
      <c r="EM637" t="s">
        <v>598</v>
      </c>
      <c r="EO637" t="s">
        <v>6</v>
      </c>
      <c r="EQ637">
        <v>0</v>
      </c>
      <c r="ER637">
        <v>1149.98</v>
      </c>
      <c r="ES637">
        <v>0</v>
      </c>
      <c r="ET637">
        <v>0</v>
      </c>
      <c r="EU637">
        <v>0</v>
      </c>
      <c r="EV637">
        <v>1149.98</v>
      </c>
      <c r="EW637">
        <v>72</v>
      </c>
      <c r="EX637">
        <v>0</v>
      </c>
      <c r="EY637">
        <v>0</v>
      </c>
      <c r="FQ637">
        <v>0</v>
      </c>
      <c r="FR637">
        <f t="shared" ref="FR637:FR642" si="533">ROUND(IF(AND(BH637=3,BI637=3),P637,0),2)</f>
        <v>0</v>
      </c>
      <c r="FS637">
        <v>0</v>
      </c>
      <c r="FX637">
        <v>75</v>
      </c>
      <c r="FY637">
        <v>70</v>
      </c>
      <c r="GA637" t="s">
        <v>6</v>
      </c>
      <c r="GD637">
        <v>0</v>
      </c>
      <c r="GF637">
        <v>-964849040</v>
      </c>
      <c r="GG637">
        <v>2</v>
      </c>
      <c r="GH637">
        <v>1</v>
      </c>
      <c r="GI637">
        <v>2</v>
      </c>
      <c r="GJ637">
        <v>0</v>
      </c>
      <c r="GK637">
        <f>ROUND(R637*(R12)/100,2)</f>
        <v>0</v>
      </c>
      <c r="GL637">
        <f t="shared" ref="GL637:GL642" si="534">ROUND(IF(AND(BH637=3,BI637=3,FS637&lt;&gt;0),P637,0),2)</f>
        <v>0</v>
      </c>
      <c r="GM637">
        <f t="shared" ref="GM637:GM642" si="535">ROUND(O637+X637+Y637+GK637,2)+GX637</f>
        <v>63233.5</v>
      </c>
      <c r="GN637">
        <f t="shared" ref="GN637:GN642" si="536">IF(OR(BI637=0,BI637=1),ROUND(O637+X637+Y637+GK637,2),0)</f>
        <v>0</v>
      </c>
      <c r="GO637">
        <f t="shared" ref="GO637:GO642" si="537">IF(BI637=2,ROUND(O637+X637+Y637+GK637,2),0)</f>
        <v>0</v>
      </c>
      <c r="GP637">
        <f t="shared" ref="GP637:GP642" si="538">IF(BI637=4,ROUND(O637+X637+Y637+GK637,2)+GX637,0)</f>
        <v>63233.5</v>
      </c>
      <c r="GR637">
        <v>0</v>
      </c>
      <c r="GS637">
        <v>3</v>
      </c>
      <c r="GT637">
        <v>0</v>
      </c>
      <c r="GU637" t="s">
        <v>6</v>
      </c>
      <c r="GV637">
        <f t="shared" ref="GV637:GV642" si="539">ROUND((GT637),6)</f>
        <v>0</v>
      </c>
      <c r="GW637">
        <v>1</v>
      </c>
      <c r="GX637">
        <f t="shared" ref="GX637:GX642" si="540">ROUND(HC637*I637,2)</f>
        <v>0</v>
      </c>
      <c r="HA637">
        <v>0</v>
      </c>
      <c r="HB637">
        <v>0</v>
      </c>
      <c r="HC637">
        <f t="shared" ref="HC637:HC642" si="541">GV637*GW637</f>
        <v>0</v>
      </c>
      <c r="HE637" t="s">
        <v>6</v>
      </c>
      <c r="HF637" t="s">
        <v>6</v>
      </c>
      <c r="HM637" t="s">
        <v>6</v>
      </c>
      <c r="HN637" t="s">
        <v>6</v>
      </c>
      <c r="HO637" t="s">
        <v>6</v>
      </c>
      <c r="HP637" t="s">
        <v>6</v>
      </c>
      <c r="HQ637" t="s">
        <v>6</v>
      </c>
      <c r="IK637">
        <v>0</v>
      </c>
    </row>
    <row r="638" spans="1:245" x14ac:dyDescent="0.2">
      <c r="A638">
        <v>17</v>
      </c>
      <c r="B638">
        <v>1</v>
      </c>
      <c r="C638">
        <f>ROW(SmtRes!A193)</f>
        <v>193</v>
      </c>
      <c r="D638">
        <f>ROW(EtalonRes!A193)</f>
        <v>193</v>
      </c>
      <c r="E638" t="s">
        <v>599</v>
      </c>
      <c r="F638" t="s">
        <v>600</v>
      </c>
      <c r="G638" t="s">
        <v>601</v>
      </c>
      <c r="H638" t="s">
        <v>602</v>
      </c>
      <c r="I638">
        <v>1</v>
      </c>
      <c r="J638">
        <v>0</v>
      </c>
      <c r="K638">
        <v>1</v>
      </c>
      <c r="O638">
        <f t="shared" si="506"/>
        <v>14664.48</v>
      </c>
      <c r="P638">
        <f t="shared" si="507"/>
        <v>0</v>
      </c>
      <c r="Q638">
        <f t="shared" si="508"/>
        <v>0</v>
      </c>
      <c r="R638">
        <f t="shared" si="509"/>
        <v>0</v>
      </c>
      <c r="S638">
        <f t="shared" si="510"/>
        <v>14664.48</v>
      </c>
      <c r="T638">
        <f t="shared" si="511"/>
        <v>0</v>
      </c>
      <c r="U638">
        <f t="shared" si="512"/>
        <v>29</v>
      </c>
      <c r="V638">
        <f t="shared" si="513"/>
        <v>0</v>
      </c>
      <c r="W638">
        <f t="shared" si="514"/>
        <v>0</v>
      </c>
      <c r="X638">
        <f t="shared" si="515"/>
        <v>10265.14</v>
      </c>
      <c r="Y638">
        <f t="shared" si="515"/>
        <v>6012.44</v>
      </c>
      <c r="AA638">
        <v>101989470</v>
      </c>
      <c r="AB638">
        <f t="shared" si="516"/>
        <v>562.72</v>
      </c>
      <c r="AC638">
        <f t="shared" si="517"/>
        <v>0</v>
      </c>
      <c r="AD638">
        <f t="shared" si="518"/>
        <v>0</v>
      </c>
      <c r="AE638">
        <f t="shared" si="519"/>
        <v>0</v>
      </c>
      <c r="AF638">
        <f t="shared" si="519"/>
        <v>562.72</v>
      </c>
      <c r="AG638">
        <f t="shared" si="520"/>
        <v>0</v>
      </c>
      <c r="AH638">
        <f t="shared" si="521"/>
        <v>29</v>
      </c>
      <c r="AI638">
        <f t="shared" si="521"/>
        <v>0</v>
      </c>
      <c r="AJ638">
        <f t="shared" si="522"/>
        <v>0</v>
      </c>
      <c r="AK638">
        <v>562.72</v>
      </c>
      <c r="AL638">
        <v>0</v>
      </c>
      <c r="AM638">
        <v>0</v>
      </c>
      <c r="AN638">
        <v>0</v>
      </c>
      <c r="AO638">
        <v>562.72</v>
      </c>
      <c r="AP638">
        <v>0</v>
      </c>
      <c r="AQ638">
        <v>29</v>
      </c>
      <c r="AR638">
        <v>0</v>
      </c>
      <c r="AS638">
        <v>0</v>
      </c>
      <c r="AT638">
        <v>70</v>
      </c>
      <c r="AU638">
        <v>41</v>
      </c>
      <c r="AV638">
        <v>1</v>
      </c>
      <c r="AW638">
        <v>1</v>
      </c>
      <c r="AZ638">
        <v>1</v>
      </c>
      <c r="BA638">
        <v>26.06</v>
      </c>
      <c r="BB638">
        <v>1</v>
      </c>
      <c r="BC638">
        <v>1</v>
      </c>
      <c r="BD638" t="s">
        <v>6</v>
      </c>
      <c r="BE638" t="s">
        <v>6</v>
      </c>
      <c r="BF638" t="s">
        <v>6</v>
      </c>
      <c r="BG638" t="s">
        <v>6</v>
      </c>
      <c r="BH638">
        <v>0</v>
      </c>
      <c r="BI638">
        <v>4</v>
      </c>
      <c r="BJ638" t="s">
        <v>603</v>
      </c>
      <c r="BM638">
        <v>382</v>
      </c>
      <c r="BN638">
        <v>0</v>
      </c>
      <c r="BO638" t="s">
        <v>6</v>
      </c>
      <c r="BP638">
        <v>0</v>
      </c>
      <c r="BQ638">
        <v>50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6</v>
      </c>
      <c r="BZ638">
        <v>70</v>
      </c>
      <c r="CA638">
        <v>41</v>
      </c>
      <c r="CB638" t="s">
        <v>6</v>
      </c>
      <c r="CE638">
        <v>30</v>
      </c>
      <c r="CF638">
        <v>0</v>
      </c>
      <c r="CG638">
        <v>0</v>
      </c>
      <c r="CM638">
        <v>0</v>
      </c>
      <c r="CN638" t="s">
        <v>6</v>
      </c>
      <c r="CO638">
        <v>0</v>
      </c>
      <c r="CP638">
        <f t="shared" si="523"/>
        <v>14664.48</v>
      </c>
      <c r="CQ638">
        <f t="shared" si="524"/>
        <v>0</v>
      </c>
      <c r="CR638">
        <f t="shared" si="525"/>
        <v>0</v>
      </c>
      <c r="CS638">
        <f t="shared" si="526"/>
        <v>0</v>
      </c>
      <c r="CT638">
        <f t="shared" si="527"/>
        <v>14664.48</v>
      </c>
      <c r="CU638">
        <f t="shared" si="528"/>
        <v>0</v>
      </c>
      <c r="CV638">
        <f t="shared" si="529"/>
        <v>29</v>
      </c>
      <c r="CW638">
        <f t="shared" si="530"/>
        <v>0</v>
      </c>
      <c r="CX638">
        <f t="shared" si="530"/>
        <v>0</v>
      </c>
      <c r="CY638">
        <f t="shared" si="531"/>
        <v>10265.135999999999</v>
      </c>
      <c r="CZ638">
        <f t="shared" si="532"/>
        <v>6012.4367999999995</v>
      </c>
      <c r="DC638" t="s">
        <v>6</v>
      </c>
      <c r="DD638" t="s">
        <v>6</v>
      </c>
      <c r="DE638" t="s">
        <v>6</v>
      </c>
      <c r="DF638" t="s">
        <v>6</v>
      </c>
      <c r="DG638" t="s">
        <v>6</v>
      </c>
      <c r="DH638" t="s">
        <v>6</v>
      </c>
      <c r="DI638" t="s">
        <v>6</v>
      </c>
      <c r="DJ638" t="s">
        <v>6</v>
      </c>
      <c r="DK638" t="s">
        <v>6</v>
      </c>
      <c r="DL638" t="s">
        <v>6</v>
      </c>
      <c r="DM638" t="s">
        <v>6</v>
      </c>
      <c r="DN638">
        <v>75</v>
      </c>
      <c r="DO638">
        <v>70</v>
      </c>
      <c r="DP638">
        <v>1</v>
      </c>
      <c r="DQ638">
        <v>1</v>
      </c>
      <c r="DU638">
        <v>1013</v>
      </c>
      <c r="DV638" t="s">
        <v>602</v>
      </c>
      <c r="DW638" t="s">
        <v>602</v>
      </c>
      <c r="DX638">
        <v>1</v>
      </c>
      <c r="DZ638" t="s">
        <v>6</v>
      </c>
      <c r="EA638" t="s">
        <v>6</v>
      </c>
      <c r="EB638" t="s">
        <v>6</v>
      </c>
      <c r="EC638" t="s">
        <v>6</v>
      </c>
      <c r="EE638">
        <v>108959042</v>
      </c>
      <c r="EF638">
        <v>50</v>
      </c>
      <c r="EG638" t="s">
        <v>549</v>
      </c>
      <c r="EH638">
        <v>0</v>
      </c>
      <c r="EI638" t="s">
        <v>6</v>
      </c>
      <c r="EJ638">
        <v>4</v>
      </c>
      <c r="EK638">
        <v>382</v>
      </c>
      <c r="EL638" t="s">
        <v>597</v>
      </c>
      <c r="EM638" t="s">
        <v>598</v>
      </c>
      <c r="EO638" t="s">
        <v>6</v>
      </c>
      <c r="EQ638">
        <v>0</v>
      </c>
      <c r="ER638">
        <v>562.72</v>
      </c>
      <c r="ES638">
        <v>0</v>
      </c>
      <c r="ET638">
        <v>0</v>
      </c>
      <c r="EU638">
        <v>0</v>
      </c>
      <c r="EV638">
        <v>562.72</v>
      </c>
      <c r="EW638">
        <v>29</v>
      </c>
      <c r="EX638">
        <v>0</v>
      </c>
      <c r="EY638">
        <v>0</v>
      </c>
      <c r="FQ638">
        <v>0</v>
      </c>
      <c r="FR638">
        <f t="shared" si="533"/>
        <v>0</v>
      </c>
      <c r="FS638">
        <v>0</v>
      </c>
      <c r="FX638">
        <v>75</v>
      </c>
      <c r="FY638">
        <v>70</v>
      </c>
      <c r="GA638" t="s">
        <v>6</v>
      </c>
      <c r="GD638">
        <v>0</v>
      </c>
      <c r="GF638">
        <v>-283701599</v>
      </c>
      <c r="GG638">
        <v>2</v>
      </c>
      <c r="GH638">
        <v>1</v>
      </c>
      <c r="GI638">
        <v>2</v>
      </c>
      <c r="GJ638">
        <v>0</v>
      </c>
      <c r="GK638">
        <f>ROUND(R638*(R12)/100,2)</f>
        <v>0</v>
      </c>
      <c r="GL638">
        <f t="shared" si="534"/>
        <v>0</v>
      </c>
      <c r="GM638">
        <f t="shared" si="535"/>
        <v>30942.06</v>
      </c>
      <c r="GN638">
        <f t="shared" si="536"/>
        <v>0</v>
      </c>
      <c r="GO638">
        <f t="shared" si="537"/>
        <v>0</v>
      </c>
      <c r="GP638">
        <f t="shared" si="538"/>
        <v>30942.06</v>
      </c>
      <c r="GR638">
        <v>0</v>
      </c>
      <c r="GS638">
        <v>3</v>
      </c>
      <c r="GT638">
        <v>0</v>
      </c>
      <c r="GU638" t="s">
        <v>6</v>
      </c>
      <c r="GV638">
        <f t="shared" si="539"/>
        <v>0</v>
      </c>
      <c r="GW638">
        <v>1</v>
      </c>
      <c r="GX638">
        <f t="shared" si="540"/>
        <v>0</v>
      </c>
      <c r="HA638">
        <v>0</v>
      </c>
      <c r="HB638">
        <v>0</v>
      </c>
      <c r="HC638">
        <f t="shared" si="541"/>
        <v>0</v>
      </c>
      <c r="HE638" t="s">
        <v>6</v>
      </c>
      <c r="HF638" t="s">
        <v>6</v>
      </c>
      <c r="HM638" t="s">
        <v>6</v>
      </c>
      <c r="HN638" t="s">
        <v>6</v>
      </c>
      <c r="HO638" t="s">
        <v>6</v>
      </c>
      <c r="HP638" t="s">
        <v>6</v>
      </c>
      <c r="HQ638" t="s">
        <v>6</v>
      </c>
      <c r="IK638">
        <v>0</v>
      </c>
    </row>
    <row r="639" spans="1:245" x14ac:dyDescent="0.2">
      <c r="A639">
        <v>17</v>
      </c>
      <c r="B639">
        <v>1</v>
      </c>
      <c r="C639">
        <f>ROW(SmtRes!A194)</f>
        <v>194</v>
      </c>
      <c r="D639">
        <f>ROW(EtalonRes!A194)</f>
        <v>194</v>
      </c>
      <c r="E639" t="s">
        <v>604</v>
      </c>
      <c r="F639" t="s">
        <v>605</v>
      </c>
      <c r="G639" t="s">
        <v>606</v>
      </c>
      <c r="H639" t="s">
        <v>607</v>
      </c>
      <c r="I639">
        <v>20</v>
      </c>
      <c r="J639">
        <v>0</v>
      </c>
      <c r="K639">
        <v>20</v>
      </c>
      <c r="O639">
        <f t="shared" si="506"/>
        <v>34383.56</v>
      </c>
      <c r="P639">
        <f t="shared" si="507"/>
        <v>0</v>
      </c>
      <c r="Q639">
        <f t="shared" si="508"/>
        <v>0</v>
      </c>
      <c r="R639">
        <f t="shared" si="509"/>
        <v>0</v>
      </c>
      <c r="S639">
        <f t="shared" si="510"/>
        <v>34383.56</v>
      </c>
      <c r="T639">
        <f t="shared" si="511"/>
        <v>0</v>
      </c>
      <c r="U639">
        <f t="shared" si="512"/>
        <v>68</v>
      </c>
      <c r="V639">
        <f t="shared" si="513"/>
        <v>0</v>
      </c>
      <c r="W639">
        <f t="shared" si="514"/>
        <v>0</v>
      </c>
      <c r="X639">
        <f t="shared" si="515"/>
        <v>24068.49</v>
      </c>
      <c r="Y639">
        <f t="shared" si="515"/>
        <v>14097.26</v>
      </c>
      <c r="AA639">
        <v>101989470</v>
      </c>
      <c r="AB639">
        <f t="shared" si="516"/>
        <v>65.97</v>
      </c>
      <c r="AC639">
        <f t="shared" si="517"/>
        <v>0</v>
      </c>
      <c r="AD639">
        <f t="shared" si="518"/>
        <v>0</v>
      </c>
      <c r="AE639">
        <f t="shared" si="519"/>
        <v>0</v>
      </c>
      <c r="AF639">
        <f t="shared" si="519"/>
        <v>65.97</v>
      </c>
      <c r="AG639">
        <f t="shared" si="520"/>
        <v>0</v>
      </c>
      <c r="AH639">
        <f t="shared" si="521"/>
        <v>3.4</v>
      </c>
      <c r="AI639">
        <f t="shared" si="521"/>
        <v>0</v>
      </c>
      <c r="AJ639">
        <f t="shared" si="522"/>
        <v>0</v>
      </c>
      <c r="AK639">
        <v>65.97</v>
      </c>
      <c r="AL639">
        <v>0</v>
      </c>
      <c r="AM639">
        <v>0</v>
      </c>
      <c r="AN639">
        <v>0</v>
      </c>
      <c r="AO639">
        <v>65.97</v>
      </c>
      <c r="AP639">
        <v>0</v>
      </c>
      <c r="AQ639">
        <v>3.4</v>
      </c>
      <c r="AR639">
        <v>0</v>
      </c>
      <c r="AS639">
        <v>0</v>
      </c>
      <c r="AT639">
        <v>70</v>
      </c>
      <c r="AU639">
        <v>41</v>
      </c>
      <c r="AV639">
        <v>1</v>
      </c>
      <c r="AW639">
        <v>1</v>
      </c>
      <c r="AZ639">
        <v>1</v>
      </c>
      <c r="BA639">
        <v>26.06</v>
      </c>
      <c r="BB639">
        <v>1</v>
      </c>
      <c r="BC639">
        <v>1</v>
      </c>
      <c r="BD639" t="s">
        <v>6</v>
      </c>
      <c r="BE639" t="s">
        <v>6</v>
      </c>
      <c r="BF639" t="s">
        <v>6</v>
      </c>
      <c r="BG639" t="s">
        <v>6</v>
      </c>
      <c r="BH639">
        <v>0</v>
      </c>
      <c r="BI639">
        <v>4</v>
      </c>
      <c r="BJ639" t="s">
        <v>608</v>
      </c>
      <c r="BM639">
        <v>382</v>
      </c>
      <c r="BN639">
        <v>0</v>
      </c>
      <c r="BO639" t="s">
        <v>6</v>
      </c>
      <c r="BP639">
        <v>0</v>
      </c>
      <c r="BQ639">
        <v>50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6</v>
      </c>
      <c r="BZ639">
        <v>70</v>
      </c>
      <c r="CA639">
        <v>41</v>
      </c>
      <c r="CB639" t="s">
        <v>6</v>
      </c>
      <c r="CE639">
        <v>30</v>
      </c>
      <c r="CF639">
        <v>0</v>
      </c>
      <c r="CG639">
        <v>0</v>
      </c>
      <c r="CM639">
        <v>0</v>
      </c>
      <c r="CN639" t="s">
        <v>6</v>
      </c>
      <c r="CO639">
        <v>0</v>
      </c>
      <c r="CP639">
        <f t="shared" si="523"/>
        <v>34383.56</v>
      </c>
      <c r="CQ639">
        <f t="shared" si="524"/>
        <v>0</v>
      </c>
      <c r="CR639">
        <f t="shared" si="525"/>
        <v>0</v>
      </c>
      <c r="CS639">
        <f t="shared" si="526"/>
        <v>0</v>
      </c>
      <c r="CT639">
        <f t="shared" si="527"/>
        <v>1719.18</v>
      </c>
      <c r="CU639">
        <f t="shared" si="528"/>
        <v>0</v>
      </c>
      <c r="CV639">
        <f t="shared" si="529"/>
        <v>3.4</v>
      </c>
      <c r="CW639">
        <f t="shared" si="530"/>
        <v>0</v>
      </c>
      <c r="CX639">
        <f t="shared" si="530"/>
        <v>0</v>
      </c>
      <c r="CY639">
        <f t="shared" si="531"/>
        <v>24068.491999999998</v>
      </c>
      <c r="CZ639">
        <f t="shared" si="532"/>
        <v>14097.259599999998</v>
      </c>
      <c r="DC639" t="s">
        <v>6</v>
      </c>
      <c r="DD639" t="s">
        <v>6</v>
      </c>
      <c r="DE639" t="s">
        <v>6</v>
      </c>
      <c r="DF639" t="s">
        <v>6</v>
      </c>
      <c r="DG639" t="s">
        <v>6</v>
      </c>
      <c r="DH639" t="s">
        <v>6</v>
      </c>
      <c r="DI639" t="s">
        <v>6</v>
      </c>
      <c r="DJ639" t="s">
        <v>6</v>
      </c>
      <c r="DK639" t="s">
        <v>6</v>
      </c>
      <c r="DL639" t="s">
        <v>6</v>
      </c>
      <c r="DM639" t="s">
        <v>6</v>
      </c>
      <c r="DN639">
        <v>75</v>
      </c>
      <c r="DO639">
        <v>70</v>
      </c>
      <c r="DP639">
        <v>1</v>
      </c>
      <c r="DQ639">
        <v>1</v>
      </c>
      <c r="DU639">
        <v>1013</v>
      </c>
      <c r="DV639" t="s">
        <v>607</v>
      </c>
      <c r="DW639" t="s">
        <v>607</v>
      </c>
      <c r="DX639">
        <v>1</v>
      </c>
      <c r="DZ639" t="s">
        <v>6</v>
      </c>
      <c r="EA639" t="s">
        <v>6</v>
      </c>
      <c r="EB639" t="s">
        <v>6</v>
      </c>
      <c r="EC639" t="s">
        <v>6</v>
      </c>
      <c r="EE639">
        <v>108959042</v>
      </c>
      <c r="EF639">
        <v>50</v>
      </c>
      <c r="EG639" t="s">
        <v>549</v>
      </c>
      <c r="EH639">
        <v>0</v>
      </c>
      <c r="EI639" t="s">
        <v>6</v>
      </c>
      <c r="EJ639">
        <v>4</v>
      </c>
      <c r="EK639">
        <v>382</v>
      </c>
      <c r="EL639" t="s">
        <v>597</v>
      </c>
      <c r="EM639" t="s">
        <v>598</v>
      </c>
      <c r="EO639" t="s">
        <v>6</v>
      </c>
      <c r="EQ639">
        <v>0</v>
      </c>
      <c r="ER639">
        <v>65.97</v>
      </c>
      <c r="ES639">
        <v>0</v>
      </c>
      <c r="ET639">
        <v>0</v>
      </c>
      <c r="EU639">
        <v>0</v>
      </c>
      <c r="EV639">
        <v>65.97</v>
      </c>
      <c r="EW639">
        <v>3.4</v>
      </c>
      <c r="EX639">
        <v>0</v>
      </c>
      <c r="EY639">
        <v>0</v>
      </c>
      <c r="FQ639">
        <v>0</v>
      </c>
      <c r="FR639">
        <f t="shared" si="533"/>
        <v>0</v>
      </c>
      <c r="FS639">
        <v>0</v>
      </c>
      <c r="FX639">
        <v>75</v>
      </c>
      <c r="FY639">
        <v>70</v>
      </c>
      <c r="GA639" t="s">
        <v>6</v>
      </c>
      <c r="GD639">
        <v>0</v>
      </c>
      <c r="GF639">
        <v>-1116368183</v>
      </c>
      <c r="GG639">
        <v>2</v>
      </c>
      <c r="GH639">
        <v>1</v>
      </c>
      <c r="GI639">
        <v>2</v>
      </c>
      <c r="GJ639">
        <v>0</v>
      </c>
      <c r="GK639">
        <f>ROUND(R639*(R12)/100,2)</f>
        <v>0</v>
      </c>
      <c r="GL639">
        <f t="shared" si="534"/>
        <v>0</v>
      </c>
      <c r="GM639">
        <f t="shared" si="535"/>
        <v>72549.31</v>
      </c>
      <c r="GN639">
        <f t="shared" si="536"/>
        <v>0</v>
      </c>
      <c r="GO639">
        <f t="shared" si="537"/>
        <v>0</v>
      </c>
      <c r="GP639">
        <f t="shared" si="538"/>
        <v>72549.31</v>
      </c>
      <c r="GR639">
        <v>0</v>
      </c>
      <c r="GS639">
        <v>3</v>
      </c>
      <c r="GT639">
        <v>0</v>
      </c>
      <c r="GU639" t="s">
        <v>6</v>
      </c>
      <c r="GV639">
        <f t="shared" si="539"/>
        <v>0</v>
      </c>
      <c r="GW639">
        <v>1</v>
      </c>
      <c r="GX639">
        <f t="shared" si="540"/>
        <v>0</v>
      </c>
      <c r="HA639">
        <v>0</v>
      </c>
      <c r="HB639">
        <v>0</v>
      </c>
      <c r="HC639">
        <f t="shared" si="541"/>
        <v>0</v>
      </c>
      <c r="HE639" t="s">
        <v>6</v>
      </c>
      <c r="HF639" t="s">
        <v>6</v>
      </c>
      <c r="HM639" t="s">
        <v>6</v>
      </c>
      <c r="HN639" t="s">
        <v>6</v>
      </c>
      <c r="HO639" t="s">
        <v>6</v>
      </c>
      <c r="HP639" t="s">
        <v>6</v>
      </c>
      <c r="HQ639" t="s">
        <v>6</v>
      </c>
      <c r="IK639">
        <v>0</v>
      </c>
    </row>
    <row r="640" spans="1:245" x14ac:dyDescent="0.2">
      <c r="A640">
        <v>17</v>
      </c>
      <c r="B640">
        <v>1</v>
      </c>
      <c r="C640">
        <f>ROW(SmtRes!A195)</f>
        <v>195</v>
      </c>
      <c r="D640">
        <f>ROW(EtalonRes!A195)</f>
        <v>195</v>
      </c>
      <c r="E640" t="s">
        <v>609</v>
      </c>
      <c r="F640" t="s">
        <v>610</v>
      </c>
      <c r="G640" t="s">
        <v>824</v>
      </c>
      <c r="H640" t="s">
        <v>611</v>
      </c>
      <c r="I640">
        <v>1</v>
      </c>
      <c r="J640">
        <v>0</v>
      </c>
      <c r="K640">
        <v>1</v>
      </c>
      <c r="O640">
        <f t="shared" si="506"/>
        <v>2359.73</v>
      </c>
      <c r="P640">
        <f t="shared" si="507"/>
        <v>0</v>
      </c>
      <c r="Q640">
        <f t="shared" si="508"/>
        <v>0</v>
      </c>
      <c r="R640">
        <f t="shared" si="509"/>
        <v>0</v>
      </c>
      <c r="S640">
        <f t="shared" si="510"/>
        <v>2359.73</v>
      </c>
      <c r="T640">
        <f t="shared" si="511"/>
        <v>0</v>
      </c>
      <c r="U640">
        <f t="shared" si="512"/>
        <v>4.9000000000000004</v>
      </c>
      <c r="V640">
        <f t="shared" si="513"/>
        <v>0</v>
      </c>
      <c r="W640">
        <f t="shared" si="514"/>
        <v>0</v>
      </c>
      <c r="X640">
        <f t="shared" si="515"/>
        <v>1651.81</v>
      </c>
      <c r="Y640">
        <f t="shared" si="515"/>
        <v>967.49</v>
      </c>
      <c r="AA640">
        <v>101989470</v>
      </c>
      <c r="AB640">
        <f t="shared" si="516"/>
        <v>90.55</v>
      </c>
      <c r="AC640">
        <f t="shared" si="517"/>
        <v>0</v>
      </c>
      <c r="AD640">
        <f t="shared" si="518"/>
        <v>0</v>
      </c>
      <c r="AE640">
        <f t="shared" si="519"/>
        <v>0</v>
      </c>
      <c r="AF640">
        <f t="shared" si="519"/>
        <v>90.55</v>
      </c>
      <c r="AG640">
        <f t="shared" si="520"/>
        <v>0</v>
      </c>
      <c r="AH640">
        <f t="shared" si="521"/>
        <v>4.9000000000000004</v>
      </c>
      <c r="AI640">
        <f t="shared" si="521"/>
        <v>0</v>
      </c>
      <c r="AJ640">
        <f t="shared" si="522"/>
        <v>0</v>
      </c>
      <c r="AK640">
        <v>90.55</v>
      </c>
      <c r="AL640">
        <v>0</v>
      </c>
      <c r="AM640">
        <v>0</v>
      </c>
      <c r="AN640">
        <v>0</v>
      </c>
      <c r="AO640">
        <v>90.55</v>
      </c>
      <c r="AP640">
        <v>0</v>
      </c>
      <c r="AQ640">
        <v>4.9000000000000004</v>
      </c>
      <c r="AR640">
        <v>0</v>
      </c>
      <c r="AS640">
        <v>0</v>
      </c>
      <c r="AT640">
        <v>70</v>
      </c>
      <c r="AU640">
        <v>41</v>
      </c>
      <c r="AV640">
        <v>1</v>
      </c>
      <c r="AW640">
        <v>1</v>
      </c>
      <c r="AZ640">
        <v>1</v>
      </c>
      <c r="BA640">
        <v>26.06</v>
      </c>
      <c r="BB640">
        <v>1</v>
      </c>
      <c r="BC640">
        <v>1</v>
      </c>
      <c r="BD640" t="s">
        <v>6</v>
      </c>
      <c r="BE640" t="s">
        <v>6</v>
      </c>
      <c r="BF640" t="s">
        <v>6</v>
      </c>
      <c r="BG640" t="s">
        <v>6</v>
      </c>
      <c r="BH640">
        <v>0</v>
      </c>
      <c r="BI640">
        <v>4</v>
      </c>
      <c r="BJ640" t="s">
        <v>612</v>
      </c>
      <c r="BM640">
        <v>382</v>
      </c>
      <c r="BN640">
        <v>0</v>
      </c>
      <c r="BO640" t="s">
        <v>6</v>
      </c>
      <c r="BP640">
        <v>0</v>
      </c>
      <c r="BQ640">
        <v>50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6</v>
      </c>
      <c r="BZ640">
        <v>70</v>
      </c>
      <c r="CA640">
        <v>41</v>
      </c>
      <c r="CB640" t="s">
        <v>6</v>
      </c>
      <c r="CE640">
        <v>30</v>
      </c>
      <c r="CF640">
        <v>0</v>
      </c>
      <c r="CG640">
        <v>0</v>
      </c>
      <c r="CM640">
        <v>0</v>
      </c>
      <c r="CN640" t="s">
        <v>6</v>
      </c>
      <c r="CO640">
        <v>0</v>
      </c>
      <c r="CP640">
        <f t="shared" si="523"/>
        <v>2359.73</v>
      </c>
      <c r="CQ640">
        <f t="shared" si="524"/>
        <v>0</v>
      </c>
      <c r="CR640">
        <f t="shared" si="525"/>
        <v>0</v>
      </c>
      <c r="CS640">
        <f t="shared" si="526"/>
        <v>0</v>
      </c>
      <c r="CT640">
        <f t="shared" si="527"/>
        <v>2359.73</v>
      </c>
      <c r="CU640">
        <f t="shared" si="528"/>
        <v>0</v>
      </c>
      <c r="CV640">
        <f t="shared" si="529"/>
        <v>4.9000000000000004</v>
      </c>
      <c r="CW640">
        <f t="shared" si="530"/>
        <v>0</v>
      </c>
      <c r="CX640">
        <f t="shared" si="530"/>
        <v>0</v>
      </c>
      <c r="CY640">
        <f t="shared" si="531"/>
        <v>1651.8109999999999</v>
      </c>
      <c r="CZ640">
        <f t="shared" si="532"/>
        <v>967.48929999999996</v>
      </c>
      <c r="DC640" t="s">
        <v>6</v>
      </c>
      <c r="DD640" t="s">
        <v>6</v>
      </c>
      <c r="DE640" t="s">
        <v>6</v>
      </c>
      <c r="DF640" t="s">
        <v>6</v>
      </c>
      <c r="DG640" t="s">
        <v>6</v>
      </c>
      <c r="DH640" t="s">
        <v>6</v>
      </c>
      <c r="DI640" t="s">
        <v>6</v>
      </c>
      <c r="DJ640" t="s">
        <v>6</v>
      </c>
      <c r="DK640" t="s">
        <v>6</v>
      </c>
      <c r="DL640" t="s">
        <v>6</v>
      </c>
      <c r="DM640" t="s">
        <v>6</v>
      </c>
      <c r="DN640">
        <v>75</v>
      </c>
      <c r="DO640">
        <v>70</v>
      </c>
      <c r="DP640">
        <v>1</v>
      </c>
      <c r="DQ640">
        <v>1</v>
      </c>
      <c r="DU640">
        <v>1013</v>
      </c>
      <c r="DV640" t="s">
        <v>611</v>
      </c>
      <c r="DW640" t="s">
        <v>611</v>
      </c>
      <c r="DX640">
        <v>1</v>
      </c>
      <c r="DZ640" t="s">
        <v>6</v>
      </c>
      <c r="EA640" t="s">
        <v>6</v>
      </c>
      <c r="EB640" t="s">
        <v>6</v>
      </c>
      <c r="EC640" t="s">
        <v>6</v>
      </c>
      <c r="EE640">
        <v>108959042</v>
      </c>
      <c r="EF640">
        <v>50</v>
      </c>
      <c r="EG640" t="s">
        <v>549</v>
      </c>
      <c r="EH640">
        <v>0</v>
      </c>
      <c r="EI640" t="s">
        <v>6</v>
      </c>
      <c r="EJ640">
        <v>4</v>
      </c>
      <c r="EK640">
        <v>382</v>
      </c>
      <c r="EL640" t="s">
        <v>597</v>
      </c>
      <c r="EM640" t="s">
        <v>598</v>
      </c>
      <c r="EO640" t="s">
        <v>6</v>
      </c>
      <c r="EQ640">
        <v>0</v>
      </c>
      <c r="ER640">
        <v>90.55</v>
      </c>
      <c r="ES640">
        <v>0</v>
      </c>
      <c r="ET640">
        <v>0</v>
      </c>
      <c r="EU640">
        <v>0</v>
      </c>
      <c r="EV640">
        <v>90.55</v>
      </c>
      <c r="EW640">
        <v>4.9000000000000004</v>
      </c>
      <c r="EX640">
        <v>0</v>
      </c>
      <c r="EY640">
        <v>0</v>
      </c>
      <c r="FQ640">
        <v>0</v>
      </c>
      <c r="FR640">
        <f t="shared" si="533"/>
        <v>0</v>
      </c>
      <c r="FS640">
        <v>0</v>
      </c>
      <c r="FX640">
        <v>75</v>
      </c>
      <c r="FY640">
        <v>70</v>
      </c>
      <c r="GA640" t="s">
        <v>6</v>
      </c>
      <c r="GD640">
        <v>0</v>
      </c>
      <c r="GF640">
        <v>308994545</v>
      </c>
      <c r="GG640">
        <v>2</v>
      </c>
      <c r="GH640">
        <v>1</v>
      </c>
      <c r="GI640">
        <v>2</v>
      </c>
      <c r="GJ640">
        <v>0</v>
      </c>
      <c r="GK640">
        <f>ROUND(R640*(R12)/100,2)</f>
        <v>0</v>
      </c>
      <c r="GL640">
        <f t="shared" si="534"/>
        <v>0</v>
      </c>
      <c r="GM640">
        <f t="shared" si="535"/>
        <v>4979.03</v>
      </c>
      <c r="GN640">
        <f t="shared" si="536"/>
        <v>0</v>
      </c>
      <c r="GO640">
        <f t="shared" si="537"/>
        <v>0</v>
      </c>
      <c r="GP640">
        <f t="shared" si="538"/>
        <v>4979.03</v>
      </c>
      <c r="GR640">
        <v>0</v>
      </c>
      <c r="GS640">
        <v>3</v>
      </c>
      <c r="GT640">
        <v>0</v>
      </c>
      <c r="GU640" t="s">
        <v>6</v>
      </c>
      <c r="GV640">
        <f t="shared" si="539"/>
        <v>0</v>
      </c>
      <c r="GW640">
        <v>1</v>
      </c>
      <c r="GX640">
        <f t="shared" si="540"/>
        <v>0</v>
      </c>
      <c r="HA640">
        <v>0</v>
      </c>
      <c r="HB640">
        <v>0</v>
      </c>
      <c r="HC640">
        <f t="shared" si="541"/>
        <v>0</v>
      </c>
      <c r="HE640" t="s">
        <v>6</v>
      </c>
      <c r="HF640" t="s">
        <v>6</v>
      </c>
      <c r="HM640" t="s">
        <v>6</v>
      </c>
      <c r="HN640" t="s">
        <v>6</v>
      </c>
      <c r="HO640" t="s">
        <v>6</v>
      </c>
      <c r="HP640" t="s">
        <v>6</v>
      </c>
      <c r="HQ640" t="s">
        <v>6</v>
      </c>
      <c r="IK640">
        <v>0</v>
      </c>
    </row>
    <row r="641" spans="1:245" x14ac:dyDescent="0.2">
      <c r="A641">
        <v>17</v>
      </c>
      <c r="B641">
        <v>1</v>
      </c>
      <c r="C641">
        <f>ROW(SmtRes!A196)</f>
        <v>196</v>
      </c>
      <c r="D641">
        <f>ROW(EtalonRes!A196)</f>
        <v>196</v>
      </c>
      <c r="E641" t="s">
        <v>613</v>
      </c>
      <c r="F641" t="s">
        <v>614</v>
      </c>
      <c r="G641" t="s">
        <v>615</v>
      </c>
      <c r="H641" t="s">
        <v>607</v>
      </c>
      <c r="I641">
        <v>20</v>
      </c>
      <c r="J641">
        <v>0</v>
      </c>
      <c r="K641">
        <v>20</v>
      </c>
      <c r="O641">
        <f t="shared" si="506"/>
        <v>15411.88</v>
      </c>
      <c r="P641">
        <f t="shared" si="507"/>
        <v>0</v>
      </c>
      <c r="Q641">
        <f t="shared" si="508"/>
        <v>0</v>
      </c>
      <c r="R641">
        <f t="shared" si="509"/>
        <v>0</v>
      </c>
      <c r="S641">
        <f t="shared" si="510"/>
        <v>15411.88</v>
      </c>
      <c r="T641">
        <f t="shared" si="511"/>
        <v>0</v>
      </c>
      <c r="U641">
        <f t="shared" si="512"/>
        <v>32</v>
      </c>
      <c r="V641">
        <f t="shared" si="513"/>
        <v>0</v>
      </c>
      <c r="W641">
        <f t="shared" si="514"/>
        <v>0</v>
      </c>
      <c r="X641">
        <f t="shared" si="515"/>
        <v>10788.32</v>
      </c>
      <c r="Y641">
        <f t="shared" si="515"/>
        <v>6318.87</v>
      </c>
      <c r="AA641">
        <v>101989470</v>
      </c>
      <c r="AB641">
        <f t="shared" si="516"/>
        <v>29.57</v>
      </c>
      <c r="AC641">
        <f t="shared" si="517"/>
        <v>0</v>
      </c>
      <c r="AD641">
        <f t="shared" si="518"/>
        <v>0</v>
      </c>
      <c r="AE641">
        <f t="shared" si="519"/>
        <v>0</v>
      </c>
      <c r="AF641">
        <f t="shared" si="519"/>
        <v>29.57</v>
      </c>
      <c r="AG641">
        <f t="shared" si="520"/>
        <v>0</v>
      </c>
      <c r="AH641">
        <f t="shared" si="521"/>
        <v>1.6</v>
      </c>
      <c r="AI641">
        <f t="shared" si="521"/>
        <v>0</v>
      </c>
      <c r="AJ641">
        <f t="shared" si="522"/>
        <v>0</v>
      </c>
      <c r="AK641">
        <v>29.57</v>
      </c>
      <c r="AL641">
        <v>0</v>
      </c>
      <c r="AM641">
        <v>0</v>
      </c>
      <c r="AN641">
        <v>0</v>
      </c>
      <c r="AO641">
        <v>29.57</v>
      </c>
      <c r="AP641">
        <v>0</v>
      </c>
      <c r="AQ641">
        <v>1.6</v>
      </c>
      <c r="AR641">
        <v>0</v>
      </c>
      <c r="AS641">
        <v>0</v>
      </c>
      <c r="AT641">
        <v>70</v>
      </c>
      <c r="AU641">
        <v>41</v>
      </c>
      <c r="AV641">
        <v>1</v>
      </c>
      <c r="AW641">
        <v>1</v>
      </c>
      <c r="AZ641">
        <v>1</v>
      </c>
      <c r="BA641">
        <v>26.06</v>
      </c>
      <c r="BB641">
        <v>1</v>
      </c>
      <c r="BC641">
        <v>1</v>
      </c>
      <c r="BD641" t="s">
        <v>6</v>
      </c>
      <c r="BE641" t="s">
        <v>6</v>
      </c>
      <c r="BF641" t="s">
        <v>6</v>
      </c>
      <c r="BG641" t="s">
        <v>6</v>
      </c>
      <c r="BH641">
        <v>0</v>
      </c>
      <c r="BI641">
        <v>4</v>
      </c>
      <c r="BJ641" t="s">
        <v>616</v>
      </c>
      <c r="BM641">
        <v>382</v>
      </c>
      <c r="BN641">
        <v>0</v>
      </c>
      <c r="BO641" t="s">
        <v>6</v>
      </c>
      <c r="BP641">
        <v>0</v>
      </c>
      <c r="BQ641">
        <v>50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6</v>
      </c>
      <c r="BZ641">
        <v>70</v>
      </c>
      <c r="CA641">
        <v>41</v>
      </c>
      <c r="CB641" t="s">
        <v>6</v>
      </c>
      <c r="CE641">
        <v>30</v>
      </c>
      <c r="CF641">
        <v>0</v>
      </c>
      <c r="CG641">
        <v>0</v>
      </c>
      <c r="CM641">
        <v>0</v>
      </c>
      <c r="CN641" t="s">
        <v>6</v>
      </c>
      <c r="CO641">
        <v>0</v>
      </c>
      <c r="CP641">
        <f t="shared" si="523"/>
        <v>15411.88</v>
      </c>
      <c r="CQ641">
        <f t="shared" si="524"/>
        <v>0</v>
      </c>
      <c r="CR641">
        <f t="shared" si="525"/>
        <v>0</v>
      </c>
      <c r="CS641">
        <f t="shared" si="526"/>
        <v>0</v>
      </c>
      <c r="CT641">
        <f t="shared" si="527"/>
        <v>770.59</v>
      </c>
      <c r="CU641">
        <f t="shared" si="528"/>
        <v>0</v>
      </c>
      <c r="CV641">
        <f t="shared" si="529"/>
        <v>1.6</v>
      </c>
      <c r="CW641">
        <f t="shared" si="530"/>
        <v>0</v>
      </c>
      <c r="CX641">
        <f t="shared" si="530"/>
        <v>0</v>
      </c>
      <c r="CY641">
        <f t="shared" si="531"/>
        <v>10788.315999999999</v>
      </c>
      <c r="CZ641">
        <f t="shared" si="532"/>
        <v>6318.8707999999997</v>
      </c>
      <c r="DC641" t="s">
        <v>6</v>
      </c>
      <c r="DD641" t="s">
        <v>6</v>
      </c>
      <c r="DE641" t="s">
        <v>6</v>
      </c>
      <c r="DF641" t="s">
        <v>6</v>
      </c>
      <c r="DG641" t="s">
        <v>6</v>
      </c>
      <c r="DH641" t="s">
        <v>6</v>
      </c>
      <c r="DI641" t="s">
        <v>6</v>
      </c>
      <c r="DJ641" t="s">
        <v>6</v>
      </c>
      <c r="DK641" t="s">
        <v>6</v>
      </c>
      <c r="DL641" t="s">
        <v>6</v>
      </c>
      <c r="DM641" t="s">
        <v>6</v>
      </c>
      <c r="DN641">
        <v>75</v>
      </c>
      <c r="DO641">
        <v>70</v>
      </c>
      <c r="DP641">
        <v>1</v>
      </c>
      <c r="DQ641">
        <v>1</v>
      </c>
      <c r="DU641">
        <v>1013</v>
      </c>
      <c r="DV641" t="s">
        <v>607</v>
      </c>
      <c r="DW641" t="s">
        <v>607</v>
      </c>
      <c r="DX641">
        <v>1</v>
      </c>
      <c r="DZ641" t="s">
        <v>6</v>
      </c>
      <c r="EA641" t="s">
        <v>6</v>
      </c>
      <c r="EB641" t="s">
        <v>6</v>
      </c>
      <c r="EC641" t="s">
        <v>6</v>
      </c>
      <c r="EE641">
        <v>108959042</v>
      </c>
      <c r="EF641">
        <v>50</v>
      </c>
      <c r="EG641" t="s">
        <v>549</v>
      </c>
      <c r="EH641">
        <v>0</v>
      </c>
      <c r="EI641" t="s">
        <v>6</v>
      </c>
      <c r="EJ641">
        <v>4</v>
      </c>
      <c r="EK641">
        <v>382</v>
      </c>
      <c r="EL641" t="s">
        <v>597</v>
      </c>
      <c r="EM641" t="s">
        <v>598</v>
      </c>
      <c r="EO641" t="s">
        <v>6</v>
      </c>
      <c r="EQ641">
        <v>0</v>
      </c>
      <c r="ER641">
        <v>29.57</v>
      </c>
      <c r="ES641">
        <v>0</v>
      </c>
      <c r="ET641">
        <v>0</v>
      </c>
      <c r="EU641">
        <v>0</v>
      </c>
      <c r="EV641">
        <v>29.57</v>
      </c>
      <c r="EW641">
        <v>1.6</v>
      </c>
      <c r="EX641">
        <v>0</v>
      </c>
      <c r="EY641">
        <v>0</v>
      </c>
      <c r="FQ641">
        <v>0</v>
      </c>
      <c r="FR641">
        <f t="shared" si="533"/>
        <v>0</v>
      </c>
      <c r="FS641">
        <v>0</v>
      </c>
      <c r="FX641">
        <v>75</v>
      </c>
      <c r="FY641">
        <v>70</v>
      </c>
      <c r="GA641" t="s">
        <v>6</v>
      </c>
      <c r="GD641">
        <v>0</v>
      </c>
      <c r="GF641">
        <v>604633039</v>
      </c>
      <c r="GG641">
        <v>2</v>
      </c>
      <c r="GH641">
        <v>1</v>
      </c>
      <c r="GI641">
        <v>2</v>
      </c>
      <c r="GJ641">
        <v>0</v>
      </c>
      <c r="GK641">
        <f>ROUND(R641*(R12)/100,2)</f>
        <v>0</v>
      </c>
      <c r="GL641">
        <f t="shared" si="534"/>
        <v>0</v>
      </c>
      <c r="GM641">
        <f t="shared" si="535"/>
        <v>32519.07</v>
      </c>
      <c r="GN641">
        <f t="shared" si="536"/>
        <v>0</v>
      </c>
      <c r="GO641">
        <f t="shared" si="537"/>
        <v>0</v>
      </c>
      <c r="GP641">
        <f t="shared" si="538"/>
        <v>32519.07</v>
      </c>
      <c r="GR641">
        <v>0</v>
      </c>
      <c r="GS641">
        <v>3</v>
      </c>
      <c r="GT641">
        <v>0</v>
      </c>
      <c r="GU641" t="s">
        <v>6</v>
      </c>
      <c r="GV641">
        <f t="shared" si="539"/>
        <v>0</v>
      </c>
      <c r="GW641">
        <v>1</v>
      </c>
      <c r="GX641">
        <f t="shared" si="540"/>
        <v>0</v>
      </c>
      <c r="HA641">
        <v>0</v>
      </c>
      <c r="HB641">
        <v>0</v>
      </c>
      <c r="HC641">
        <f t="shared" si="541"/>
        <v>0</v>
      </c>
      <c r="HE641" t="s">
        <v>6</v>
      </c>
      <c r="HF641" t="s">
        <v>6</v>
      </c>
      <c r="HM641" t="s">
        <v>6</v>
      </c>
      <c r="HN641" t="s">
        <v>6</v>
      </c>
      <c r="HO641" t="s">
        <v>6</v>
      </c>
      <c r="HP641" t="s">
        <v>6</v>
      </c>
      <c r="HQ641" t="s">
        <v>6</v>
      </c>
      <c r="IK641">
        <v>0</v>
      </c>
    </row>
    <row r="642" spans="1:245" x14ac:dyDescent="0.2">
      <c r="A642">
        <v>17</v>
      </c>
      <c r="B642">
        <v>1</v>
      </c>
      <c r="C642">
        <f>ROW(SmtRes!A197)</f>
        <v>197</v>
      </c>
      <c r="D642">
        <f>ROW(EtalonRes!A197)</f>
        <v>197</v>
      </c>
      <c r="E642" t="s">
        <v>6</v>
      </c>
      <c r="F642" t="s">
        <v>617</v>
      </c>
      <c r="G642" t="s">
        <v>618</v>
      </c>
      <c r="H642" t="s">
        <v>619</v>
      </c>
      <c r="I642">
        <v>1</v>
      </c>
      <c r="J642">
        <v>0</v>
      </c>
      <c r="K642">
        <v>1</v>
      </c>
      <c r="O642">
        <f t="shared" si="506"/>
        <v>28317.32</v>
      </c>
      <c r="P642">
        <f t="shared" si="507"/>
        <v>0</v>
      </c>
      <c r="Q642">
        <f t="shared" si="508"/>
        <v>0</v>
      </c>
      <c r="R642">
        <f t="shared" si="509"/>
        <v>0</v>
      </c>
      <c r="S642">
        <f t="shared" si="510"/>
        <v>28317.32</v>
      </c>
      <c r="T642">
        <f t="shared" si="511"/>
        <v>0</v>
      </c>
      <c r="U642">
        <f t="shared" si="512"/>
        <v>56</v>
      </c>
      <c r="V642">
        <f t="shared" si="513"/>
        <v>0</v>
      </c>
      <c r="W642">
        <f t="shared" si="514"/>
        <v>0</v>
      </c>
      <c r="X642">
        <f t="shared" si="515"/>
        <v>19822.12</v>
      </c>
      <c r="Y642">
        <f t="shared" si="515"/>
        <v>11610.1</v>
      </c>
      <c r="AA642">
        <v>-1</v>
      </c>
      <c r="AB642">
        <f t="shared" si="516"/>
        <v>1086.6199999999999</v>
      </c>
      <c r="AC642">
        <f t="shared" si="517"/>
        <v>0</v>
      </c>
      <c r="AD642">
        <f t="shared" si="518"/>
        <v>0</v>
      </c>
      <c r="AE642">
        <f t="shared" si="519"/>
        <v>0</v>
      </c>
      <c r="AF642">
        <f t="shared" si="519"/>
        <v>1086.6199999999999</v>
      </c>
      <c r="AG642">
        <f t="shared" si="520"/>
        <v>0</v>
      </c>
      <c r="AH642">
        <f t="shared" si="521"/>
        <v>56</v>
      </c>
      <c r="AI642">
        <f t="shared" si="521"/>
        <v>0</v>
      </c>
      <c r="AJ642">
        <f t="shared" si="522"/>
        <v>0</v>
      </c>
      <c r="AK642">
        <v>1086.6199999999999</v>
      </c>
      <c r="AL642">
        <v>0</v>
      </c>
      <c r="AM642">
        <v>0</v>
      </c>
      <c r="AN642">
        <v>0</v>
      </c>
      <c r="AO642">
        <v>1086.6199999999999</v>
      </c>
      <c r="AP642">
        <v>0</v>
      </c>
      <c r="AQ642">
        <v>56</v>
      </c>
      <c r="AR642">
        <v>0</v>
      </c>
      <c r="AS642">
        <v>0</v>
      </c>
      <c r="AT642">
        <v>70</v>
      </c>
      <c r="AU642">
        <v>41</v>
      </c>
      <c r="AV642">
        <v>1</v>
      </c>
      <c r="AW642">
        <v>1</v>
      </c>
      <c r="AZ642">
        <v>1</v>
      </c>
      <c r="BA642">
        <v>26.06</v>
      </c>
      <c r="BB642">
        <v>1</v>
      </c>
      <c r="BC642">
        <v>1</v>
      </c>
      <c r="BD642" t="s">
        <v>6</v>
      </c>
      <c r="BE642" t="s">
        <v>6</v>
      </c>
      <c r="BF642" t="s">
        <v>6</v>
      </c>
      <c r="BG642" t="s">
        <v>6</v>
      </c>
      <c r="BH642">
        <v>0</v>
      </c>
      <c r="BI642">
        <v>4</v>
      </c>
      <c r="BJ642" t="s">
        <v>620</v>
      </c>
      <c r="BM642">
        <v>382</v>
      </c>
      <c r="BN642">
        <v>0</v>
      </c>
      <c r="BO642" t="s">
        <v>6</v>
      </c>
      <c r="BP642">
        <v>0</v>
      </c>
      <c r="BQ642">
        <v>50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6</v>
      </c>
      <c r="BZ642">
        <v>70</v>
      </c>
      <c r="CA642">
        <v>41</v>
      </c>
      <c r="CB642" t="s">
        <v>6</v>
      </c>
      <c r="CE642">
        <v>30</v>
      </c>
      <c r="CF642">
        <v>0</v>
      </c>
      <c r="CG642">
        <v>0</v>
      </c>
      <c r="CM642">
        <v>0</v>
      </c>
      <c r="CN642" t="s">
        <v>6</v>
      </c>
      <c r="CO642">
        <v>0</v>
      </c>
      <c r="CP642">
        <f t="shared" si="523"/>
        <v>28317.32</v>
      </c>
      <c r="CQ642">
        <f t="shared" si="524"/>
        <v>0</v>
      </c>
      <c r="CR642">
        <f t="shared" si="525"/>
        <v>0</v>
      </c>
      <c r="CS642">
        <f t="shared" si="526"/>
        <v>0</v>
      </c>
      <c r="CT642">
        <f t="shared" si="527"/>
        <v>28317.32</v>
      </c>
      <c r="CU642">
        <f t="shared" si="528"/>
        <v>0</v>
      </c>
      <c r="CV642">
        <f t="shared" si="529"/>
        <v>56</v>
      </c>
      <c r="CW642">
        <f t="shared" si="530"/>
        <v>0</v>
      </c>
      <c r="CX642">
        <f t="shared" si="530"/>
        <v>0</v>
      </c>
      <c r="CY642">
        <f t="shared" si="531"/>
        <v>19822.124</v>
      </c>
      <c r="CZ642">
        <f t="shared" si="532"/>
        <v>11610.101199999999</v>
      </c>
      <c r="DC642" t="s">
        <v>6</v>
      </c>
      <c r="DD642" t="s">
        <v>6</v>
      </c>
      <c r="DE642" t="s">
        <v>6</v>
      </c>
      <c r="DF642" t="s">
        <v>6</v>
      </c>
      <c r="DG642" t="s">
        <v>6</v>
      </c>
      <c r="DH642" t="s">
        <v>6</v>
      </c>
      <c r="DI642" t="s">
        <v>6</v>
      </c>
      <c r="DJ642" t="s">
        <v>6</v>
      </c>
      <c r="DK642" t="s">
        <v>6</v>
      </c>
      <c r="DL642" t="s">
        <v>6</v>
      </c>
      <c r="DM642" t="s">
        <v>6</v>
      </c>
      <c r="DN642">
        <v>75</v>
      </c>
      <c r="DO642">
        <v>70</v>
      </c>
      <c r="DP642">
        <v>1</v>
      </c>
      <c r="DQ642">
        <v>1</v>
      </c>
      <c r="DU642">
        <v>1013</v>
      </c>
      <c r="DV642" t="s">
        <v>619</v>
      </c>
      <c r="DW642" t="s">
        <v>619</v>
      </c>
      <c r="DX642">
        <v>1</v>
      </c>
      <c r="DZ642" t="s">
        <v>6</v>
      </c>
      <c r="EA642" t="s">
        <v>6</v>
      </c>
      <c r="EB642" t="s">
        <v>6</v>
      </c>
      <c r="EC642" t="s">
        <v>6</v>
      </c>
      <c r="EE642">
        <v>108959042</v>
      </c>
      <c r="EF642">
        <v>50</v>
      </c>
      <c r="EG642" t="s">
        <v>549</v>
      </c>
      <c r="EH642">
        <v>0</v>
      </c>
      <c r="EI642" t="s">
        <v>6</v>
      </c>
      <c r="EJ642">
        <v>4</v>
      </c>
      <c r="EK642">
        <v>382</v>
      </c>
      <c r="EL642" t="s">
        <v>597</v>
      </c>
      <c r="EM642" t="s">
        <v>598</v>
      </c>
      <c r="EO642" t="s">
        <v>6</v>
      </c>
      <c r="EQ642">
        <v>1024</v>
      </c>
      <c r="ER642">
        <v>1086.6199999999999</v>
      </c>
      <c r="ES642">
        <v>0</v>
      </c>
      <c r="ET642">
        <v>0</v>
      </c>
      <c r="EU642">
        <v>0</v>
      </c>
      <c r="EV642">
        <v>1086.6199999999999</v>
      </c>
      <c r="EW642">
        <v>56</v>
      </c>
      <c r="EX642">
        <v>0</v>
      </c>
      <c r="EY642">
        <v>0</v>
      </c>
      <c r="FQ642">
        <v>0</v>
      </c>
      <c r="FR642">
        <f t="shared" si="533"/>
        <v>0</v>
      </c>
      <c r="FS642">
        <v>0</v>
      </c>
      <c r="FX642">
        <v>75</v>
      </c>
      <c r="FY642">
        <v>70</v>
      </c>
      <c r="GA642" t="s">
        <v>6</v>
      </c>
      <c r="GD642">
        <v>0</v>
      </c>
      <c r="GF642">
        <v>-1711702085</v>
      </c>
      <c r="GG642">
        <v>2</v>
      </c>
      <c r="GH642">
        <v>1</v>
      </c>
      <c r="GI642">
        <v>2</v>
      </c>
      <c r="GJ642">
        <v>0</v>
      </c>
      <c r="GK642">
        <f>ROUND(R642*(R12)/100,2)</f>
        <v>0</v>
      </c>
      <c r="GL642">
        <f t="shared" si="534"/>
        <v>0</v>
      </c>
      <c r="GM642">
        <f t="shared" si="535"/>
        <v>59749.54</v>
      </c>
      <c r="GN642">
        <f t="shared" si="536"/>
        <v>0</v>
      </c>
      <c r="GO642">
        <f t="shared" si="537"/>
        <v>0</v>
      </c>
      <c r="GP642">
        <f t="shared" si="538"/>
        <v>59749.54</v>
      </c>
      <c r="GR642">
        <v>0</v>
      </c>
      <c r="GS642">
        <v>3</v>
      </c>
      <c r="GT642">
        <v>0</v>
      </c>
      <c r="GU642" t="s">
        <v>6</v>
      </c>
      <c r="GV642">
        <f t="shared" si="539"/>
        <v>0</v>
      </c>
      <c r="GW642">
        <v>1</v>
      </c>
      <c r="GX642">
        <f t="shared" si="540"/>
        <v>0</v>
      </c>
      <c r="HA642">
        <v>0</v>
      </c>
      <c r="HB642">
        <v>0</v>
      </c>
      <c r="HC642">
        <f t="shared" si="541"/>
        <v>0</v>
      </c>
      <c r="HE642" t="s">
        <v>6</v>
      </c>
      <c r="HF642" t="s">
        <v>6</v>
      </c>
      <c r="HM642" t="s">
        <v>6</v>
      </c>
      <c r="HN642" t="s">
        <v>6</v>
      </c>
      <c r="HO642" t="s">
        <v>6</v>
      </c>
      <c r="HP642" t="s">
        <v>6</v>
      </c>
      <c r="HQ642" t="s">
        <v>6</v>
      </c>
      <c r="IK642">
        <v>0</v>
      </c>
    </row>
    <row r="644" spans="1:245" x14ac:dyDescent="0.2">
      <c r="A644" s="2">
        <v>51</v>
      </c>
      <c r="B644" s="2">
        <f>B633</f>
        <v>1</v>
      </c>
      <c r="C644" s="2">
        <f>A633</f>
        <v>5</v>
      </c>
      <c r="D644" s="2">
        <f>ROW(A633)</f>
        <v>633</v>
      </c>
      <c r="E644" s="2"/>
      <c r="F644" s="2" t="str">
        <f>IF(F633&lt;&gt;"",F633,"")</f>
        <v>Новый подраздел</v>
      </c>
      <c r="G644" s="2" t="str">
        <f>IF(G633&lt;&gt;"",G633,"")</f>
        <v>Подраздел: ПНР ТМ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542">ROUND(AB644,2)</f>
        <v>96788.13</v>
      </c>
      <c r="P644" s="2">
        <f t="shared" si="542"/>
        <v>0</v>
      </c>
      <c r="Q644" s="2">
        <f t="shared" si="542"/>
        <v>0</v>
      </c>
      <c r="R644" s="2">
        <f t="shared" si="542"/>
        <v>0</v>
      </c>
      <c r="S644" s="2">
        <f t="shared" si="542"/>
        <v>96788.13</v>
      </c>
      <c r="T644" s="2">
        <f t="shared" si="542"/>
        <v>0</v>
      </c>
      <c r="U644" s="2">
        <f>AH644</f>
        <v>205.9</v>
      </c>
      <c r="V644" s="2">
        <f>AI644</f>
        <v>0</v>
      </c>
      <c r="W644" s="2">
        <f>ROUND(AJ644,2)</f>
        <v>0</v>
      </c>
      <c r="X644" s="2">
        <f>ROUND(AK644,2)</f>
        <v>67751.7</v>
      </c>
      <c r="Y644" s="2">
        <f>ROUND(AL644,2)</f>
        <v>39683.14</v>
      </c>
      <c r="Z644" s="2"/>
      <c r="AA644" s="2"/>
      <c r="AB644" s="2">
        <f>ROUND(SUMIF(AA637:AA642,"=101989470",O637:O642),2)</f>
        <v>96788.13</v>
      </c>
      <c r="AC644" s="2">
        <f>ROUND(SUMIF(AA637:AA642,"=101989470",P637:P642),2)</f>
        <v>0</v>
      </c>
      <c r="AD644" s="2">
        <f>ROUND(SUMIF(AA637:AA642,"=101989470",Q637:Q642),2)</f>
        <v>0</v>
      </c>
      <c r="AE644" s="2">
        <f>ROUND(SUMIF(AA637:AA642,"=101989470",R637:R642),2)</f>
        <v>0</v>
      </c>
      <c r="AF644" s="2">
        <f>ROUND(SUMIF(AA637:AA642,"=101989470",S637:S642),2)</f>
        <v>96788.13</v>
      </c>
      <c r="AG644" s="2">
        <f>ROUND(SUMIF(AA637:AA642,"=101989470",T637:T642),2)</f>
        <v>0</v>
      </c>
      <c r="AH644" s="2">
        <f>SUMIF(AA637:AA642,"=101989470",U637:U642)</f>
        <v>205.9</v>
      </c>
      <c r="AI644" s="2">
        <f>SUMIF(AA637:AA642,"=101989470",V637:V642)</f>
        <v>0</v>
      </c>
      <c r="AJ644" s="2">
        <f>ROUND(SUMIF(AA637:AA642,"=101989470",W637:W642),2)</f>
        <v>0</v>
      </c>
      <c r="AK644" s="2">
        <f>ROUND(SUMIF(AA637:AA642,"=101989470",X637:X642),2)</f>
        <v>67751.7</v>
      </c>
      <c r="AL644" s="2">
        <f>ROUND(SUMIF(AA637:AA642,"=101989470",Y637:Y642),2)</f>
        <v>39683.14</v>
      </c>
      <c r="AM644" s="2"/>
      <c r="AN644" s="2"/>
      <c r="AO644" s="2">
        <f t="shared" ref="AO644:BD644" si="543">ROUND(BX644,2)</f>
        <v>0</v>
      </c>
      <c r="AP644" s="2">
        <f t="shared" si="543"/>
        <v>0</v>
      </c>
      <c r="AQ644" s="2">
        <f t="shared" si="543"/>
        <v>0</v>
      </c>
      <c r="AR644" s="2">
        <f t="shared" si="543"/>
        <v>204222.97</v>
      </c>
      <c r="AS644" s="2">
        <f t="shared" si="543"/>
        <v>0</v>
      </c>
      <c r="AT644" s="2">
        <f t="shared" si="543"/>
        <v>0</v>
      </c>
      <c r="AU644" s="2">
        <f t="shared" si="543"/>
        <v>204222.97</v>
      </c>
      <c r="AV644" s="2">
        <f t="shared" si="543"/>
        <v>0</v>
      </c>
      <c r="AW644" s="2">
        <f t="shared" si="543"/>
        <v>0</v>
      </c>
      <c r="AX644" s="2">
        <f t="shared" si="543"/>
        <v>0</v>
      </c>
      <c r="AY644" s="2">
        <f t="shared" si="543"/>
        <v>0</v>
      </c>
      <c r="AZ644" s="2">
        <f t="shared" si="543"/>
        <v>0</v>
      </c>
      <c r="BA644" s="2">
        <f t="shared" si="543"/>
        <v>0</v>
      </c>
      <c r="BB644" s="2">
        <f t="shared" si="543"/>
        <v>0</v>
      </c>
      <c r="BC644" s="2">
        <f t="shared" si="543"/>
        <v>0</v>
      </c>
      <c r="BD644" s="2">
        <f t="shared" si="543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>
        <f>ROUND(SUMIF(AA637:AA642,"=101989470",FQ637:FQ642),2)</f>
        <v>0</v>
      </c>
      <c r="BY644" s="2">
        <f>ROUND(SUMIF(AA637:AA642,"=101989470",FR637:FR642),2)</f>
        <v>0</v>
      </c>
      <c r="BZ644" s="2">
        <f>ROUND(SUMIF(AA637:AA642,"=101989470",GL637:GL642),2)</f>
        <v>0</v>
      </c>
      <c r="CA644" s="2">
        <f>ROUND(SUMIF(AA637:AA642,"=101989470",GM637:GM642),2)</f>
        <v>204222.97</v>
      </c>
      <c r="CB644" s="2">
        <f>ROUND(SUMIF(AA637:AA642,"=101989470",GN637:GN642),2)</f>
        <v>0</v>
      </c>
      <c r="CC644" s="2">
        <f>ROUND(SUMIF(AA637:AA642,"=101989470",GO637:GO642),2)</f>
        <v>0</v>
      </c>
      <c r="CD644" s="2">
        <f>ROUND(SUMIF(AA637:AA642,"=101989470",GP637:GP642),2)</f>
        <v>204222.97</v>
      </c>
      <c r="CE644" s="2">
        <f>AC644-BX644</f>
        <v>0</v>
      </c>
      <c r="CF644" s="2">
        <f>AC644-BY644</f>
        <v>0</v>
      </c>
      <c r="CG644" s="2">
        <f>BX644-BZ644</f>
        <v>0</v>
      </c>
      <c r="CH644" s="2">
        <f>AC644-BX644-BY644+BZ644</f>
        <v>0</v>
      </c>
      <c r="CI644" s="2">
        <f>BY644-BZ644</f>
        <v>0</v>
      </c>
      <c r="CJ644" s="2">
        <f>ROUND(SUMIF(AA637:AA642,"=101989470",GX637:GX642),2)</f>
        <v>0</v>
      </c>
      <c r="CK644" s="2">
        <f>ROUND(SUMIF(AA637:AA642,"=101989470",GY637:GY642),2)</f>
        <v>0</v>
      </c>
      <c r="CL644" s="2">
        <f>ROUND(SUMIF(AA637:AA642,"=101989470",GZ637:GZ642),2)</f>
        <v>0</v>
      </c>
      <c r="CM644" s="2">
        <f>ROUND(SUMIF(AA637:AA642,"=101989470",HD637:HD642),2)</f>
        <v>0</v>
      </c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96788.13</v>
      </c>
      <c r="G646" s="4" t="s">
        <v>118</v>
      </c>
      <c r="H646" s="4" t="s">
        <v>119</v>
      </c>
      <c r="I646" s="4"/>
      <c r="J646" s="4"/>
      <c r="K646" s="4">
        <v>201</v>
      </c>
      <c r="L646" s="4">
        <v>1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96788.13</v>
      </c>
      <c r="X646" s="4">
        <v>1</v>
      </c>
      <c r="Y646" s="4">
        <v>96788.13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0</v>
      </c>
      <c r="G647" s="4" t="s">
        <v>120</v>
      </c>
      <c r="H647" s="4" t="s">
        <v>121</v>
      </c>
      <c r="I647" s="4"/>
      <c r="J647" s="4"/>
      <c r="K647" s="4">
        <v>202</v>
      </c>
      <c r="L647" s="4">
        <v>2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122</v>
      </c>
      <c r="H648" s="4" t="s">
        <v>123</v>
      </c>
      <c r="I648" s="4"/>
      <c r="J648" s="4"/>
      <c r="K648" s="4">
        <v>222</v>
      </c>
      <c r="L648" s="4">
        <v>3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0</v>
      </c>
      <c r="G649" s="4" t="s">
        <v>124</v>
      </c>
      <c r="H649" s="4" t="s">
        <v>125</v>
      </c>
      <c r="I649" s="4"/>
      <c r="J649" s="4"/>
      <c r="K649" s="4">
        <v>225</v>
      </c>
      <c r="L649" s="4">
        <v>4</v>
      </c>
      <c r="M649" s="4">
        <v>3</v>
      </c>
      <c r="N649" s="4" t="s">
        <v>6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0</v>
      </c>
      <c r="G650" s="4" t="s">
        <v>126</v>
      </c>
      <c r="H650" s="4" t="s">
        <v>127</v>
      </c>
      <c r="I650" s="4"/>
      <c r="J650" s="4"/>
      <c r="K650" s="4">
        <v>226</v>
      </c>
      <c r="L650" s="4">
        <v>5</v>
      </c>
      <c r="M650" s="4">
        <v>3</v>
      </c>
      <c r="N650" s="4" t="s">
        <v>6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128</v>
      </c>
      <c r="H651" s="4" t="s">
        <v>129</v>
      </c>
      <c r="I651" s="4"/>
      <c r="J651" s="4"/>
      <c r="K651" s="4">
        <v>227</v>
      </c>
      <c r="L651" s="4">
        <v>6</v>
      </c>
      <c r="M651" s="4">
        <v>3</v>
      </c>
      <c r="N651" s="4" t="s">
        <v>6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0</v>
      </c>
      <c r="G652" s="4" t="s">
        <v>130</v>
      </c>
      <c r="H652" s="4" t="s">
        <v>131</v>
      </c>
      <c r="I652" s="4"/>
      <c r="J652" s="4"/>
      <c r="K652" s="4">
        <v>228</v>
      </c>
      <c r="L652" s="4">
        <v>7</v>
      </c>
      <c r="M652" s="4">
        <v>3</v>
      </c>
      <c r="N652" s="4" t="s">
        <v>6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132</v>
      </c>
      <c r="H653" s="4" t="s">
        <v>133</v>
      </c>
      <c r="I653" s="4"/>
      <c r="J653" s="4"/>
      <c r="K653" s="4">
        <v>216</v>
      </c>
      <c r="L653" s="4">
        <v>8</v>
      </c>
      <c r="M653" s="4">
        <v>3</v>
      </c>
      <c r="N653" s="4" t="s">
        <v>6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134</v>
      </c>
      <c r="H654" s="4" t="s">
        <v>135</v>
      </c>
      <c r="I654" s="4"/>
      <c r="J654" s="4"/>
      <c r="K654" s="4">
        <v>223</v>
      </c>
      <c r="L654" s="4">
        <v>9</v>
      </c>
      <c r="M654" s="4">
        <v>3</v>
      </c>
      <c r="N654" s="4" t="s">
        <v>6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136</v>
      </c>
      <c r="H655" s="4" t="s">
        <v>137</v>
      </c>
      <c r="I655" s="4"/>
      <c r="J655" s="4"/>
      <c r="K655" s="4">
        <v>229</v>
      </c>
      <c r="L655" s="4">
        <v>10</v>
      </c>
      <c r="M655" s="4">
        <v>3</v>
      </c>
      <c r="N655" s="4" t="s">
        <v>6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0</v>
      </c>
      <c r="G656" s="4" t="s">
        <v>138</v>
      </c>
      <c r="H656" s="4" t="s">
        <v>139</v>
      </c>
      <c r="I656" s="4"/>
      <c r="J656" s="4"/>
      <c r="K656" s="4">
        <v>203</v>
      </c>
      <c r="L656" s="4">
        <v>11</v>
      </c>
      <c r="M656" s="4">
        <v>3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140</v>
      </c>
      <c r="H657" s="4" t="s">
        <v>141</v>
      </c>
      <c r="I657" s="4"/>
      <c r="J657" s="4"/>
      <c r="K657" s="4">
        <v>231</v>
      </c>
      <c r="L657" s="4">
        <v>12</v>
      </c>
      <c r="M657" s="4">
        <v>3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0</v>
      </c>
      <c r="G658" s="4" t="s">
        <v>142</v>
      </c>
      <c r="H658" s="4" t="s">
        <v>143</v>
      </c>
      <c r="I658" s="4"/>
      <c r="J658" s="4"/>
      <c r="K658" s="4">
        <v>204</v>
      </c>
      <c r="L658" s="4">
        <v>13</v>
      </c>
      <c r="M658" s="4">
        <v>3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96788.13</v>
      </c>
      <c r="G659" s="4" t="s">
        <v>144</v>
      </c>
      <c r="H659" s="4" t="s">
        <v>145</v>
      </c>
      <c r="I659" s="4"/>
      <c r="J659" s="4"/>
      <c r="K659" s="4">
        <v>205</v>
      </c>
      <c r="L659" s="4">
        <v>14</v>
      </c>
      <c r="M659" s="4">
        <v>3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96788.13</v>
      </c>
      <c r="X659" s="4">
        <v>1</v>
      </c>
      <c r="Y659" s="4">
        <v>96788.13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146</v>
      </c>
      <c r="H660" s="4" t="s">
        <v>147</v>
      </c>
      <c r="I660" s="4"/>
      <c r="J660" s="4"/>
      <c r="K660" s="4">
        <v>232</v>
      </c>
      <c r="L660" s="4">
        <v>15</v>
      </c>
      <c r="M660" s="4">
        <v>3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0</v>
      </c>
      <c r="G661" s="4" t="s">
        <v>148</v>
      </c>
      <c r="H661" s="4" t="s">
        <v>149</v>
      </c>
      <c r="I661" s="4"/>
      <c r="J661" s="4"/>
      <c r="K661" s="4">
        <v>214</v>
      </c>
      <c r="L661" s="4">
        <v>16</v>
      </c>
      <c r="M661" s="4">
        <v>3</v>
      </c>
      <c r="N661" s="4" t="s">
        <v>6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150</v>
      </c>
      <c r="H662" s="4" t="s">
        <v>151</v>
      </c>
      <c r="I662" s="4"/>
      <c r="J662" s="4"/>
      <c r="K662" s="4">
        <v>215</v>
      </c>
      <c r="L662" s="4">
        <v>17</v>
      </c>
      <c r="M662" s="4">
        <v>3</v>
      </c>
      <c r="N662" s="4" t="s">
        <v>6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204222.97</v>
      </c>
      <c r="G663" s="4" t="s">
        <v>152</v>
      </c>
      <c r="H663" s="4" t="s">
        <v>153</v>
      </c>
      <c r="I663" s="4"/>
      <c r="J663" s="4"/>
      <c r="K663" s="4">
        <v>217</v>
      </c>
      <c r="L663" s="4">
        <v>18</v>
      </c>
      <c r="M663" s="4">
        <v>3</v>
      </c>
      <c r="N663" s="4" t="s">
        <v>6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204222.97</v>
      </c>
      <c r="X663" s="4">
        <v>1</v>
      </c>
      <c r="Y663" s="4">
        <v>204222.97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154</v>
      </c>
      <c r="H664" s="4" t="s">
        <v>155</v>
      </c>
      <c r="I664" s="4"/>
      <c r="J664" s="4"/>
      <c r="K664" s="4">
        <v>230</v>
      </c>
      <c r="L664" s="4">
        <v>19</v>
      </c>
      <c r="M664" s="4">
        <v>3</v>
      </c>
      <c r="N664" s="4" t="s">
        <v>6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156</v>
      </c>
      <c r="H665" s="4" t="s">
        <v>157</v>
      </c>
      <c r="I665" s="4"/>
      <c r="J665" s="4"/>
      <c r="K665" s="4">
        <v>206</v>
      </c>
      <c r="L665" s="4">
        <v>20</v>
      </c>
      <c r="M665" s="4">
        <v>3</v>
      </c>
      <c r="N665" s="4" t="s">
        <v>6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Source!U644</f>
        <v>205.9</v>
      </c>
      <c r="G666" s="4" t="s">
        <v>158</v>
      </c>
      <c r="H666" s="4" t="s">
        <v>159</v>
      </c>
      <c r="I666" s="4"/>
      <c r="J666" s="4"/>
      <c r="K666" s="4">
        <v>207</v>
      </c>
      <c r="L666" s="4">
        <v>21</v>
      </c>
      <c r="M666" s="4">
        <v>3</v>
      </c>
      <c r="N666" s="4" t="s">
        <v>6</v>
      </c>
      <c r="O666" s="4">
        <v>-1</v>
      </c>
      <c r="P666" s="4"/>
      <c r="Q666" s="4"/>
      <c r="R666" s="4"/>
      <c r="S666" s="4"/>
      <c r="T666" s="4"/>
      <c r="U666" s="4"/>
      <c r="V666" s="4"/>
      <c r="W666" s="4">
        <v>205.9</v>
      </c>
      <c r="X666" s="4">
        <v>1</v>
      </c>
      <c r="Y666" s="4">
        <v>205.9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Source!V644</f>
        <v>0</v>
      </c>
      <c r="G667" s="4" t="s">
        <v>160</v>
      </c>
      <c r="H667" s="4" t="s">
        <v>161</v>
      </c>
      <c r="I667" s="4"/>
      <c r="J667" s="4"/>
      <c r="K667" s="4">
        <v>208</v>
      </c>
      <c r="L667" s="4">
        <v>22</v>
      </c>
      <c r="M667" s="4">
        <v>3</v>
      </c>
      <c r="N667" s="4" t="s">
        <v>6</v>
      </c>
      <c r="O667" s="4">
        <v>-1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162</v>
      </c>
      <c r="H668" s="4" t="s">
        <v>163</v>
      </c>
      <c r="I668" s="4"/>
      <c r="J668" s="4"/>
      <c r="K668" s="4">
        <v>209</v>
      </c>
      <c r="L668" s="4">
        <v>23</v>
      </c>
      <c r="M668" s="4">
        <v>3</v>
      </c>
      <c r="N668" s="4" t="s">
        <v>6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164</v>
      </c>
      <c r="H669" s="4" t="s">
        <v>165</v>
      </c>
      <c r="I669" s="4"/>
      <c r="J669" s="4"/>
      <c r="K669" s="4">
        <v>233</v>
      </c>
      <c r="L669" s="4">
        <v>24</v>
      </c>
      <c r="M669" s="4">
        <v>3</v>
      </c>
      <c r="N669" s="4" t="s">
        <v>6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67751.7</v>
      </c>
      <c r="G670" s="4" t="s">
        <v>166</v>
      </c>
      <c r="H670" s="4" t="s">
        <v>167</v>
      </c>
      <c r="I670" s="4"/>
      <c r="J670" s="4"/>
      <c r="K670" s="4">
        <v>210</v>
      </c>
      <c r="L670" s="4">
        <v>25</v>
      </c>
      <c r="M670" s="4">
        <v>3</v>
      </c>
      <c r="N670" s="4" t="s">
        <v>6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67751.7</v>
      </c>
      <c r="X670" s="4">
        <v>1</v>
      </c>
      <c r="Y670" s="4">
        <v>67751.7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39683.14</v>
      </c>
      <c r="G671" s="4" t="s">
        <v>168</v>
      </c>
      <c r="H671" s="4" t="s">
        <v>169</v>
      </c>
      <c r="I671" s="4"/>
      <c r="J671" s="4"/>
      <c r="K671" s="4">
        <v>211</v>
      </c>
      <c r="L671" s="4">
        <v>26</v>
      </c>
      <c r="M671" s="4">
        <v>3</v>
      </c>
      <c r="N671" s="4" t="s">
        <v>6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39683.14</v>
      </c>
      <c r="X671" s="4">
        <v>1</v>
      </c>
      <c r="Y671" s="4">
        <v>39683.14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204222.97</v>
      </c>
      <c r="G672" s="4" t="s">
        <v>170</v>
      </c>
      <c r="H672" s="4" t="s">
        <v>171</v>
      </c>
      <c r="I672" s="4"/>
      <c r="J672" s="4"/>
      <c r="K672" s="4">
        <v>224</v>
      </c>
      <c r="L672" s="4">
        <v>27</v>
      </c>
      <c r="M672" s="4">
        <v>3</v>
      </c>
      <c r="N672" s="4" t="s">
        <v>6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204222.97</v>
      </c>
      <c r="X672" s="4">
        <v>1</v>
      </c>
      <c r="Y672" s="4">
        <v>204222.97</v>
      </c>
      <c r="Z672" s="4"/>
      <c r="AA672" s="4"/>
      <c r="AB672" s="4"/>
    </row>
    <row r="674" spans="1:206" x14ac:dyDescent="0.2">
      <c r="A674" s="2">
        <v>51</v>
      </c>
      <c r="B674" s="2">
        <f>B549</f>
        <v>1</v>
      </c>
      <c r="C674" s="2">
        <f>A549</f>
        <v>4</v>
      </c>
      <c r="D674" s="2">
        <f>ROW(A549)</f>
        <v>549</v>
      </c>
      <c r="E674" s="2"/>
      <c r="F674" s="2" t="str">
        <f>IF(F549&lt;&gt;"",F549,"")</f>
        <v>Новый раздел</v>
      </c>
      <c r="G674" s="2" t="str">
        <f>IF(G549&lt;&gt;"",G549,"")</f>
        <v>Раздел: ТМ</v>
      </c>
      <c r="H674" s="2">
        <v>0</v>
      </c>
      <c r="I674" s="2"/>
      <c r="J674" s="2"/>
      <c r="K674" s="2"/>
      <c r="L674" s="2"/>
      <c r="M674" s="2"/>
      <c r="N674" s="2"/>
      <c r="O674" s="2">
        <f t="shared" ref="O674:T674" si="544">ROUND(O567+O603+O644+AB674,2)</f>
        <v>1187707.28</v>
      </c>
      <c r="P674" s="2">
        <f t="shared" si="544"/>
        <v>1068558.47</v>
      </c>
      <c r="Q674" s="2">
        <f t="shared" si="544"/>
        <v>2271.29</v>
      </c>
      <c r="R674" s="2">
        <f t="shared" si="544"/>
        <v>1124.22</v>
      </c>
      <c r="S674" s="2">
        <f t="shared" si="544"/>
        <v>116877.52</v>
      </c>
      <c r="T674" s="2">
        <f t="shared" si="544"/>
        <v>0</v>
      </c>
      <c r="U674" s="2">
        <f>U567+U603+U644+AH674</f>
        <v>268.13856500000003</v>
      </c>
      <c r="V674" s="2">
        <f>V567+V603+V644+AI674</f>
        <v>0</v>
      </c>
      <c r="W674" s="2">
        <f>ROUND(W567+W603+W644+AJ674,2)</f>
        <v>0</v>
      </c>
      <c r="X674" s="2">
        <f>ROUND(X567+X603+X644+AK674,2)</f>
        <v>86233.93</v>
      </c>
      <c r="Y674" s="2">
        <f>ROUND(Y567+Y603+Y644+AL674,2)</f>
        <v>48321.58</v>
      </c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>
        <f t="shared" ref="AO674:BD674" si="545">ROUND(AO567+AO603+AO644+BX674,2)</f>
        <v>0</v>
      </c>
      <c r="AP674" s="2">
        <f t="shared" si="545"/>
        <v>1044480.02</v>
      </c>
      <c r="AQ674" s="2">
        <f t="shared" si="545"/>
        <v>0</v>
      </c>
      <c r="AR674" s="2">
        <f t="shared" si="545"/>
        <v>1324061.54</v>
      </c>
      <c r="AS674" s="2">
        <f t="shared" si="545"/>
        <v>0</v>
      </c>
      <c r="AT674" s="2">
        <f t="shared" si="545"/>
        <v>75358.55</v>
      </c>
      <c r="AU674" s="2">
        <f t="shared" si="545"/>
        <v>204222.97</v>
      </c>
      <c r="AV674" s="2">
        <f t="shared" si="545"/>
        <v>1068558.47</v>
      </c>
      <c r="AW674" s="2">
        <f t="shared" si="545"/>
        <v>24078.45</v>
      </c>
      <c r="AX674" s="2">
        <f t="shared" si="545"/>
        <v>0</v>
      </c>
      <c r="AY674" s="2">
        <f t="shared" si="545"/>
        <v>24078.45</v>
      </c>
      <c r="AZ674" s="2">
        <f t="shared" si="545"/>
        <v>1044480.02</v>
      </c>
      <c r="BA674" s="2">
        <f t="shared" si="545"/>
        <v>0</v>
      </c>
      <c r="BB674" s="2">
        <f t="shared" si="545"/>
        <v>0</v>
      </c>
      <c r="BC674" s="2">
        <f t="shared" si="545"/>
        <v>0</v>
      </c>
      <c r="BD674" s="2">
        <f t="shared" si="545"/>
        <v>0</v>
      </c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>
        <v>0</v>
      </c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201</v>
      </c>
      <c r="F676" s="4">
        <f>ROUND(Source!O674,O676)</f>
        <v>1187707.28</v>
      </c>
      <c r="G676" s="4" t="s">
        <v>118</v>
      </c>
      <c r="H676" s="4" t="s">
        <v>119</v>
      </c>
      <c r="I676" s="4"/>
      <c r="J676" s="4"/>
      <c r="K676" s="4">
        <v>201</v>
      </c>
      <c r="L676" s="4">
        <v>1</v>
      </c>
      <c r="M676" s="4">
        <v>3</v>
      </c>
      <c r="N676" s="4" t="s">
        <v>6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1187707.28</v>
      </c>
      <c r="X676" s="4">
        <v>1</v>
      </c>
      <c r="Y676" s="4">
        <v>1187707.28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202</v>
      </c>
      <c r="F677" s="4">
        <f>ROUND(Source!P674,O677)</f>
        <v>1068558.47</v>
      </c>
      <c r="G677" s="4" t="s">
        <v>120</v>
      </c>
      <c r="H677" s="4" t="s">
        <v>121</v>
      </c>
      <c r="I677" s="4"/>
      <c r="J677" s="4"/>
      <c r="K677" s="4">
        <v>202</v>
      </c>
      <c r="L677" s="4">
        <v>2</v>
      </c>
      <c r="M677" s="4">
        <v>3</v>
      </c>
      <c r="N677" s="4" t="s">
        <v>6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1068558.47</v>
      </c>
      <c r="X677" s="4">
        <v>1</v>
      </c>
      <c r="Y677" s="4">
        <v>1068558.47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222</v>
      </c>
      <c r="F678" s="4">
        <f>ROUND(Source!AO674,O678)</f>
        <v>0</v>
      </c>
      <c r="G678" s="4" t="s">
        <v>122</v>
      </c>
      <c r="H678" s="4" t="s">
        <v>123</v>
      </c>
      <c r="I678" s="4"/>
      <c r="J678" s="4"/>
      <c r="K678" s="4">
        <v>222</v>
      </c>
      <c r="L678" s="4">
        <v>3</v>
      </c>
      <c r="M678" s="4">
        <v>3</v>
      </c>
      <c r="N678" s="4" t="s">
        <v>6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225</v>
      </c>
      <c r="F679" s="4">
        <f>ROUND(Source!AV674,O679)</f>
        <v>1068558.47</v>
      </c>
      <c r="G679" s="4" t="s">
        <v>124</v>
      </c>
      <c r="H679" s="4" t="s">
        <v>125</v>
      </c>
      <c r="I679" s="4"/>
      <c r="J679" s="4"/>
      <c r="K679" s="4">
        <v>225</v>
      </c>
      <c r="L679" s="4">
        <v>4</v>
      </c>
      <c r="M679" s="4">
        <v>3</v>
      </c>
      <c r="N679" s="4" t="s">
        <v>6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1068558.47</v>
      </c>
      <c r="X679" s="4">
        <v>1</v>
      </c>
      <c r="Y679" s="4">
        <v>1068558.47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226</v>
      </c>
      <c r="F680" s="4">
        <f>ROUND(Source!AW674,O680)</f>
        <v>24078.45</v>
      </c>
      <c r="G680" s="4" t="s">
        <v>126</v>
      </c>
      <c r="H680" s="4" t="s">
        <v>127</v>
      </c>
      <c r="I680" s="4"/>
      <c r="J680" s="4"/>
      <c r="K680" s="4">
        <v>226</v>
      </c>
      <c r="L680" s="4">
        <v>5</v>
      </c>
      <c r="M680" s="4">
        <v>3</v>
      </c>
      <c r="N680" s="4" t="s">
        <v>6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24078.45</v>
      </c>
      <c r="X680" s="4">
        <v>1</v>
      </c>
      <c r="Y680" s="4">
        <v>24078.45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227</v>
      </c>
      <c r="F681" s="4">
        <f>ROUND(Source!AX674,O681)</f>
        <v>0</v>
      </c>
      <c r="G681" s="4" t="s">
        <v>128</v>
      </c>
      <c r="H681" s="4" t="s">
        <v>129</v>
      </c>
      <c r="I681" s="4"/>
      <c r="J681" s="4"/>
      <c r="K681" s="4">
        <v>227</v>
      </c>
      <c r="L681" s="4">
        <v>6</v>
      </c>
      <c r="M681" s="4">
        <v>3</v>
      </c>
      <c r="N681" s="4" t="s">
        <v>6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228</v>
      </c>
      <c r="F682" s="4">
        <f>ROUND(Source!AY674,O682)</f>
        <v>24078.45</v>
      </c>
      <c r="G682" s="4" t="s">
        <v>130</v>
      </c>
      <c r="H682" s="4" t="s">
        <v>131</v>
      </c>
      <c r="I682" s="4"/>
      <c r="J682" s="4"/>
      <c r="K682" s="4">
        <v>228</v>
      </c>
      <c r="L682" s="4">
        <v>7</v>
      </c>
      <c r="M682" s="4">
        <v>3</v>
      </c>
      <c r="N682" s="4" t="s">
        <v>6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24078.45</v>
      </c>
      <c r="X682" s="4">
        <v>1</v>
      </c>
      <c r="Y682" s="4">
        <v>24078.45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216</v>
      </c>
      <c r="F683" s="4">
        <f>ROUND(Source!AP674,O683)</f>
        <v>1044480.02</v>
      </c>
      <c r="G683" s="4" t="s">
        <v>132</v>
      </c>
      <c r="H683" s="4" t="s">
        <v>133</v>
      </c>
      <c r="I683" s="4"/>
      <c r="J683" s="4"/>
      <c r="K683" s="4">
        <v>216</v>
      </c>
      <c r="L683" s="4">
        <v>8</v>
      </c>
      <c r="M683" s="4">
        <v>3</v>
      </c>
      <c r="N683" s="4" t="s">
        <v>6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1044480.02</v>
      </c>
      <c r="X683" s="4">
        <v>1</v>
      </c>
      <c r="Y683" s="4">
        <v>1044480.02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223</v>
      </c>
      <c r="F684" s="4">
        <f>ROUND(Source!AQ674,O684)</f>
        <v>0</v>
      </c>
      <c r="G684" s="4" t="s">
        <v>134</v>
      </c>
      <c r="H684" s="4" t="s">
        <v>135</v>
      </c>
      <c r="I684" s="4"/>
      <c r="J684" s="4"/>
      <c r="K684" s="4">
        <v>223</v>
      </c>
      <c r="L684" s="4">
        <v>9</v>
      </c>
      <c r="M684" s="4">
        <v>3</v>
      </c>
      <c r="N684" s="4" t="s">
        <v>6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229</v>
      </c>
      <c r="F685" s="4">
        <f>ROUND(Source!AZ674,O685)</f>
        <v>1044480.02</v>
      </c>
      <c r="G685" s="4" t="s">
        <v>136</v>
      </c>
      <c r="H685" s="4" t="s">
        <v>137</v>
      </c>
      <c r="I685" s="4"/>
      <c r="J685" s="4"/>
      <c r="K685" s="4">
        <v>229</v>
      </c>
      <c r="L685" s="4">
        <v>10</v>
      </c>
      <c r="M685" s="4">
        <v>3</v>
      </c>
      <c r="N685" s="4" t="s">
        <v>6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1044480.02</v>
      </c>
      <c r="X685" s="4">
        <v>1</v>
      </c>
      <c r="Y685" s="4">
        <v>1044480.02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203</v>
      </c>
      <c r="F686" s="4">
        <f>ROUND(Source!Q674,O686)</f>
        <v>2271.29</v>
      </c>
      <c r="G686" s="4" t="s">
        <v>138</v>
      </c>
      <c r="H686" s="4" t="s">
        <v>139</v>
      </c>
      <c r="I686" s="4"/>
      <c r="J686" s="4"/>
      <c r="K686" s="4">
        <v>203</v>
      </c>
      <c r="L686" s="4">
        <v>11</v>
      </c>
      <c r="M686" s="4">
        <v>3</v>
      </c>
      <c r="N686" s="4" t="s">
        <v>6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2271.29</v>
      </c>
      <c r="X686" s="4">
        <v>1</v>
      </c>
      <c r="Y686" s="4">
        <v>2271.29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231</v>
      </c>
      <c r="F687" s="4">
        <f>ROUND(Source!BB674,O687)</f>
        <v>0</v>
      </c>
      <c r="G687" s="4" t="s">
        <v>140</v>
      </c>
      <c r="H687" s="4" t="s">
        <v>141</v>
      </c>
      <c r="I687" s="4"/>
      <c r="J687" s="4"/>
      <c r="K687" s="4">
        <v>231</v>
      </c>
      <c r="L687" s="4">
        <v>12</v>
      </c>
      <c r="M687" s="4">
        <v>3</v>
      </c>
      <c r="N687" s="4" t="s">
        <v>6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204</v>
      </c>
      <c r="F688" s="4">
        <f>ROUND(Source!R674,O688)</f>
        <v>1124.22</v>
      </c>
      <c r="G688" s="4" t="s">
        <v>142</v>
      </c>
      <c r="H688" s="4" t="s">
        <v>143</v>
      </c>
      <c r="I688" s="4"/>
      <c r="J688" s="4"/>
      <c r="K688" s="4">
        <v>204</v>
      </c>
      <c r="L688" s="4">
        <v>13</v>
      </c>
      <c r="M688" s="4">
        <v>3</v>
      </c>
      <c r="N688" s="4" t="s">
        <v>6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1124.22</v>
      </c>
      <c r="X688" s="4">
        <v>1</v>
      </c>
      <c r="Y688" s="4">
        <v>1124.22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205</v>
      </c>
      <c r="F689" s="4">
        <f>ROUND(Source!S674,O689)</f>
        <v>116877.52</v>
      </c>
      <c r="G689" s="4" t="s">
        <v>144</v>
      </c>
      <c r="H689" s="4" t="s">
        <v>145</v>
      </c>
      <c r="I689" s="4"/>
      <c r="J689" s="4"/>
      <c r="K689" s="4">
        <v>205</v>
      </c>
      <c r="L689" s="4">
        <v>14</v>
      </c>
      <c r="M689" s="4">
        <v>3</v>
      </c>
      <c r="N689" s="4" t="s">
        <v>6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116877.52</v>
      </c>
      <c r="X689" s="4">
        <v>1</v>
      </c>
      <c r="Y689" s="4">
        <v>116877.52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232</v>
      </c>
      <c r="F690" s="4">
        <f>ROUND(Source!BC674,O690)</f>
        <v>0</v>
      </c>
      <c r="G690" s="4" t="s">
        <v>146</v>
      </c>
      <c r="H690" s="4" t="s">
        <v>147</v>
      </c>
      <c r="I690" s="4"/>
      <c r="J690" s="4"/>
      <c r="K690" s="4">
        <v>232</v>
      </c>
      <c r="L690" s="4">
        <v>15</v>
      </c>
      <c r="M690" s="4">
        <v>3</v>
      </c>
      <c r="N690" s="4" t="s">
        <v>6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214</v>
      </c>
      <c r="F691" s="4">
        <f>ROUND(Source!AS674,O691)</f>
        <v>0</v>
      </c>
      <c r="G691" s="4" t="s">
        <v>148</v>
      </c>
      <c r="H691" s="4" t="s">
        <v>149</v>
      </c>
      <c r="I691" s="4"/>
      <c r="J691" s="4"/>
      <c r="K691" s="4">
        <v>214</v>
      </c>
      <c r="L691" s="4">
        <v>16</v>
      </c>
      <c r="M691" s="4">
        <v>3</v>
      </c>
      <c r="N691" s="4" t="s">
        <v>6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215</v>
      </c>
      <c r="F692" s="4">
        <f>ROUND(Source!AT674,O692)</f>
        <v>75358.55</v>
      </c>
      <c r="G692" s="4" t="s">
        <v>150</v>
      </c>
      <c r="H692" s="4" t="s">
        <v>151</v>
      </c>
      <c r="I692" s="4"/>
      <c r="J692" s="4"/>
      <c r="K692" s="4">
        <v>215</v>
      </c>
      <c r="L692" s="4">
        <v>17</v>
      </c>
      <c r="M692" s="4">
        <v>3</v>
      </c>
      <c r="N692" s="4" t="s">
        <v>6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75358.55</v>
      </c>
      <c r="X692" s="4">
        <v>1</v>
      </c>
      <c r="Y692" s="4">
        <v>75358.55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217</v>
      </c>
      <c r="F693" s="4">
        <f>ROUND(Source!AU674,O693)</f>
        <v>204222.97</v>
      </c>
      <c r="G693" s="4" t="s">
        <v>152</v>
      </c>
      <c r="H693" s="4" t="s">
        <v>153</v>
      </c>
      <c r="I693" s="4"/>
      <c r="J693" s="4"/>
      <c r="K693" s="4">
        <v>217</v>
      </c>
      <c r="L693" s="4">
        <v>18</v>
      </c>
      <c r="M693" s="4">
        <v>3</v>
      </c>
      <c r="N693" s="4" t="s">
        <v>6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204222.97</v>
      </c>
      <c r="X693" s="4">
        <v>1</v>
      </c>
      <c r="Y693" s="4">
        <v>204222.97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230</v>
      </c>
      <c r="F694" s="4">
        <f>ROUND(Source!BA674,O694)</f>
        <v>0</v>
      </c>
      <c r="G694" s="4" t="s">
        <v>154</v>
      </c>
      <c r="H694" s="4" t="s">
        <v>155</v>
      </c>
      <c r="I694" s="4"/>
      <c r="J694" s="4"/>
      <c r="K694" s="4">
        <v>230</v>
      </c>
      <c r="L694" s="4">
        <v>19</v>
      </c>
      <c r="M694" s="4">
        <v>3</v>
      </c>
      <c r="N694" s="4" t="s">
        <v>6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206</v>
      </c>
      <c r="F695" s="4">
        <f>ROUND(Source!T674,O695)</f>
        <v>0</v>
      </c>
      <c r="G695" s="4" t="s">
        <v>156</v>
      </c>
      <c r="H695" s="4" t="s">
        <v>157</v>
      </c>
      <c r="I695" s="4"/>
      <c r="J695" s="4"/>
      <c r="K695" s="4">
        <v>206</v>
      </c>
      <c r="L695" s="4">
        <v>20</v>
      </c>
      <c r="M695" s="4">
        <v>3</v>
      </c>
      <c r="N695" s="4" t="s">
        <v>6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207</v>
      </c>
      <c r="F696" s="4">
        <f>Source!U674</f>
        <v>268.13856500000003</v>
      </c>
      <c r="G696" s="4" t="s">
        <v>158</v>
      </c>
      <c r="H696" s="4" t="s">
        <v>159</v>
      </c>
      <c r="I696" s="4"/>
      <c r="J696" s="4"/>
      <c r="K696" s="4">
        <v>207</v>
      </c>
      <c r="L696" s="4">
        <v>21</v>
      </c>
      <c r="M696" s="4">
        <v>3</v>
      </c>
      <c r="N696" s="4" t="s">
        <v>6</v>
      </c>
      <c r="O696" s="4">
        <v>-1</v>
      </c>
      <c r="P696" s="4"/>
      <c r="Q696" s="4"/>
      <c r="R696" s="4"/>
      <c r="S696" s="4"/>
      <c r="T696" s="4"/>
      <c r="U696" s="4"/>
      <c r="V696" s="4"/>
      <c r="W696" s="4">
        <v>268.13856499999997</v>
      </c>
      <c r="X696" s="4">
        <v>1</v>
      </c>
      <c r="Y696" s="4">
        <v>268.13856499999997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208</v>
      </c>
      <c r="F697" s="4">
        <f>Source!V674</f>
        <v>0</v>
      </c>
      <c r="G697" s="4" t="s">
        <v>160</v>
      </c>
      <c r="H697" s="4" t="s">
        <v>161</v>
      </c>
      <c r="I697" s="4"/>
      <c r="J697" s="4"/>
      <c r="K697" s="4">
        <v>208</v>
      </c>
      <c r="L697" s="4">
        <v>22</v>
      </c>
      <c r="M697" s="4">
        <v>3</v>
      </c>
      <c r="N697" s="4" t="s">
        <v>6</v>
      </c>
      <c r="O697" s="4">
        <v>-1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209</v>
      </c>
      <c r="F698" s="4">
        <f>ROUND(Source!W674,O698)</f>
        <v>0</v>
      </c>
      <c r="G698" s="4" t="s">
        <v>162</v>
      </c>
      <c r="H698" s="4" t="s">
        <v>163</v>
      </c>
      <c r="I698" s="4"/>
      <c r="J698" s="4"/>
      <c r="K698" s="4">
        <v>209</v>
      </c>
      <c r="L698" s="4">
        <v>23</v>
      </c>
      <c r="M698" s="4">
        <v>3</v>
      </c>
      <c r="N698" s="4" t="s">
        <v>6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233</v>
      </c>
      <c r="F699" s="4">
        <f>ROUND(Source!BD674,O699)</f>
        <v>0</v>
      </c>
      <c r="G699" s="4" t="s">
        <v>164</v>
      </c>
      <c r="H699" s="4" t="s">
        <v>165</v>
      </c>
      <c r="I699" s="4"/>
      <c r="J699" s="4"/>
      <c r="K699" s="4">
        <v>233</v>
      </c>
      <c r="L699" s="4">
        <v>24</v>
      </c>
      <c r="M699" s="4">
        <v>3</v>
      </c>
      <c r="N699" s="4" t="s">
        <v>6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210</v>
      </c>
      <c r="F700" s="4">
        <f>ROUND(Source!X674,O700)</f>
        <v>86233.93</v>
      </c>
      <c r="G700" s="4" t="s">
        <v>166</v>
      </c>
      <c r="H700" s="4" t="s">
        <v>167</v>
      </c>
      <c r="I700" s="4"/>
      <c r="J700" s="4"/>
      <c r="K700" s="4">
        <v>210</v>
      </c>
      <c r="L700" s="4">
        <v>25</v>
      </c>
      <c r="M700" s="4">
        <v>3</v>
      </c>
      <c r="N700" s="4" t="s">
        <v>6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86233.93</v>
      </c>
      <c r="X700" s="4">
        <v>1</v>
      </c>
      <c r="Y700" s="4">
        <v>86233.93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211</v>
      </c>
      <c r="F701" s="4">
        <f>ROUND(Source!Y674,O701)</f>
        <v>48321.58</v>
      </c>
      <c r="G701" s="4" t="s">
        <v>168</v>
      </c>
      <c r="H701" s="4" t="s">
        <v>169</v>
      </c>
      <c r="I701" s="4"/>
      <c r="J701" s="4"/>
      <c r="K701" s="4">
        <v>211</v>
      </c>
      <c r="L701" s="4">
        <v>26</v>
      </c>
      <c r="M701" s="4">
        <v>3</v>
      </c>
      <c r="N701" s="4" t="s">
        <v>6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48321.58</v>
      </c>
      <c r="X701" s="4">
        <v>1</v>
      </c>
      <c r="Y701" s="4">
        <v>48321.58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224</v>
      </c>
      <c r="F702" s="4">
        <f>ROUND(Source!AR674,O702)</f>
        <v>1324061.54</v>
      </c>
      <c r="G702" s="4" t="s">
        <v>170</v>
      </c>
      <c r="H702" s="4" t="s">
        <v>171</v>
      </c>
      <c r="I702" s="4"/>
      <c r="J702" s="4"/>
      <c r="K702" s="4">
        <v>224</v>
      </c>
      <c r="L702" s="4">
        <v>27</v>
      </c>
      <c r="M702" s="4">
        <v>3</v>
      </c>
      <c r="N702" s="4" t="s">
        <v>6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1324061.54</v>
      </c>
      <c r="X702" s="4">
        <v>1</v>
      </c>
      <c r="Y702" s="4">
        <v>1324061.54</v>
      </c>
      <c r="Z702" s="4"/>
      <c r="AA702" s="4"/>
      <c r="AB702" s="4"/>
    </row>
    <row r="704" spans="1:206" x14ac:dyDescent="0.2">
      <c r="A704" s="2">
        <v>51</v>
      </c>
      <c r="B704" s="2">
        <f>B20</f>
        <v>1</v>
      </c>
      <c r="C704" s="2">
        <f>A20</f>
        <v>3</v>
      </c>
      <c r="D704" s="2">
        <f>ROW(A20)</f>
        <v>20</v>
      </c>
      <c r="E704" s="2"/>
      <c r="F704" s="2" t="str">
        <f>IF(F20&lt;&gt;"",F20,"")</f>
        <v>Новая локальная смета</v>
      </c>
      <c r="G704" s="2" t="str">
        <f>IF(G20&lt;&gt;"",G20,"")</f>
        <v>Новая локальная смета</v>
      </c>
      <c r="H704" s="2">
        <v>0</v>
      </c>
      <c r="I704" s="2"/>
      <c r="J704" s="2"/>
      <c r="K704" s="2"/>
      <c r="L704" s="2"/>
      <c r="M704" s="2"/>
      <c r="N704" s="2"/>
      <c r="O704" s="2">
        <f t="shared" ref="O704:T704" si="546">ROUND(O272+O446+O483+O519+O674+AB704,2)</f>
        <v>23568846.309999999</v>
      </c>
      <c r="P704" s="2">
        <f t="shared" si="546"/>
        <v>22435224.800000001</v>
      </c>
      <c r="Q704" s="2">
        <f t="shared" si="546"/>
        <v>266642.86</v>
      </c>
      <c r="R704" s="2">
        <f t="shared" si="546"/>
        <v>65659.710000000006</v>
      </c>
      <c r="S704" s="2">
        <f t="shared" si="546"/>
        <v>866978.65</v>
      </c>
      <c r="T704" s="2">
        <f t="shared" si="546"/>
        <v>0</v>
      </c>
      <c r="U704" s="2">
        <f>U272+U446+U483+U519+U674+AH704</f>
        <v>2281.4146121490003</v>
      </c>
      <c r="V704" s="2">
        <f>V272+V446+V483+V519+V674+AI704</f>
        <v>0</v>
      </c>
      <c r="W704" s="2">
        <f>ROUND(W272+W446+W483+W519+W674+AJ704,2)</f>
        <v>0</v>
      </c>
      <c r="X704" s="2">
        <f>ROUND(X272+X446+X483+X519+X674+AK704,2)</f>
        <v>676553.15</v>
      </c>
      <c r="Y704" s="2">
        <f>ROUND(Y272+Y446+Y483+Y519+Y674+AL704,2)</f>
        <v>369838.15</v>
      </c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>
        <f t="shared" ref="AO704:BD704" si="547">ROUND(AO272+AO446+AO483+AO519+AO674+BX704,2)</f>
        <v>0</v>
      </c>
      <c r="AP704" s="2">
        <f t="shared" si="547"/>
        <v>21731120.010000002</v>
      </c>
      <c r="AQ704" s="2">
        <f t="shared" si="547"/>
        <v>0</v>
      </c>
      <c r="AR704" s="2">
        <f t="shared" si="547"/>
        <v>24720293.149999999</v>
      </c>
      <c r="AS704" s="2">
        <f t="shared" si="547"/>
        <v>1206028.71</v>
      </c>
      <c r="AT704" s="2">
        <f t="shared" si="547"/>
        <v>452429.2</v>
      </c>
      <c r="AU704" s="2">
        <f t="shared" si="547"/>
        <v>1330715.23</v>
      </c>
      <c r="AV704" s="2">
        <f t="shared" si="547"/>
        <v>22435224.800000001</v>
      </c>
      <c r="AW704" s="2">
        <f t="shared" si="547"/>
        <v>704104.79</v>
      </c>
      <c r="AX704" s="2">
        <f t="shared" si="547"/>
        <v>0</v>
      </c>
      <c r="AY704" s="2">
        <f t="shared" si="547"/>
        <v>704104.79</v>
      </c>
      <c r="AZ704" s="2">
        <f t="shared" si="547"/>
        <v>21731120.010000002</v>
      </c>
      <c r="BA704" s="2">
        <f t="shared" si="547"/>
        <v>0</v>
      </c>
      <c r="BB704" s="2">
        <f t="shared" si="547"/>
        <v>0</v>
      </c>
      <c r="BC704" s="2">
        <f t="shared" si="547"/>
        <v>0</v>
      </c>
      <c r="BD704" s="2">
        <f t="shared" si="547"/>
        <v>0</v>
      </c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>
        <v>0</v>
      </c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201</v>
      </c>
      <c r="F706" s="4">
        <f>ROUND(Source!O704,O706)</f>
        <v>23568846.309999999</v>
      </c>
      <c r="G706" s="4" t="s">
        <v>118</v>
      </c>
      <c r="H706" s="4" t="s">
        <v>119</v>
      </c>
      <c r="I706" s="4"/>
      <c r="J706" s="4"/>
      <c r="K706" s="4">
        <v>201</v>
      </c>
      <c r="L706" s="4">
        <v>1</v>
      </c>
      <c r="M706" s="4">
        <v>3</v>
      </c>
      <c r="N706" s="4" t="s">
        <v>6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23568846.309999999</v>
      </c>
      <c r="X706" s="4">
        <v>1</v>
      </c>
      <c r="Y706" s="4">
        <v>23568846.309999999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202</v>
      </c>
      <c r="F707" s="4">
        <f>ROUND(Source!P704,O707)</f>
        <v>22435224.800000001</v>
      </c>
      <c r="G707" s="4" t="s">
        <v>120</v>
      </c>
      <c r="H707" s="4" t="s">
        <v>121</v>
      </c>
      <c r="I707" s="4"/>
      <c r="J707" s="4"/>
      <c r="K707" s="4">
        <v>202</v>
      </c>
      <c r="L707" s="4">
        <v>2</v>
      </c>
      <c r="M707" s="4">
        <v>3</v>
      </c>
      <c r="N707" s="4" t="s">
        <v>6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22435224.800000001</v>
      </c>
      <c r="X707" s="4">
        <v>1</v>
      </c>
      <c r="Y707" s="4">
        <v>22435224.800000001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222</v>
      </c>
      <c r="F708" s="4">
        <f>ROUND(Source!AO704,O708)</f>
        <v>0</v>
      </c>
      <c r="G708" s="4" t="s">
        <v>122</v>
      </c>
      <c r="H708" s="4" t="s">
        <v>123</v>
      </c>
      <c r="I708" s="4"/>
      <c r="J708" s="4"/>
      <c r="K708" s="4">
        <v>222</v>
      </c>
      <c r="L708" s="4">
        <v>3</v>
      </c>
      <c r="M708" s="4">
        <v>3</v>
      </c>
      <c r="N708" s="4" t="s">
        <v>6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225</v>
      </c>
      <c r="F709" s="4">
        <f>ROUND(Source!AV704,O709)</f>
        <v>22435224.800000001</v>
      </c>
      <c r="G709" s="4" t="s">
        <v>124</v>
      </c>
      <c r="H709" s="4" t="s">
        <v>125</v>
      </c>
      <c r="I709" s="4"/>
      <c r="J709" s="4"/>
      <c r="K709" s="4">
        <v>225</v>
      </c>
      <c r="L709" s="4">
        <v>4</v>
      </c>
      <c r="M709" s="4">
        <v>3</v>
      </c>
      <c r="N709" s="4" t="s">
        <v>6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22435224.800000001</v>
      </c>
      <c r="X709" s="4">
        <v>1</v>
      </c>
      <c r="Y709" s="4">
        <v>22435224.800000001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226</v>
      </c>
      <c r="F710" s="4">
        <f>ROUND(Source!AW704,O710)</f>
        <v>704104.79</v>
      </c>
      <c r="G710" s="4" t="s">
        <v>126</v>
      </c>
      <c r="H710" s="4" t="s">
        <v>127</v>
      </c>
      <c r="I710" s="4"/>
      <c r="J710" s="4"/>
      <c r="K710" s="4">
        <v>226</v>
      </c>
      <c r="L710" s="4">
        <v>5</v>
      </c>
      <c r="M710" s="4">
        <v>3</v>
      </c>
      <c r="N710" s="4" t="s">
        <v>6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704104.79</v>
      </c>
      <c r="X710" s="4">
        <v>1</v>
      </c>
      <c r="Y710" s="4">
        <v>704104.79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227</v>
      </c>
      <c r="F711" s="4">
        <f>ROUND(Source!AX704,O711)</f>
        <v>0</v>
      </c>
      <c r="G711" s="4" t="s">
        <v>128</v>
      </c>
      <c r="H711" s="4" t="s">
        <v>129</v>
      </c>
      <c r="I711" s="4"/>
      <c r="J711" s="4"/>
      <c r="K711" s="4">
        <v>227</v>
      </c>
      <c r="L711" s="4">
        <v>6</v>
      </c>
      <c r="M711" s="4">
        <v>3</v>
      </c>
      <c r="N711" s="4" t="s">
        <v>6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228</v>
      </c>
      <c r="F712" s="4">
        <f>ROUND(Source!AY704,O712)</f>
        <v>704104.79</v>
      </c>
      <c r="G712" s="4" t="s">
        <v>130</v>
      </c>
      <c r="H712" s="4" t="s">
        <v>131</v>
      </c>
      <c r="I712" s="4"/>
      <c r="J712" s="4"/>
      <c r="K712" s="4">
        <v>228</v>
      </c>
      <c r="L712" s="4">
        <v>7</v>
      </c>
      <c r="M712" s="4">
        <v>3</v>
      </c>
      <c r="N712" s="4" t="s">
        <v>6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704104.79</v>
      </c>
      <c r="X712" s="4">
        <v>1</v>
      </c>
      <c r="Y712" s="4">
        <v>704104.79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216</v>
      </c>
      <c r="F713" s="4">
        <f>ROUND(Source!AP704,O713)</f>
        <v>21731120.010000002</v>
      </c>
      <c r="G713" s="4" t="s">
        <v>132</v>
      </c>
      <c r="H713" s="4" t="s">
        <v>133</v>
      </c>
      <c r="I713" s="4"/>
      <c r="J713" s="4"/>
      <c r="K713" s="4">
        <v>216</v>
      </c>
      <c r="L713" s="4">
        <v>8</v>
      </c>
      <c r="M713" s="4">
        <v>3</v>
      </c>
      <c r="N713" s="4" t="s">
        <v>6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21731120.010000002</v>
      </c>
      <c r="X713" s="4">
        <v>1</v>
      </c>
      <c r="Y713" s="4">
        <v>21731120.010000002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223</v>
      </c>
      <c r="F714" s="4">
        <f>ROUND(Source!AQ704,O714)</f>
        <v>0</v>
      </c>
      <c r="G714" s="4" t="s">
        <v>134</v>
      </c>
      <c r="H714" s="4" t="s">
        <v>135</v>
      </c>
      <c r="I714" s="4"/>
      <c r="J714" s="4"/>
      <c r="K714" s="4">
        <v>223</v>
      </c>
      <c r="L714" s="4">
        <v>9</v>
      </c>
      <c r="M714" s="4">
        <v>3</v>
      </c>
      <c r="N714" s="4" t="s">
        <v>6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229</v>
      </c>
      <c r="F715" s="4">
        <f>ROUND(Source!AZ704,O715)</f>
        <v>21731120.010000002</v>
      </c>
      <c r="G715" s="4" t="s">
        <v>136</v>
      </c>
      <c r="H715" s="4" t="s">
        <v>137</v>
      </c>
      <c r="I715" s="4"/>
      <c r="J715" s="4"/>
      <c r="K715" s="4">
        <v>229</v>
      </c>
      <c r="L715" s="4">
        <v>10</v>
      </c>
      <c r="M715" s="4">
        <v>3</v>
      </c>
      <c r="N715" s="4" t="s">
        <v>6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21731120.010000002</v>
      </c>
      <c r="X715" s="4">
        <v>1</v>
      </c>
      <c r="Y715" s="4">
        <v>21731120.010000002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203</v>
      </c>
      <c r="F716" s="4">
        <f>ROUND(Source!Q704,O716)</f>
        <v>266642.86</v>
      </c>
      <c r="G716" s="4" t="s">
        <v>138</v>
      </c>
      <c r="H716" s="4" t="s">
        <v>139</v>
      </c>
      <c r="I716" s="4"/>
      <c r="J716" s="4"/>
      <c r="K716" s="4">
        <v>203</v>
      </c>
      <c r="L716" s="4">
        <v>11</v>
      </c>
      <c r="M716" s="4">
        <v>3</v>
      </c>
      <c r="N716" s="4" t="s">
        <v>6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266642.86</v>
      </c>
      <c r="X716" s="4">
        <v>1</v>
      </c>
      <c r="Y716" s="4">
        <v>266642.86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231</v>
      </c>
      <c r="F717" s="4">
        <f>ROUND(Source!BB704,O717)</f>
        <v>0</v>
      </c>
      <c r="G717" s="4" t="s">
        <v>140</v>
      </c>
      <c r="H717" s="4" t="s">
        <v>141</v>
      </c>
      <c r="I717" s="4"/>
      <c r="J717" s="4"/>
      <c r="K717" s="4">
        <v>231</v>
      </c>
      <c r="L717" s="4">
        <v>12</v>
      </c>
      <c r="M717" s="4">
        <v>3</v>
      </c>
      <c r="N717" s="4" t="s">
        <v>6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204</v>
      </c>
      <c r="F718" s="4">
        <f>ROUND(Source!R704,O718)</f>
        <v>65659.710000000006</v>
      </c>
      <c r="G718" s="4" t="s">
        <v>142</v>
      </c>
      <c r="H718" s="4" t="s">
        <v>143</v>
      </c>
      <c r="I718" s="4"/>
      <c r="J718" s="4"/>
      <c r="K718" s="4">
        <v>204</v>
      </c>
      <c r="L718" s="4">
        <v>13</v>
      </c>
      <c r="M718" s="4">
        <v>3</v>
      </c>
      <c r="N718" s="4" t="s">
        <v>6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65659.710000000006</v>
      </c>
      <c r="X718" s="4">
        <v>1</v>
      </c>
      <c r="Y718" s="4">
        <v>65659.710000000006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205</v>
      </c>
      <c r="F719" s="4">
        <f>ROUND(Source!S704,O719)</f>
        <v>866978.65</v>
      </c>
      <c r="G719" s="4" t="s">
        <v>144</v>
      </c>
      <c r="H719" s="4" t="s">
        <v>145</v>
      </c>
      <c r="I719" s="4"/>
      <c r="J719" s="4"/>
      <c r="K719" s="4">
        <v>205</v>
      </c>
      <c r="L719" s="4">
        <v>14</v>
      </c>
      <c r="M719" s="4">
        <v>3</v>
      </c>
      <c r="N719" s="4" t="s">
        <v>6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866978.65</v>
      </c>
      <c r="X719" s="4">
        <v>1</v>
      </c>
      <c r="Y719" s="4">
        <v>866978.65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232</v>
      </c>
      <c r="F720" s="4">
        <f>ROUND(Source!BC704,O720)</f>
        <v>0</v>
      </c>
      <c r="G720" s="4" t="s">
        <v>146</v>
      </c>
      <c r="H720" s="4" t="s">
        <v>147</v>
      </c>
      <c r="I720" s="4"/>
      <c r="J720" s="4"/>
      <c r="K720" s="4">
        <v>232</v>
      </c>
      <c r="L720" s="4">
        <v>15</v>
      </c>
      <c r="M720" s="4">
        <v>3</v>
      </c>
      <c r="N720" s="4" t="s">
        <v>6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214</v>
      </c>
      <c r="F721" s="4">
        <f>ROUND(Source!AS704,O721)</f>
        <v>1206028.71</v>
      </c>
      <c r="G721" s="4" t="s">
        <v>148</v>
      </c>
      <c r="H721" s="4" t="s">
        <v>149</v>
      </c>
      <c r="I721" s="4"/>
      <c r="J721" s="4"/>
      <c r="K721" s="4">
        <v>214</v>
      </c>
      <c r="L721" s="4">
        <v>16</v>
      </c>
      <c r="M721" s="4">
        <v>3</v>
      </c>
      <c r="N721" s="4" t="s">
        <v>6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1206028.71</v>
      </c>
      <c r="X721" s="4">
        <v>1</v>
      </c>
      <c r="Y721" s="4">
        <v>1206028.71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215</v>
      </c>
      <c r="F722" s="4">
        <f>ROUND(Source!AT704,O722)</f>
        <v>452429.2</v>
      </c>
      <c r="G722" s="4" t="s">
        <v>150</v>
      </c>
      <c r="H722" s="4" t="s">
        <v>151</v>
      </c>
      <c r="I722" s="4"/>
      <c r="J722" s="4"/>
      <c r="K722" s="4">
        <v>215</v>
      </c>
      <c r="L722" s="4">
        <v>17</v>
      </c>
      <c r="M722" s="4">
        <v>3</v>
      </c>
      <c r="N722" s="4" t="s">
        <v>6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452429.2</v>
      </c>
      <c r="X722" s="4">
        <v>1</v>
      </c>
      <c r="Y722" s="4">
        <v>452429.2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217</v>
      </c>
      <c r="F723" s="4">
        <f>ROUND(Source!AU704,O723)</f>
        <v>1330715.23</v>
      </c>
      <c r="G723" s="4" t="s">
        <v>152</v>
      </c>
      <c r="H723" s="4" t="s">
        <v>153</v>
      </c>
      <c r="I723" s="4"/>
      <c r="J723" s="4"/>
      <c r="K723" s="4">
        <v>217</v>
      </c>
      <c r="L723" s="4">
        <v>18</v>
      </c>
      <c r="M723" s="4">
        <v>3</v>
      </c>
      <c r="N723" s="4" t="s">
        <v>6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1330715.23</v>
      </c>
      <c r="X723" s="4">
        <v>1</v>
      </c>
      <c r="Y723" s="4">
        <v>1330715.23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230</v>
      </c>
      <c r="F724" s="4">
        <f>ROUND(Source!BA704,O724)</f>
        <v>0</v>
      </c>
      <c r="G724" s="4" t="s">
        <v>154</v>
      </c>
      <c r="H724" s="4" t="s">
        <v>155</v>
      </c>
      <c r="I724" s="4"/>
      <c r="J724" s="4"/>
      <c r="K724" s="4">
        <v>230</v>
      </c>
      <c r="L724" s="4">
        <v>19</v>
      </c>
      <c r="M724" s="4">
        <v>3</v>
      </c>
      <c r="N724" s="4" t="s">
        <v>6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206</v>
      </c>
      <c r="F725" s="4">
        <f>ROUND(Source!T704,O725)</f>
        <v>0</v>
      </c>
      <c r="G725" s="4" t="s">
        <v>156</v>
      </c>
      <c r="H725" s="4" t="s">
        <v>157</v>
      </c>
      <c r="I725" s="4"/>
      <c r="J725" s="4"/>
      <c r="K725" s="4">
        <v>206</v>
      </c>
      <c r="L725" s="4">
        <v>20</v>
      </c>
      <c r="M725" s="4">
        <v>3</v>
      </c>
      <c r="N725" s="4" t="s">
        <v>6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207</v>
      </c>
      <c r="F726" s="4">
        <f>Source!U704</f>
        <v>2281.4146121490003</v>
      </c>
      <c r="G726" s="4" t="s">
        <v>158</v>
      </c>
      <c r="H726" s="4" t="s">
        <v>159</v>
      </c>
      <c r="I726" s="4"/>
      <c r="J726" s="4"/>
      <c r="K726" s="4">
        <v>207</v>
      </c>
      <c r="L726" s="4">
        <v>21</v>
      </c>
      <c r="M726" s="4">
        <v>3</v>
      </c>
      <c r="N726" s="4" t="s">
        <v>6</v>
      </c>
      <c r="O726" s="4">
        <v>-1</v>
      </c>
      <c r="P726" s="4"/>
      <c r="Q726" s="4"/>
      <c r="R726" s="4"/>
      <c r="S726" s="4"/>
      <c r="T726" s="4"/>
      <c r="U726" s="4"/>
      <c r="V726" s="4"/>
      <c r="W726" s="4">
        <v>2281.4146121490003</v>
      </c>
      <c r="X726" s="4">
        <v>1</v>
      </c>
      <c r="Y726" s="4">
        <v>2281.4146121490003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208</v>
      </c>
      <c r="F727" s="4">
        <f>Source!V704</f>
        <v>0</v>
      </c>
      <c r="G727" s="4" t="s">
        <v>160</v>
      </c>
      <c r="H727" s="4" t="s">
        <v>161</v>
      </c>
      <c r="I727" s="4"/>
      <c r="J727" s="4"/>
      <c r="K727" s="4">
        <v>208</v>
      </c>
      <c r="L727" s="4">
        <v>22</v>
      </c>
      <c r="M727" s="4">
        <v>3</v>
      </c>
      <c r="N727" s="4" t="s">
        <v>6</v>
      </c>
      <c r="O727" s="4">
        <v>-1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209</v>
      </c>
      <c r="F728" s="4">
        <f>ROUND(Source!W704,O728)</f>
        <v>0</v>
      </c>
      <c r="G728" s="4" t="s">
        <v>162</v>
      </c>
      <c r="H728" s="4" t="s">
        <v>163</v>
      </c>
      <c r="I728" s="4"/>
      <c r="J728" s="4"/>
      <c r="K728" s="4">
        <v>209</v>
      </c>
      <c r="L728" s="4">
        <v>23</v>
      </c>
      <c r="M728" s="4">
        <v>3</v>
      </c>
      <c r="N728" s="4" t="s">
        <v>6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233</v>
      </c>
      <c r="F729" s="4">
        <f>ROUND(Source!BD704,O729)</f>
        <v>0</v>
      </c>
      <c r="G729" s="4" t="s">
        <v>164</v>
      </c>
      <c r="H729" s="4" t="s">
        <v>165</v>
      </c>
      <c r="I729" s="4"/>
      <c r="J729" s="4"/>
      <c r="K729" s="4">
        <v>233</v>
      </c>
      <c r="L729" s="4">
        <v>24</v>
      </c>
      <c r="M729" s="4">
        <v>3</v>
      </c>
      <c r="N729" s="4" t="s">
        <v>6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210</v>
      </c>
      <c r="F730" s="4">
        <f>ROUND(Source!X704,O730)</f>
        <v>676553.15</v>
      </c>
      <c r="G730" s="4" t="s">
        <v>166</v>
      </c>
      <c r="H730" s="4" t="s">
        <v>167</v>
      </c>
      <c r="I730" s="4"/>
      <c r="J730" s="4"/>
      <c r="K730" s="4">
        <v>210</v>
      </c>
      <c r="L730" s="4">
        <v>25</v>
      </c>
      <c r="M730" s="4">
        <v>3</v>
      </c>
      <c r="N730" s="4" t="s">
        <v>6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676553.15</v>
      </c>
      <c r="X730" s="4">
        <v>1</v>
      </c>
      <c r="Y730" s="4">
        <v>676553.15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211</v>
      </c>
      <c r="F731" s="4">
        <f>ROUND(Source!Y704,O731)</f>
        <v>369838.15</v>
      </c>
      <c r="G731" s="4" t="s">
        <v>168</v>
      </c>
      <c r="H731" s="4" t="s">
        <v>169</v>
      </c>
      <c r="I731" s="4"/>
      <c r="J731" s="4"/>
      <c r="K731" s="4">
        <v>211</v>
      </c>
      <c r="L731" s="4">
        <v>26</v>
      </c>
      <c r="M731" s="4">
        <v>3</v>
      </c>
      <c r="N731" s="4" t="s">
        <v>6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369838.15</v>
      </c>
      <c r="X731" s="4">
        <v>1</v>
      </c>
      <c r="Y731" s="4">
        <v>369838.15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224</v>
      </c>
      <c r="F732" s="4">
        <f>ROUND(Source!AR704,O732)</f>
        <v>24720293.149999999</v>
      </c>
      <c r="G732" s="4" t="s">
        <v>170</v>
      </c>
      <c r="H732" s="4" t="s">
        <v>171</v>
      </c>
      <c r="I732" s="4"/>
      <c r="J732" s="4"/>
      <c r="K732" s="4">
        <v>224</v>
      </c>
      <c r="L732" s="4">
        <v>27</v>
      </c>
      <c r="M732" s="4">
        <v>3</v>
      </c>
      <c r="N732" s="4" t="s">
        <v>6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24720293.149999999</v>
      </c>
      <c r="X732" s="4">
        <v>1</v>
      </c>
      <c r="Y732" s="4">
        <v>24720293.149999999</v>
      </c>
      <c r="Z732" s="4"/>
      <c r="AA732" s="4"/>
      <c r="AB732" s="4"/>
    </row>
    <row r="734" spans="1:206" x14ac:dyDescent="0.2">
      <c r="A734" s="2">
        <v>51</v>
      </c>
      <c r="B734" s="2">
        <f>B12</f>
        <v>776</v>
      </c>
      <c r="C734" s="2">
        <f>A12</f>
        <v>1</v>
      </c>
      <c r="D734" s="2">
        <f>ROW(A12)</f>
        <v>12</v>
      </c>
      <c r="E734" s="2"/>
      <c r="F734" s="2" t="str">
        <f>IF(F12&lt;&gt;"",F12,"")</f>
        <v>Новый объект_(Копия)</v>
      </c>
      <c r="G734" s="2" t="str">
        <f>IF(G12&lt;&gt;"",G12,"")</f>
        <v>БРТП-10 кВ 10 ячеек, 2х630 кВА</v>
      </c>
      <c r="H734" s="2">
        <v>0</v>
      </c>
      <c r="I734" s="2"/>
      <c r="J734" s="2"/>
      <c r="K734" s="2"/>
      <c r="L734" s="2"/>
      <c r="M734" s="2"/>
      <c r="N734" s="2"/>
      <c r="O734" s="2">
        <f t="shared" ref="O734:T734" si="548">ROUND(O704,2)</f>
        <v>23568846.309999999</v>
      </c>
      <c r="P734" s="2">
        <f t="shared" si="548"/>
        <v>22435224.800000001</v>
      </c>
      <c r="Q734" s="2">
        <f t="shared" si="548"/>
        <v>266642.86</v>
      </c>
      <c r="R734" s="2">
        <f t="shared" si="548"/>
        <v>65659.710000000006</v>
      </c>
      <c r="S734" s="2">
        <f t="shared" si="548"/>
        <v>866978.65</v>
      </c>
      <c r="T734" s="2">
        <f t="shared" si="548"/>
        <v>0</v>
      </c>
      <c r="U734" s="2">
        <f>U704</f>
        <v>2281.4146121490003</v>
      </c>
      <c r="V734" s="2">
        <f>V704</f>
        <v>0</v>
      </c>
      <c r="W734" s="2">
        <f>ROUND(W704,2)</f>
        <v>0</v>
      </c>
      <c r="X734" s="2">
        <f>ROUND(X704,2)</f>
        <v>676553.15</v>
      </c>
      <c r="Y734" s="2">
        <f>ROUND(Y704,2)</f>
        <v>369838.15</v>
      </c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>
        <f t="shared" ref="AO734:BD734" si="549">ROUND(AO704,2)</f>
        <v>0</v>
      </c>
      <c r="AP734" s="2">
        <f t="shared" si="549"/>
        <v>21731120.010000002</v>
      </c>
      <c r="AQ734" s="2">
        <f t="shared" si="549"/>
        <v>0</v>
      </c>
      <c r="AR734" s="2">
        <f t="shared" si="549"/>
        <v>24720293.149999999</v>
      </c>
      <c r="AS734" s="2">
        <f t="shared" si="549"/>
        <v>1206028.71</v>
      </c>
      <c r="AT734" s="2">
        <f t="shared" si="549"/>
        <v>452429.2</v>
      </c>
      <c r="AU734" s="2">
        <f t="shared" si="549"/>
        <v>1330715.23</v>
      </c>
      <c r="AV734" s="2">
        <f t="shared" si="549"/>
        <v>22435224.800000001</v>
      </c>
      <c r="AW734" s="2">
        <f t="shared" si="549"/>
        <v>704104.79</v>
      </c>
      <c r="AX734" s="2">
        <f t="shared" si="549"/>
        <v>0</v>
      </c>
      <c r="AY734" s="2">
        <f t="shared" si="549"/>
        <v>704104.79</v>
      </c>
      <c r="AZ734" s="2">
        <f t="shared" si="549"/>
        <v>21731120.010000002</v>
      </c>
      <c r="BA734" s="2">
        <f t="shared" si="549"/>
        <v>0</v>
      </c>
      <c r="BB734" s="2">
        <f t="shared" si="549"/>
        <v>0</v>
      </c>
      <c r="BC734" s="2">
        <f t="shared" si="549"/>
        <v>0</v>
      </c>
      <c r="BD734" s="2">
        <f t="shared" si="549"/>
        <v>0</v>
      </c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>
        <v>0</v>
      </c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201</v>
      </c>
      <c r="F736" s="4">
        <f>ROUND(Source!O734,O736)</f>
        <v>23568846.309999999</v>
      </c>
      <c r="G736" s="4" t="s">
        <v>118</v>
      </c>
      <c r="H736" s="4" t="s">
        <v>119</v>
      </c>
      <c r="I736" s="4"/>
      <c r="J736" s="4"/>
      <c r="K736" s="4">
        <v>201</v>
      </c>
      <c r="L736" s="4">
        <v>1</v>
      </c>
      <c r="M736" s="4">
        <v>3</v>
      </c>
      <c r="N736" s="4" t="s">
        <v>6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23568846.309999999</v>
      </c>
      <c r="X736" s="4">
        <v>1</v>
      </c>
      <c r="Y736" s="4">
        <v>23568846.309999999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202</v>
      </c>
      <c r="F737" s="4">
        <f>ROUND(Source!P734,O737)</f>
        <v>22435224.800000001</v>
      </c>
      <c r="G737" s="4" t="s">
        <v>120</v>
      </c>
      <c r="H737" s="4" t="s">
        <v>121</v>
      </c>
      <c r="I737" s="4"/>
      <c r="J737" s="4"/>
      <c r="K737" s="4">
        <v>202</v>
      </c>
      <c r="L737" s="4">
        <v>2</v>
      </c>
      <c r="M737" s="4">
        <v>3</v>
      </c>
      <c r="N737" s="4" t="s">
        <v>6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22435224.800000001</v>
      </c>
      <c r="X737" s="4">
        <v>1</v>
      </c>
      <c r="Y737" s="4">
        <v>22435224.800000001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222</v>
      </c>
      <c r="F738" s="4">
        <f>ROUND(Source!AO734,O738)</f>
        <v>0</v>
      </c>
      <c r="G738" s="4" t="s">
        <v>122</v>
      </c>
      <c r="H738" s="4" t="s">
        <v>123</v>
      </c>
      <c r="I738" s="4"/>
      <c r="J738" s="4"/>
      <c r="K738" s="4">
        <v>222</v>
      </c>
      <c r="L738" s="4">
        <v>3</v>
      </c>
      <c r="M738" s="4">
        <v>3</v>
      </c>
      <c r="N738" s="4" t="s">
        <v>6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225</v>
      </c>
      <c r="F739" s="4">
        <f>ROUND(Source!AV734,O739)</f>
        <v>22435224.800000001</v>
      </c>
      <c r="G739" s="4" t="s">
        <v>124</v>
      </c>
      <c r="H739" s="4" t="s">
        <v>125</v>
      </c>
      <c r="I739" s="4"/>
      <c r="J739" s="4"/>
      <c r="K739" s="4">
        <v>225</v>
      </c>
      <c r="L739" s="4">
        <v>4</v>
      </c>
      <c r="M739" s="4">
        <v>3</v>
      </c>
      <c r="N739" s="4" t="s">
        <v>6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22435224.800000001</v>
      </c>
      <c r="X739" s="4">
        <v>1</v>
      </c>
      <c r="Y739" s="4">
        <v>22435224.800000001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226</v>
      </c>
      <c r="F740" s="4">
        <f>ROUND(Source!AW734,O740)</f>
        <v>704104.79</v>
      </c>
      <c r="G740" s="4" t="s">
        <v>126</v>
      </c>
      <c r="H740" s="4" t="s">
        <v>127</v>
      </c>
      <c r="I740" s="4"/>
      <c r="J740" s="4"/>
      <c r="K740" s="4">
        <v>226</v>
      </c>
      <c r="L740" s="4">
        <v>5</v>
      </c>
      <c r="M740" s="4">
        <v>3</v>
      </c>
      <c r="N740" s="4" t="s">
        <v>6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704104.79</v>
      </c>
      <c r="X740" s="4">
        <v>1</v>
      </c>
      <c r="Y740" s="4">
        <v>704104.79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227</v>
      </c>
      <c r="F741" s="4">
        <f>ROUND(Source!AX734,O741)</f>
        <v>0</v>
      </c>
      <c r="G741" s="4" t="s">
        <v>128</v>
      </c>
      <c r="H741" s="4" t="s">
        <v>129</v>
      </c>
      <c r="I741" s="4"/>
      <c r="J741" s="4"/>
      <c r="K741" s="4">
        <v>227</v>
      </c>
      <c r="L741" s="4">
        <v>6</v>
      </c>
      <c r="M741" s="4">
        <v>3</v>
      </c>
      <c r="N741" s="4" t="s">
        <v>6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228</v>
      </c>
      <c r="F742" s="4">
        <f>ROUND(Source!AY734,O742)</f>
        <v>704104.79</v>
      </c>
      <c r="G742" s="4" t="s">
        <v>130</v>
      </c>
      <c r="H742" s="4" t="s">
        <v>131</v>
      </c>
      <c r="I742" s="4"/>
      <c r="J742" s="4"/>
      <c r="K742" s="4">
        <v>228</v>
      </c>
      <c r="L742" s="4">
        <v>7</v>
      </c>
      <c r="M742" s="4">
        <v>3</v>
      </c>
      <c r="N742" s="4" t="s">
        <v>6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704104.79</v>
      </c>
      <c r="X742" s="4">
        <v>1</v>
      </c>
      <c r="Y742" s="4">
        <v>704104.79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216</v>
      </c>
      <c r="F743" s="4">
        <f>ROUND(Source!AP734,O743)</f>
        <v>21731120.010000002</v>
      </c>
      <c r="G743" s="4" t="s">
        <v>132</v>
      </c>
      <c r="H743" s="4" t="s">
        <v>133</v>
      </c>
      <c r="I743" s="4"/>
      <c r="J743" s="4"/>
      <c r="K743" s="4">
        <v>216</v>
      </c>
      <c r="L743" s="4">
        <v>8</v>
      </c>
      <c r="M743" s="4">
        <v>3</v>
      </c>
      <c r="N743" s="4" t="s">
        <v>6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21731120.010000002</v>
      </c>
      <c r="X743" s="4">
        <v>1</v>
      </c>
      <c r="Y743" s="4">
        <v>21731120.010000002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223</v>
      </c>
      <c r="F744" s="4">
        <f>ROUND(Source!AQ734,O744)</f>
        <v>0</v>
      </c>
      <c r="G744" s="4" t="s">
        <v>134</v>
      </c>
      <c r="H744" s="4" t="s">
        <v>135</v>
      </c>
      <c r="I744" s="4"/>
      <c r="J744" s="4"/>
      <c r="K744" s="4">
        <v>223</v>
      </c>
      <c r="L744" s="4">
        <v>9</v>
      </c>
      <c r="M744" s="4">
        <v>3</v>
      </c>
      <c r="N744" s="4" t="s">
        <v>6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229</v>
      </c>
      <c r="F745" s="4">
        <f>ROUND(Source!AZ734,O745)</f>
        <v>21731120.010000002</v>
      </c>
      <c r="G745" s="4" t="s">
        <v>136</v>
      </c>
      <c r="H745" s="4" t="s">
        <v>137</v>
      </c>
      <c r="I745" s="4"/>
      <c r="J745" s="4"/>
      <c r="K745" s="4">
        <v>229</v>
      </c>
      <c r="L745" s="4">
        <v>10</v>
      </c>
      <c r="M745" s="4">
        <v>3</v>
      </c>
      <c r="N745" s="4" t="s">
        <v>6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21731120.010000002</v>
      </c>
      <c r="X745" s="4">
        <v>1</v>
      </c>
      <c r="Y745" s="4">
        <v>21731120.010000002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203</v>
      </c>
      <c r="F746" s="4">
        <f>ROUND(Source!Q734,O746)</f>
        <v>266642.86</v>
      </c>
      <c r="G746" s="4" t="s">
        <v>138</v>
      </c>
      <c r="H746" s="4" t="s">
        <v>139</v>
      </c>
      <c r="I746" s="4"/>
      <c r="J746" s="4"/>
      <c r="K746" s="4">
        <v>203</v>
      </c>
      <c r="L746" s="4">
        <v>11</v>
      </c>
      <c r="M746" s="4">
        <v>3</v>
      </c>
      <c r="N746" s="4" t="s">
        <v>6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266642.86</v>
      </c>
      <c r="X746" s="4">
        <v>1</v>
      </c>
      <c r="Y746" s="4">
        <v>266642.86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231</v>
      </c>
      <c r="F747" s="4">
        <f>ROUND(Source!BB734,O747)</f>
        <v>0</v>
      </c>
      <c r="G747" s="4" t="s">
        <v>140</v>
      </c>
      <c r="H747" s="4" t="s">
        <v>141</v>
      </c>
      <c r="I747" s="4"/>
      <c r="J747" s="4"/>
      <c r="K747" s="4">
        <v>231</v>
      </c>
      <c r="L747" s="4">
        <v>12</v>
      </c>
      <c r="M747" s="4">
        <v>3</v>
      </c>
      <c r="N747" s="4" t="s">
        <v>6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204</v>
      </c>
      <c r="F748" s="4">
        <f>ROUND(Source!R734,O748)</f>
        <v>65659.710000000006</v>
      </c>
      <c r="G748" s="4" t="s">
        <v>142</v>
      </c>
      <c r="H748" s="4" t="s">
        <v>143</v>
      </c>
      <c r="I748" s="4"/>
      <c r="J748" s="4"/>
      <c r="K748" s="4">
        <v>204</v>
      </c>
      <c r="L748" s="4">
        <v>13</v>
      </c>
      <c r="M748" s="4">
        <v>3</v>
      </c>
      <c r="N748" s="4" t="s">
        <v>6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65659.710000000006</v>
      </c>
      <c r="X748" s="4">
        <v>1</v>
      </c>
      <c r="Y748" s="4">
        <v>65659.710000000006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205</v>
      </c>
      <c r="F749" s="4">
        <f>ROUND(Source!S734,O749)</f>
        <v>866978.65</v>
      </c>
      <c r="G749" s="4" t="s">
        <v>144</v>
      </c>
      <c r="H749" s="4" t="s">
        <v>145</v>
      </c>
      <c r="I749" s="4"/>
      <c r="J749" s="4"/>
      <c r="K749" s="4">
        <v>205</v>
      </c>
      <c r="L749" s="4">
        <v>14</v>
      </c>
      <c r="M749" s="4">
        <v>3</v>
      </c>
      <c r="N749" s="4" t="s">
        <v>6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866978.65</v>
      </c>
      <c r="X749" s="4">
        <v>1</v>
      </c>
      <c r="Y749" s="4">
        <v>866978.65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232</v>
      </c>
      <c r="F750" s="4">
        <f>ROUND(Source!BC734,O750)</f>
        <v>0</v>
      </c>
      <c r="G750" s="4" t="s">
        <v>146</v>
      </c>
      <c r="H750" s="4" t="s">
        <v>147</v>
      </c>
      <c r="I750" s="4"/>
      <c r="J750" s="4"/>
      <c r="K750" s="4">
        <v>232</v>
      </c>
      <c r="L750" s="4">
        <v>15</v>
      </c>
      <c r="M750" s="4">
        <v>3</v>
      </c>
      <c r="N750" s="4" t="s">
        <v>6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214</v>
      </c>
      <c r="F751" s="4">
        <f>ROUND(Source!AS734,O751)</f>
        <v>1206028.71</v>
      </c>
      <c r="G751" s="4" t="s">
        <v>148</v>
      </c>
      <c r="H751" s="4" t="s">
        <v>149</v>
      </c>
      <c r="I751" s="4"/>
      <c r="J751" s="4"/>
      <c r="K751" s="4">
        <v>214</v>
      </c>
      <c r="L751" s="4">
        <v>16</v>
      </c>
      <c r="M751" s="4">
        <v>3</v>
      </c>
      <c r="N751" s="4" t="s">
        <v>6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1206028.71</v>
      </c>
      <c r="X751" s="4">
        <v>1</v>
      </c>
      <c r="Y751" s="4">
        <v>1206028.71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215</v>
      </c>
      <c r="F752" s="4">
        <f>ROUND(Source!AT734,O752)</f>
        <v>452429.2</v>
      </c>
      <c r="G752" s="4" t="s">
        <v>150</v>
      </c>
      <c r="H752" s="4" t="s">
        <v>151</v>
      </c>
      <c r="I752" s="4"/>
      <c r="J752" s="4"/>
      <c r="K752" s="4">
        <v>215</v>
      </c>
      <c r="L752" s="4">
        <v>17</v>
      </c>
      <c r="M752" s="4">
        <v>3</v>
      </c>
      <c r="N752" s="4" t="s">
        <v>6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452429.2</v>
      </c>
      <c r="X752" s="4">
        <v>1</v>
      </c>
      <c r="Y752" s="4">
        <v>452429.2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217</v>
      </c>
      <c r="F753" s="4">
        <f>ROUND(Source!AU734,O753)</f>
        <v>1330715.23</v>
      </c>
      <c r="G753" s="4" t="s">
        <v>152</v>
      </c>
      <c r="H753" s="4" t="s">
        <v>153</v>
      </c>
      <c r="I753" s="4"/>
      <c r="J753" s="4"/>
      <c r="K753" s="4">
        <v>217</v>
      </c>
      <c r="L753" s="4">
        <v>18</v>
      </c>
      <c r="M753" s="4">
        <v>3</v>
      </c>
      <c r="N753" s="4" t="s">
        <v>6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1330715.23</v>
      </c>
      <c r="X753" s="4">
        <v>1</v>
      </c>
      <c r="Y753" s="4">
        <v>1330715.23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230</v>
      </c>
      <c r="F754" s="4">
        <f>ROUND(Source!BA734,O754)</f>
        <v>0</v>
      </c>
      <c r="G754" s="4" t="s">
        <v>154</v>
      </c>
      <c r="H754" s="4" t="s">
        <v>155</v>
      </c>
      <c r="I754" s="4"/>
      <c r="J754" s="4"/>
      <c r="K754" s="4">
        <v>230</v>
      </c>
      <c r="L754" s="4">
        <v>19</v>
      </c>
      <c r="M754" s="4">
        <v>3</v>
      </c>
      <c r="N754" s="4" t="s">
        <v>6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206</v>
      </c>
      <c r="F755" s="4">
        <f>ROUND(Source!T734,O755)</f>
        <v>0</v>
      </c>
      <c r="G755" s="4" t="s">
        <v>156</v>
      </c>
      <c r="H755" s="4" t="s">
        <v>157</v>
      </c>
      <c r="I755" s="4"/>
      <c r="J755" s="4"/>
      <c r="K755" s="4">
        <v>206</v>
      </c>
      <c r="L755" s="4">
        <v>20</v>
      </c>
      <c r="M755" s="4">
        <v>3</v>
      </c>
      <c r="N755" s="4" t="s">
        <v>6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207</v>
      </c>
      <c r="F756" s="4">
        <f>Source!U734</f>
        <v>2281.4146121490003</v>
      </c>
      <c r="G756" s="4" t="s">
        <v>158</v>
      </c>
      <c r="H756" s="4" t="s">
        <v>159</v>
      </c>
      <c r="I756" s="4"/>
      <c r="J756" s="4"/>
      <c r="K756" s="4">
        <v>207</v>
      </c>
      <c r="L756" s="4">
        <v>21</v>
      </c>
      <c r="M756" s="4">
        <v>3</v>
      </c>
      <c r="N756" s="4" t="s">
        <v>6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2281.4146121490003</v>
      </c>
      <c r="X756" s="4">
        <v>1</v>
      </c>
      <c r="Y756" s="4">
        <v>2281.4146121490003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208</v>
      </c>
      <c r="F757" s="4">
        <f>Source!V734</f>
        <v>0</v>
      </c>
      <c r="G757" s="4" t="s">
        <v>160</v>
      </c>
      <c r="H757" s="4" t="s">
        <v>161</v>
      </c>
      <c r="I757" s="4"/>
      <c r="J757" s="4"/>
      <c r="K757" s="4">
        <v>208</v>
      </c>
      <c r="L757" s="4">
        <v>22</v>
      </c>
      <c r="M757" s="4">
        <v>3</v>
      </c>
      <c r="N757" s="4" t="s">
        <v>6</v>
      </c>
      <c r="O757" s="4">
        <v>-1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209</v>
      </c>
      <c r="F758" s="4">
        <f>ROUND(Source!W734,O758)</f>
        <v>0</v>
      </c>
      <c r="G758" s="4" t="s">
        <v>162</v>
      </c>
      <c r="H758" s="4" t="s">
        <v>163</v>
      </c>
      <c r="I758" s="4"/>
      <c r="J758" s="4"/>
      <c r="K758" s="4">
        <v>209</v>
      </c>
      <c r="L758" s="4">
        <v>23</v>
      </c>
      <c r="M758" s="4">
        <v>3</v>
      </c>
      <c r="N758" s="4" t="s">
        <v>6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233</v>
      </c>
      <c r="F759" s="4">
        <f>ROUND(Source!BD734,O759)</f>
        <v>0</v>
      </c>
      <c r="G759" s="4" t="s">
        <v>164</v>
      </c>
      <c r="H759" s="4" t="s">
        <v>165</v>
      </c>
      <c r="I759" s="4"/>
      <c r="J759" s="4"/>
      <c r="K759" s="4">
        <v>233</v>
      </c>
      <c r="L759" s="4">
        <v>24</v>
      </c>
      <c r="M759" s="4">
        <v>3</v>
      </c>
      <c r="N759" s="4" t="s">
        <v>6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210</v>
      </c>
      <c r="F760" s="4">
        <f>ROUND(Source!X734,O760)</f>
        <v>676553.15</v>
      </c>
      <c r="G760" s="4" t="s">
        <v>166</v>
      </c>
      <c r="H760" s="4" t="s">
        <v>167</v>
      </c>
      <c r="I760" s="4"/>
      <c r="J760" s="4"/>
      <c r="K760" s="4">
        <v>210</v>
      </c>
      <c r="L760" s="4">
        <v>25</v>
      </c>
      <c r="M760" s="4">
        <v>3</v>
      </c>
      <c r="N760" s="4" t="s">
        <v>6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676553.15</v>
      </c>
      <c r="X760" s="4">
        <v>1</v>
      </c>
      <c r="Y760" s="4">
        <v>676553.15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211</v>
      </c>
      <c r="F761" s="4">
        <f>ROUND(Source!Y734,O761)</f>
        <v>369838.15</v>
      </c>
      <c r="G761" s="4" t="s">
        <v>168</v>
      </c>
      <c r="H761" s="4" t="s">
        <v>169</v>
      </c>
      <c r="I761" s="4"/>
      <c r="J761" s="4"/>
      <c r="K761" s="4">
        <v>211</v>
      </c>
      <c r="L761" s="4">
        <v>26</v>
      </c>
      <c r="M761" s="4">
        <v>3</v>
      </c>
      <c r="N761" s="4" t="s">
        <v>6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369838.15</v>
      </c>
      <c r="X761" s="4">
        <v>1</v>
      </c>
      <c r="Y761" s="4">
        <v>369838.15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224</v>
      </c>
      <c r="F762" s="4">
        <f>ROUND(Source!AR734,O762)</f>
        <v>24720293.149999999</v>
      </c>
      <c r="G762" s="4" t="s">
        <v>170</v>
      </c>
      <c r="H762" s="4" t="s">
        <v>171</v>
      </c>
      <c r="I762" s="4"/>
      <c r="J762" s="4"/>
      <c r="K762" s="4">
        <v>224</v>
      </c>
      <c r="L762" s="4">
        <v>27</v>
      </c>
      <c r="M762" s="4">
        <v>3</v>
      </c>
      <c r="N762" s="4" t="s">
        <v>6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24720293.149999999</v>
      </c>
      <c r="X762" s="4">
        <v>1</v>
      </c>
      <c r="Y762" s="4">
        <v>24720293.149999999</v>
      </c>
      <c r="Z762" s="4"/>
      <c r="AA762" s="4"/>
      <c r="AB762" s="4"/>
    </row>
    <row r="763" spans="1:28" x14ac:dyDescent="0.2">
      <c r="A763" s="4">
        <v>50</v>
      </c>
      <c r="B763" s="4">
        <v>1</v>
      </c>
      <c r="C763" s="4">
        <v>0</v>
      </c>
      <c r="D763" s="4">
        <v>2</v>
      </c>
      <c r="E763" s="4">
        <v>0</v>
      </c>
      <c r="F763" s="4">
        <f>ROUND(F751,O763)</f>
        <v>1206028.71</v>
      </c>
      <c r="G763" s="4" t="s">
        <v>621</v>
      </c>
      <c r="H763" s="4" t="s">
        <v>23</v>
      </c>
      <c r="I763" s="4"/>
      <c r="J763" s="4"/>
      <c r="K763" s="4">
        <v>212</v>
      </c>
      <c r="L763" s="4">
        <v>28</v>
      </c>
      <c r="M763" s="4">
        <v>0</v>
      </c>
      <c r="N763" s="4" t="s">
        <v>6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1206028.71</v>
      </c>
      <c r="X763" s="4">
        <v>1</v>
      </c>
      <c r="Y763" s="4">
        <v>1206028.71</v>
      </c>
      <c r="Z763" s="4"/>
      <c r="AA763" s="4"/>
      <c r="AB763" s="4"/>
    </row>
    <row r="764" spans="1:28" x14ac:dyDescent="0.2">
      <c r="A764" s="4">
        <v>50</v>
      </c>
      <c r="B764" s="4">
        <v>1</v>
      </c>
      <c r="C764" s="4">
        <v>0</v>
      </c>
      <c r="D764" s="4">
        <v>2</v>
      </c>
      <c r="E764" s="4">
        <v>0</v>
      </c>
      <c r="F764" s="4">
        <f>ROUND(F752,O764)</f>
        <v>452429.2</v>
      </c>
      <c r="G764" s="4" t="s">
        <v>622</v>
      </c>
      <c r="H764" s="4" t="s">
        <v>623</v>
      </c>
      <c r="I764" s="4"/>
      <c r="J764" s="4"/>
      <c r="K764" s="4">
        <v>212</v>
      </c>
      <c r="L764" s="4">
        <v>29</v>
      </c>
      <c r="M764" s="4">
        <v>0</v>
      </c>
      <c r="N764" s="4" t="s">
        <v>6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452429.2</v>
      </c>
      <c r="X764" s="4">
        <v>1</v>
      </c>
      <c r="Y764" s="4">
        <v>452429.2</v>
      </c>
      <c r="Z764" s="4"/>
      <c r="AA764" s="4"/>
      <c r="AB764" s="4"/>
    </row>
    <row r="765" spans="1:28" x14ac:dyDescent="0.2">
      <c r="A765" s="4">
        <v>50</v>
      </c>
      <c r="B765" s="4">
        <v>1</v>
      </c>
      <c r="C765" s="4">
        <v>0</v>
      </c>
      <c r="D765" s="4">
        <v>2</v>
      </c>
      <c r="E765" s="4">
        <v>0</v>
      </c>
      <c r="F765" s="4">
        <f>ROUND(F743,O765)</f>
        <v>21731120.010000002</v>
      </c>
      <c r="G765" s="4" t="s">
        <v>624</v>
      </c>
      <c r="H765" s="4" t="s">
        <v>625</v>
      </c>
      <c r="I765" s="4"/>
      <c r="J765" s="4"/>
      <c r="K765" s="4">
        <v>212</v>
      </c>
      <c r="L765" s="4">
        <v>30</v>
      </c>
      <c r="M765" s="4">
        <v>0</v>
      </c>
      <c r="N765" s="4" t="s">
        <v>6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21731120.010000002</v>
      </c>
      <c r="X765" s="4">
        <v>1</v>
      </c>
      <c r="Y765" s="4">
        <v>21731120.010000002</v>
      </c>
      <c r="Z765" s="4"/>
      <c r="AA765" s="4"/>
      <c r="AB765" s="4"/>
    </row>
    <row r="766" spans="1:28" x14ac:dyDescent="0.2">
      <c r="A766" s="4">
        <v>50</v>
      </c>
      <c r="B766" s="4">
        <v>1</v>
      </c>
      <c r="C766" s="4">
        <v>0</v>
      </c>
      <c r="D766" s="4">
        <v>2</v>
      </c>
      <c r="E766" s="4">
        <v>0</v>
      </c>
      <c r="F766" s="4">
        <f>ROUND(F753-F663-F538,O766)</f>
        <v>103839.93</v>
      </c>
      <c r="G766" s="4" t="s">
        <v>626</v>
      </c>
      <c r="H766" s="4" t="s">
        <v>152</v>
      </c>
      <c r="I766" s="4"/>
      <c r="J766" s="4"/>
      <c r="K766" s="4">
        <v>212</v>
      </c>
      <c r="L766" s="4">
        <v>31</v>
      </c>
      <c r="M766" s="4">
        <v>0</v>
      </c>
      <c r="N766" s="4" t="s">
        <v>6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103839.93</v>
      </c>
      <c r="X766" s="4">
        <v>1</v>
      </c>
      <c r="Y766" s="4">
        <v>103839.93</v>
      </c>
      <c r="Z766" s="4"/>
      <c r="AA766" s="4"/>
      <c r="AB766" s="4"/>
    </row>
    <row r="767" spans="1:28" x14ac:dyDescent="0.2">
      <c r="A767" s="4">
        <v>50</v>
      </c>
      <c r="B767" s="4">
        <v>1</v>
      </c>
      <c r="C767" s="4">
        <v>0</v>
      </c>
      <c r="D767" s="4">
        <v>2</v>
      </c>
      <c r="E767" s="4">
        <v>0</v>
      </c>
      <c r="F767" s="4">
        <f>ROUND(F663+F538,O767)</f>
        <v>1226875.3</v>
      </c>
      <c r="G767" s="4" t="s">
        <v>627</v>
      </c>
      <c r="H767" s="4" t="s">
        <v>627</v>
      </c>
      <c r="I767" s="4"/>
      <c r="J767" s="4"/>
      <c r="K767" s="4">
        <v>212</v>
      </c>
      <c r="L767" s="4">
        <v>32</v>
      </c>
      <c r="M767" s="4">
        <v>0</v>
      </c>
      <c r="N767" s="4" t="s">
        <v>6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1226875.3</v>
      </c>
      <c r="X767" s="4">
        <v>1</v>
      </c>
      <c r="Y767" s="4">
        <v>1226875.3</v>
      </c>
      <c r="Z767" s="4"/>
      <c r="AA767" s="4"/>
      <c r="AB767" s="4"/>
    </row>
    <row r="768" spans="1:28" x14ac:dyDescent="0.2">
      <c r="A768" s="4">
        <v>50</v>
      </c>
      <c r="B768" s="4">
        <v>1</v>
      </c>
      <c r="C768" s="4">
        <v>0</v>
      </c>
      <c r="D768" s="4">
        <v>2</v>
      </c>
      <c r="E768" s="4">
        <v>0</v>
      </c>
      <c r="F768" s="4">
        <f>ROUND(F763+F764+F765+F766+F767,O768)</f>
        <v>24720293.149999999</v>
      </c>
      <c r="G768" s="4" t="s">
        <v>628</v>
      </c>
      <c r="H768" s="4" t="s">
        <v>629</v>
      </c>
      <c r="I768" s="4"/>
      <c r="J768" s="4"/>
      <c r="K768" s="4">
        <v>212</v>
      </c>
      <c r="L768" s="4">
        <v>33</v>
      </c>
      <c r="M768" s="4">
        <v>0</v>
      </c>
      <c r="N768" s="4" t="s">
        <v>6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24720293.149999999</v>
      </c>
      <c r="X768" s="4">
        <v>1</v>
      </c>
      <c r="Y768" s="4">
        <v>24720293.149999999</v>
      </c>
      <c r="Z768" s="4"/>
      <c r="AA768" s="4"/>
      <c r="AB768" s="4"/>
    </row>
    <row r="770" spans="1:40" x14ac:dyDescent="0.2">
      <c r="A770">
        <v>71</v>
      </c>
      <c r="B770">
        <v>1</v>
      </c>
      <c r="D770">
        <v>382</v>
      </c>
      <c r="E770">
        <v>83191767</v>
      </c>
      <c r="F770" t="s">
        <v>6</v>
      </c>
      <c r="G770" t="s">
        <v>6</v>
      </c>
      <c r="H770">
        <v>-1</v>
      </c>
      <c r="I770">
        <v>-1</v>
      </c>
    </row>
    <row r="771" spans="1:40" x14ac:dyDescent="0.2">
      <c r="A771">
        <v>71</v>
      </c>
      <c r="B771">
        <v>1</v>
      </c>
      <c r="D771">
        <v>388</v>
      </c>
      <c r="E771">
        <v>83191767</v>
      </c>
      <c r="F771" t="s">
        <v>6</v>
      </c>
      <c r="G771" t="s">
        <v>6</v>
      </c>
      <c r="H771">
        <v>-1</v>
      </c>
      <c r="I771">
        <v>-1</v>
      </c>
    </row>
    <row r="774" spans="1:40" x14ac:dyDescent="0.2">
      <c r="A774">
        <v>-1</v>
      </c>
    </row>
    <row r="776" spans="1:40" x14ac:dyDescent="0.2">
      <c r="A776" s="3">
        <v>75</v>
      </c>
      <c r="B776" s="3" t="s">
        <v>630</v>
      </c>
      <c r="C776" s="3">
        <v>2022</v>
      </c>
      <c r="D776" s="3">
        <v>0</v>
      </c>
      <c r="E776" s="3">
        <v>1</v>
      </c>
      <c r="F776" s="3"/>
      <c r="G776" s="3">
        <v>0</v>
      </c>
      <c r="H776" s="3">
        <v>2</v>
      </c>
      <c r="I776" s="3">
        <v>1</v>
      </c>
      <c r="J776" s="3">
        <v>1</v>
      </c>
      <c r="K776" s="3">
        <v>95</v>
      </c>
      <c r="L776" s="3">
        <v>65</v>
      </c>
      <c r="M776" s="3">
        <v>0</v>
      </c>
      <c r="N776" s="3">
        <v>101989470</v>
      </c>
      <c r="O776" s="3">
        <v>1</v>
      </c>
    </row>
    <row r="777" spans="1:40" x14ac:dyDescent="0.2">
      <c r="A777" s="5">
        <v>1</v>
      </c>
      <c r="B777" s="5" t="s">
        <v>631</v>
      </c>
      <c r="C777" s="5" t="s">
        <v>632</v>
      </c>
      <c r="D777" s="5">
        <v>2022</v>
      </c>
      <c r="E777" s="5">
        <v>1</v>
      </c>
      <c r="F777" s="5">
        <v>1</v>
      </c>
      <c r="G777" s="5">
        <v>1</v>
      </c>
      <c r="H777" s="5">
        <v>0</v>
      </c>
      <c r="I777" s="5">
        <v>2</v>
      </c>
      <c r="J777" s="5">
        <v>1</v>
      </c>
      <c r="K777" s="5">
        <v>6.82</v>
      </c>
      <c r="L777" s="5">
        <v>5.14</v>
      </c>
      <c r="M777" s="5">
        <v>1</v>
      </c>
      <c r="N777" s="5">
        <v>1</v>
      </c>
      <c r="O777" s="5">
        <v>6.82</v>
      </c>
      <c r="P777" s="5">
        <v>5.14</v>
      </c>
      <c r="Q777" s="5">
        <v>1</v>
      </c>
      <c r="R777" s="5" t="s">
        <v>6</v>
      </c>
      <c r="S777" s="5" t="s">
        <v>6</v>
      </c>
      <c r="T777" s="5" t="s">
        <v>6</v>
      </c>
      <c r="U777" s="5" t="s">
        <v>6</v>
      </c>
      <c r="V777" s="5" t="s">
        <v>6</v>
      </c>
      <c r="W777" s="5" t="s">
        <v>6</v>
      </c>
      <c r="X777" s="5" t="s">
        <v>6</v>
      </c>
      <c r="Y777" s="5" t="s">
        <v>6</v>
      </c>
      <c r="Z777" s="5" t="s">
        <v>6</v>
      </c>
      <c r="AA777" s="5" t="s">
        <v>633</v>
      </c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>
        <v>101989471</v>
      </c>
    </row>
    <row r="781" spans="1:40" x14ac:dyDescent="0.2">
      <c r="A781">
        <v>65</v>
      </c>
      <c r="C781">
        <v>1</v>
      </c>
      <c r="D781">
        <v>0</v>
      </c>
      <c r="E7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634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101989470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15</v>
      </c>
      <c r="E16" s="7">
        <f>(Source!F721)/1000</f>
        <v>1206.02871</v>
      </c>
      <c r="F16" s="7">
        <f>(Source!F722)/1000</f>
        <v>452.42920000000004</v>
      </c>
      <c r="G16" s="7">
        <f>(Source!F713)/1000</f>
        <v>21731.120010000002</v>
      </c>
      <c r="H16" s="7">
        <f>(Source!F723)/1000+(Source!F724)/1000</f>
        <v>1330.71523</v>
      </c>
      <c r="I16" s="7">
        <f>E16+F16+G16+H16</f>
        <v>24720.293150000005</v>
      </c>
      <c r="J16" s="7">
        <f>(Source!F719)/1000</f>
        <v>866.97865000000002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23568846.309999999</v>
      </c>
      <c r="AU16" s="7">
        <v>22435224.800000001</v>
      </c>
      <c r="AV16" s="7">
        <v>0</v>
      </c>
      <c r="AW16" s="7">
        <v>21731120.010000002</v>
      </c>
      <c r="AX16" s="7">
        <v>0</v>
      </c>
      <c r="AY16" s="7">
        <v>266642.86</v>
      </c>
      <c r="AZ16" s="7">
        <v>65659.710000000006</v>
      </c>
      <c r="BA16" s="7">
        <v>866978.65</v>
      </c>
      <c r="BB16" s="7">
        <v>1206028.71</v>
      </c>
      <c r="BC16" s="7">
        <v>452429.2</v>
      </c>
      <c r="BD16" s="7">
        <v>1330715.23</v>
      </c>
      <c r="BE16" s="7">
        <v>0</v>
      </c>
      <c r="BF16" s="7">
        <v>2281.4146121490003</v>
      </c>
      <c r="BG16" s="7">
        <v>0</v>
      </c>
      <c r="BH16" s="7">
        <v>0</v>
      </c>
      <c r="BI16" s="7">
        <v>676553.15</v>
      </c>
      <c r="BJ16" s="7">
        <v>369838.15</v>
      </c>
      <c r="BK16" s="7">
        <v>24720293.149999999</v>
      </c>
    </row>
    <row r="18" spans="1:19" x14ac:dyDescent="0.2">
      <c r="A18">
        <v>51</v>
      </c>
      <c r="E18" s="8">
        <f>SUMIF(A16:A17,3,E16:E17)</f>
        <v>1206.02871</v>
      </c>
      <c r="F18" s="8">
        <f>SUMIF(A16:A17,3,F16:F17)</f>
        <v>452.42920000000004</v>
      </c>
      <c r="G18" s="8">
        <f>SUMIF(A16:A17,3,G16:G17)</f>
        <v>21731.120010000002</v>
      </c>
      <c r="H18" s="8">
        <f>SUMIF(A16:A17,3,H16:H17)</f>
        <v>1330.71523</v>
      </c>
      <c r="I18" s="8">
        <f>SUMIF(A16:A17,3,I16:I17)</f>
        <v>24720.293150000005</v>
      </c>
      <c r="J18" s="8">
        <f>SUMIF(A16:A17,3,J16:J17)</f>
        <v>866.97865000000002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23568846.309999999</v>
      </c>
      <c r="G20" s="4" t="s">
        <v>118</v>
      </c>
      <c r="H20" s="4" t="s">
        <v>119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22435224.800000001</v>
      </c>
      <c r="G21" s="4" t="s">
        <v>120</v>
      </c>
      <c r="H21" s="4" t="s">
        <v>121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122</v>
      </c>
      <c r="H22" s="4" t="s">
        <v>123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22435224.800000001</v>
      </c>
      <c r="G23" s="4" t="s">
        <v>124</v>
      </c>
      <c r="H23" s="4" t="s">
        <v>125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704104.79</v>
      </c>
      <c r="G24" s="4" t="s">
        <v>126</v>
      </c>
      <c r="H24" s="4" t="s">
        <v>127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128</v>
      </c>
      <c r="H25" s="4" t="s">
        <v>129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704104.79</v>
      </c>
      <c r="G26" s="4" t="s">
        <v>130</v>
      </c>
      <c r="H26" s="4" t="s">
        <v>131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21731120.010000002</v>
      </c>
      <c r="G27" s="4" t="s">
        <v>132</v>
      </c>
      <c r="H27" s="4" t="s">
        <v>133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134</v>
      </c>
      <c r="H28" s="4" t="s">
        <v>135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21731120.010000002</v>
      </c>
      <c r="G29" s="4" t="s">
        <v>136</v>
      </c>
      <c r="H29" s="4" t="s">
        <v>137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266642.86</v>
      </c>
      <c r="G30" s="4" t="s">
        <v>138</v>
      </c>
      <c r="H30" s="4" t="s">
        <v>139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140</v>
      </c>
      <c r="H31" s="4" t="s">
        <v>141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65659.710000000006</v>
      </c>
      <c r="G32" s="4" t="s">
        <v>142</v>
      </c>
      <c r="H32" s="4" t="s">
        <v>143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866978.65</v>
      </c>
      <c r="G33" s="4" t="s">
        <v>144</v>
      </c>
      <c r="H33" s="4" t="s">
        <v>145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146</v>
      </c>
      <c r="H34" s="4" t="s">
        <v>147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1206028.71</v>
      </c>
      <c r="G35" s="4" t="s">
        <v>148</v>
      </c>
      <c r="H35" s="4" t="s">
        <v>149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452429.2</v>
      </c>
      <c r="G36" s="4" t="s">
        <v>150</v>
      </c>
      <c r="H36" s="4" t="s">
        <v>151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1330715.23</v>
      </c>
      <c r="G37" s="4" t="s">
        <v>152</v>
      </c>
      <c r="H37" s="4" t="s">
        <v>153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154</v>
      </c>
      <c r="H38" s="4" t="s">
        <v>155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156</v>
      </c>
      <c r="H39" s="4" t="s">
        <v>157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2281.4146121490003</v>
      </c>
      <c r="G40" s="4" t="s">
        <v>158</v>
      </c>
      <c r="H40" s="4" t="s">
        <v>159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160</v>
      </c>
      <c r="H41" s="4" t="s">
        <v>161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162</v>
      </c>
      <c r="H42" s="4" t="s">
        <v>163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164</v>
      </c>
      <c r="H43" s="4" t="s">
        <v>165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676553.15</v>
      </c>
      <c r="G44" s="4" t="s">
        <v>166</v>
      </c>
      <c r="H44" s="4" t="s">
        <v>167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369838.15</v>
      </c>
      <c r="G45" s="4" t="s">
        <v>168</v>
      </c>
      <c r="H45" s="4" t="s">
        <v>169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24720293.149999999</v>
      </c>
      <c r="G46" s="4" t="s">
        <v>170</v>
      </c>
      <c r="H46" s="4" t="s">
        <v>171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1206028.71</v>
      </c>
      <c r="G47" s="4" t="s">
        <v>621</v>
      </c>
      <c r="H47" s="4" t="s">
        <v>23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452429.2</v>
      </c>
      <c r="G48" s="4" t="s">
        <v>622</v>
      </c>
      <c r="H48" s="4" t="s">
        <v>623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21731120.010000002</v>
      </c>
      <c r="G49" s="4" t="s">
        <v>624</v>
      </c>
      <c r="H49" s="4" t="s">
        <v>625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103839.93</v>
      </c>
      <c r="G50" s="4" t="s">
        <v>626</v>
      </c>
      <c r="H50" s="4" t="s">
        <v>152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1226875.3</v>
      </c>
      <c r="G51" s="4" t="s">
        <v>627</v>
      </c>
      <c r="H51" s="4" t="s">
        <v>627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4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24720293.149999999</v>
      </c>
      <c r="G52" s="4" t="s">
        <v>628</v>
      </c>
      <c r="H52" s="4" t="s">
        <v>629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630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101989470</v>
      </c>
      <c r="O57" s="3">
        <v>1</v>
      </c>
    </row>
    <row r="58" spans="1:40" x14ac:dyDescent="0.2">
      <c r="A58" s="5">
        <v>1</v>
      </c>
      <c r="B58" s="5" t="s">
        <v>631</v>
      </c>
      <c r="C58" s="5" t="s">
        <v>632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6</v>
      </c>
      <c r="S58" s="5" t="s">
        <v>6</v>
      </c>
      <c r="T58" s="5" t="s">
        <v>6</v>
      </c>
      <c r="U58" s="5" t="s">
        <v>6</v>
      </c>
      <c r="V58" s="5" t="s">
        <v>6</v>
      </c>
      <c r="W58" s="5" t="s">
        <v>6</v>
      </c>
      <c r="X58" s="5" t="s">
        <v>6</v>
      </c>
      <c r="Y58" s="5" t="s">
        <v>6</v>
      </c>
      <c r="Z58" s="5" t="s">
        <v>6</v>
      </c>
      <c r="AA58" s="5" t="s">
        <v>633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101989471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101989470</v>
      </c>
      <c r="C1">
        <v>101990462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635</v>
      </c>
      <c r="J1" t="s">
        <v>6</v>
      </c>
      <c r="K1" t="s">
        <v>636</v>
      </c>
      <c r="L1">
        <v>1191</v>
      </c>
      <c r="N1">
        <v>1013</v>
      </c>
      <c r="O1" t="s">
        <v>637</v>
      </c>
      <c r="P1" t="s">
        <v>637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1.05</v>
      </c>
      <c r="AU1" t="s">
        <v>6</v>
      </c>
      <c r="AV1">
        <v>1</v>
      </c>
      <c r="AW1">
        <v>2</v>
      </c>
      <c r="AX1">
        <v>101990466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2.1957600000000004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101989470</v>
      </c>
      <c r="C2">
        <v>101990462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638</v>
      </c>
      <c r="J2" t="s">
        <v>639</v>
      </c>
      <c r="K2" t="s">
        <v>640</v>
      </c>
      <c r="L2">
        <v>1367</v>
      </c>
      <c r="N2">
        <v>1011</v>
      </c>
      <c r="O2" t="s">
        <v>198</v>
      </c>
      <c r="P2" t="s">
        <v>198</v>
      </c>
      <c r="Q2">
        <v>1</v>
      </c>
      <c r="W2">
        <v>0</v>
      </c>
      <c r="X2">
        <v>1387947568</v>
      </c>
      <c r="Y2">
        <v>0.76100000000000001</v>
      </c>
      <c r="AA2">
        <v>0</v>
      </c>
      <c r="AB2">
        <v>1869.14</v>
      </c>
      <c r="AC2">
        <v>549.82000000000005</v>
      </c>
      <c r="AD2">
        <v>0</v>
      </c>
      <c r="AE2">
        <v>0</v>
      </c>
      <c r="AF2">
        <v>161.49</v>
      </c>
      <c r="AG2">
        <v>17.7</v>
      </c>
      <c r="AH2">
        <v>0</v>
      </c>
      <c r="AI2">
        <v>1</v>
      </c>
      <c r="AJ2">
        <v>9.7100000000000009</v>
      </c>
      <c r="AK2">
        <v>26.06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0.76100000000000001</v>
      </c>
      <c r="AU2" t="s">
        <v>6</v>
      </c>
      <c r="AV2">
        <v>0</v>
      </c>
      <c r="AW2">
        <v>2</v>
      </c>
      <c r="AX2">
        <v>101990467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1.5914032000000002</v>
      </c>
      <c r="CY2">
        <f>AB2</f>
        <v>1869.14</v>
      </c>
      <c r="CZ2">
        <f>AF2</f>
        <v>161.49</v>
      </c>
      <c r="DA2">
        <f>AJ2</f>
        <v>9.7100000000000009</v>
      </c>
      <c r="DB2">
        <f t="shared" si="0"/>
        <v>122.89</v>
      </c>
      <c r="DC2">
        <f t="shared" si="1"/>
        <v>13.47</v>
      </c>
    </row>
    <row r="3" spans="1:107" x14ac:dyDescent="0.2">
      <c r="A3">
        <f>ROW(Source!A28)</f>
        <v>28</v>
      </c>
      <c r="B3">
        <v>101989470</v>
      </c>
      <c r="C3">
        <v>101990462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641</v>
      </c>
      <c r="J3" t="s">
        <v>642</v>
      </c>
      <c r="K3" t="s">
        <v>643</v>
      </c>
      <c r="L3">
        <v>1367</v>
      </c>
      <c r="N3">
        <v>1011</v>
      </c>
      <c r="O3" t="s">
        <v>198</v>
      </c>
      <c r="P3" t="s">
        <v>198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1674.7</v>
      </c>
      <c r="AC3">
        <v>853.31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8.52</v>
      </c>
      <c r="AK3">
        <v>26.06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3.0325000000000002</v>
      </c>
      <c r="AU3" t="s">
        <v>6</v>
      </c>
      <c r="AV3">
        <v>0</v>
      </c>
      <c r="AW3">
        <v>2</v>
      </c>
      <c r="AX3">
        <v>101990468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6.3415640000000009</v>
      </c>
      <c r="CY3">
        <f>AB3</f>
        <v>1674.7</v>
      </c>
      <c r="CZ3">
        <f>AF3</f>
        <v>164.9</v>
      </c>
      <c r="DA3">
        <f>AJ3</f>
        <v>8.52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ROW(Source!A29)</f>
        <v>29</v>
      </c>
      <c r="B4">
        <v>101989470</v>
      </c>
      <c r="C4">
        <v>101990469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635</v>
      </c>
      <c r="J4" t="s">
        <v>6</v>
      </c>
      <c r="K4" t="s">
        <v>636</v>
      </c>
      <c r="L4">
        <v>1191</v>
      </c>
      <c r="N4">
        <v>1013</v>
      </c>
      <c r="O4" t="s">
        <v>637</v>
      </c>
      <c r="P4" t="s">
        <v>637</v>
      </c>
      <c r="Q4">
        <v>1</v>
      </c>
      <c r="W4">
        <v>0</v>
      </c>
      <c r="X4">
        <v>476480486</v>
      </c>
      <c r="Y4">
        <v>0.93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0.93</v>
      </c>
      <c r="AU4" t="s">
        <v>6</v>
      </c>
      <c r="AV4">
        <v>1</v>
      </c>
      <c r="AW4">
        <v>2</v>
      </c>
      <c r="AX4">
        <v>101990472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0.71405400000000008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ROW(Source!A29)</f>
        <v>29</v>
      </c>
      <c r="B5">
        <v>101989470</v>
      </c>
      <c r="C5">
        <v>101990469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641</v>
      </c>
      <c r="J5" t="s">
        <v>642</v>
      </c>
      <c r="K5" t="s">
        <v>643</v>
      </c>
      <c r="L5">
        <v>1367</v>
      </c>
      <c r="N5">
        <v>1011</v>
      </c>
      <c r="O5" t="s">
        <v>198</v>
      </c>
      <c r="P5" t="s">
        <v>198</v>
      </c>
      <c r="Q5">
        <v>1</v>
      </c>
      <c r="W5">
        <v>0</v>
      </c>
      <c r="X5">
        <v>-998810610</v>
      </c>
      <c r="Y5">
        <v>2.5605000000000002</v>
      </c>
      <c r="AA5">
        <v>0</v>
      </c>
      <c r="AB5">
        <v>1674.7</v>
      </c>
      <c r="AC5">
        <v>853.31</v>
      </c>
      <c r="AD5">
        <v>0</v>
      </c>
      <c r="AE5">
        <v>0</v>
      </c>
      <c r="AF5">
        <v>164.9</v>
      </c>
      <c r="AG5">
        <v>27.47</v>
      </c>
      <c r="AH5">
        <v>0</v>
      </c>
      <c r="AI5">
        <v>1</v>
      </c>
      <c r="AJ5">
        <v>8.52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2.5605000000000002</v>
      </c>
      <c r="AU5" t="s">
        <v>6</v>
      </c>
      <c r="AV5">
        <v>0</v>
      </c>
      <c r="AW5">
        <v>2</v>
      </c>
      <c r="AX5">
        <v>101990473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1.9659519000000003</v>
      </c>
      <c r="CY5">
        <f>AB5</f>
        <v>1674.7</v>
      </c>
      <c r="CZ5">
        <f>AF5</f>
        <v>164.9</v>
      </c>
      <c r="DA5">
        <f>AJ5</f>
        <v>8.52</v>
      </c>
      <c r="DB5">
        <f t="shared" si="0"/>
        <v>422.23</v>
      </c>
      <c r="DC5">
        <f t="shared" si="1"/>
        <v>70.34</v>
      </c>
    </row>
    <row r="6" spans="1:107" x14ac:dyDescent="0.2">
      <c r="A6">
        <f>ROW(Source!A30)</f>
        <v>30</v>
      </c>
      <c r="B6">
        <v>101989470</v>
      </c>
      <c r="C6">
        <v>101990474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635</v>
      </c>
      <c r="J6" t="s">
        <v>6</v>
      </c>
      <c r="K6" t="s">
        <v>636</v>
      </c>
      <c r="L6">
        <v>1191</v>
      </c>
      <c r="N6">
        <v>1013</v>
      </c>
      <c r="O6" t="s">
        <v>637</v>
      </c>
      <c r="P6" t="s">
        <v>637</v>
      </c>
      <c r="Q6">
        <v>1</v>
      </c>
      <c r="W6">
        <v>0</v>
      </c>
      <c r="X6">
        <v>476480486</v>
      </c>
      <c r="Y6">
        <v>192.7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192.7</v>
      </c>
      <c r="AU6" t="s">
        <v>6</v>
      </c>
      <c r="AV6">
        <v>1</v>
      </c>
      <c r="AW6">
        <v>2</v>
      </c>
      <c r="AX6">
        <v>101990476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10.9839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ROW(Source!A31)</f>
        <v>31</v>
      </c>
      <c r="B7">
        <v>101989470</v>
      </c>
      <c r="C7">
        <v>101990477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644</v>
      </c>
      <c r="J7" t="s">
        <v>645</v>
      </c>
      <c r="K7" t="s">
        <v>646</v>
      </c>
      <c r="L7">
        <v>1367</v>
      </c>
      <c r="N7">
        <v>1011</v>
      </c>
      <c r="O7" t="s">
        <v>198</v>
      </c>
      <c r="P7" t="s">
        <v>198</v>
      </c>
      <c r="Q7">
        <v>1</v>
      </c>
      <c r="W7">
        <v>0</v>
      </c>
      <c r="X7">
        <v>-1500897512</v>
      </c>
      <c r="Y7">
        <v>0.89300000000000002</v>
      </c>
      <c r="AA7">
        <v>0</v>
      </c>
      <c r="AB7">
        <v>1508.5</v>
      </c>
      <c r="AC7">
        <v>408.79</v>
      </c>
      <c r="AD7">
        <v>0</v>
      </c>
      <c r="AE7">
        <v>0</v>
      </c>
      <c r="AF7">
        <v>163.47999999999999</v>
      </c>
      <c r="AG7">
        <v>15.47</v>
      </c>
      <c r="AH7">
        <v>0</v>
      </c>
      <c r="AI7">
        <v>1</v>
      </c>
      <c r="AJ7">
        <v>9.1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0.89300000000000002</v>
      </c>
      <c r="AU7" t="s">
        <v>6</v>
      </c>
      <c r="AV7">
        <v>0</v>
      </c>
      <c r="AW7">
        <v>2</v>
      </c>
      <c r="AX7">
        <v>101990479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0.73118839999999996</v>
      </c>
      <c r="CY7">
        <f>AB7</f>
        <v>1508.5</v>
      </c>
      <c r="CZ7">
        <f>AF7</f>
        <v>163.47999999999999</v>
      </c>
      <c r="DA7">
        <f>AJ7</f>
        <v>9.1</v>
      </c>
      <c r="DB7">
        <f t="shared" si="0"/>
        <v>145.99</v>
      </c>
      <c r="DC7">
        <f t="shared" si="1"/>
        <v>13.81</v>
      </c>
    </row>
    <row r="8" spans="1:107" x14ac:dyDescent="0.2">
      <c r="A8">
        <f>ROW(Source!A32)</f>
        <v>32</v>
      </c>
      <c r="B8">
        <v>101989470</v>
      </c>
      <c r="C8">
        <v>101990480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635</v>
      </c>
      <c r="J8" t="s">
        <v>6</v>
      </c>
      <c r="K8" t="s">
        <v>636</v>
      </c>
      <c r="L8">
        <v>1191</v>
      </c>
      <c r="N8">
        <v>1013</v>
      </c>
      <c r="O8" t="s">
        <v>637</v>
      </c>
      <c r="P8" t="s">
        <v>637</v>
      </c>
      <c r="Q8">
        <v>1</v>
      </c>
      <c r="W8">
        <v>0</v>
      </c>
      <c r="X8">
        <v>476480486</v>
      </c>
      <c r="Y8">
        <v>10.8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10.8</v>
      </c>
      <c r="AU8" t="s">
        <v>6</v>
      </c>
      <c r="AV8">
        <v>1</v>
      </c>
      <c r="AW8">
        <v>2</v>
      </c>
      <c r="AX8">
        <v>101990484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8.8430400000000002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ROW(Source!A32)</f>
        <v>32</v>
      </c>
      <c r="B9">
        <v>101989470</v>
      </c>
      <c r="C9">
        <v>101990480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647</v>
      </c>
      <c r="J9" t="s">
        <v>648</v>
      </c>
      <c r="K9" t="s">
        <v>649</v>
      </c>
      <c r="L9">
        <v>1367</v>
      </c>
      <c r="N9">
        <v>1011</v>
      </c>
      <c r="O9" t="s">
        <v>198</v>
      </c>
      <c r="P9" t="s">
        <v>198</v>
      </c>
      <c r="Q9">
        <v>1</v>
      </c>
      <c r="W9">
        <v>0</v>
      </c>
      <c r="X9">
        <v>-1426791</v>
      </c>
      <c r="Y9">
        <v>10.5</v>
      </c>
      <c r="AA9">
        <v>0</v>
      </c>
      <c r="AB9">
        <v>63.63</v>
      </c>
      <c r="AC9">
        <v>19.350000000000001</v>
      </c>
      <c r="AD9">
        <v>0</v>
      </c>
      <c r="AE9">
        <v>0</v>
      </c>
      <c r="AF9">
        <v>60.77</v>
      </c>
      <c r="AG9">
        <v>18.48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10.5</v>
      </c>
      <c r="AU9" t="s">
        <v>6</v>
      </c>
      <c r="AV9">
        <v>0</v>
      </c>
      <c r="AW9">
        <v>2</v>
      </c>
      <c r="AX9">
        <v>101990485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8.5974000000000004</v>
      </c>
      <c r="CY9">
        <f>AB9</f>
        <v>63.63</v>
      </c>
      <c r="CZ9">
        <f>AF9</f>
        <v>60.77</v>
      </c>
      <c r="DA9">
        <f>AJ9</f>
        <v>1</v>
      </c>
      <c r="DB9">
        <f t="shared" si="0"/>
        <v>638.09</v>
      </c>
      <c r="DC9">
        <f t="shared" si="1"/>
        <v>194.04</v>
      </c>
    </row>
    <row r="10" spans="1:107" x14ac:dyDescent="0.2">
      <c r="A10">
        <f>ROW(Source!A32)</f>
        <v>32</v>
      </c>
      <c r="B10">
        <v>101989470</v>
      </c>
      <c r="C10">
        <v>101990480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650</v>
      </c>
      <c r="J10" t="s">
        <v>651</v>
      </c>
      <c r="K10" t="s">
        <v>652</v>
      </c>
      <c r="L10">
        <v>1367</v>
      </c>
      <c r="N10">
        <v>1011</v>
      </c>
      <c r="O10" t="s">
        <v>198</v>
      </c>
      <c r="P10" t="s">
        <v>198</v>
      </c>
      <c r="Q10">
        <v>1</v>
      </c>
      <c r="W10">
        <v>0</v>
      </c>
      <c r="X10">
        <v>1280158331</v>
      </c>
      <c r="Y10">
        <v>10.5</v>
      </c>
      <c r="AA10">
        <v>0</v>
      </c>
      <c r="AB10">
        <v>4.13</v>
      </c>
      <c r="AC10">
        <v>2.46</v>
      </c>
      <c r="AD10">
        <v>0</v>
      </c>
      <c r="AE10">
        <v>0</v>
      </c>
      <c r="AF10">
        <v>0.56000000000000005</v>
      </c>
      <c r="AG10">
        <v>0.09</v>
      </c>
      <c r="AH10">
        <v>0</v>
      </c>
      <c r="AI10">
        <v>1</v>
      </c>
      <c r="AJ10">
        <v>7.04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10.5</v>
      </c>
      <c r="AU10" t="s">
        <v>6</v>
      </c>
      <c r="AV10">
        <v>0</v>
      </c>
      <c r="AW10">
        <v>2</v>
      </c>
      <c r="AX10">
        <v>101990486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8.5974000000000004</v>
      </c>
      <c r="CY10">
        <f>AB10</f>
        <v>4.13</v>
      </c>
      <c r="CZ10">
        <f>AF10</f>
        <v>0.56000000000000005</v>
      </c>
      <c r="DA10">
        <f>AJ10</f>
        <v>7.04</v>
      </c>
      <c r="DB10">
        <f t="shared" si="0"/>
        <v>5.88</v>
      </c>
      <c r="DC10">
        <f t="shared" si="1"/>
        <v>0.95</v>
      </c>
    </row>
    <row r="11" spans="1:107" x14ac:dyDescent="0.2">
      <c r="A11">
        <f>ROW(Source!A33)</f>
        <v>33</v>
      </c>
      <c r="B11">
        <v>101989470</v>
      </c>
      <c r="C11">
        <v>101990487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635</v>
      </c>
      <c r="J11" t="s">
        <v>6</v>
      </c>
      <c r="K11" t="s">
        <v>636</v>
      </c>
      <c r="L11">
        <v>1191</v>
      </c>
      <c r="N11">
        <v>1013</v>
      </c>
      <c r="O11" t="s">
        <v>637</v>
      </c>
      <c r="P11" t="s">
        <v>637</v>
      </c>
      <c r="Q11">
        <v>1</v>
      </c>
      <c r="W11">
        <v>0</v>
      </c>
      <c r="X11">
        <v>476480486</v>
      </c>
      <c r="Y11">
        <v>12.2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12.2</v>
      </c>
      <c r="AU11" t="s">
        <v>6</v>
      </c>
      <c r="AV11">
        <v>1</v>
      </c>
      <c r="AW11">
        <v>2</v>
      </c>
      <c r="AX11">
        <v>101990491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0.99893599999999982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ROW(Source!A33)</f>
        <v>33</v>
      </c>
      <c r="B12">
        <v>101989470</v>
      </c>
      <c r="C12">
        <v>101990487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653</v>
      </c>
      <c r="J12" t="s">
        <v>654</v>
      </c>
      <c r="K12" t="s">
        <v>655</v>
      </c>
      <c r="L12">
        <v>1367</v>
      </c>
      <c r="N12">
        <v>1011</v>
      </c>
      <c r="O12" t="s">
        <v>198</v>
      </c>
      <c r="P12" t="s">
        <v>198</v>
      </c>
      <c r="Q12">
        <v>1</v>
      </c>
      <c r="W12">
        <v>0</v>
      </c>
      <c r="X12">
        <v>366114799</v>
      </c>
      <c r="Y12">
        <v>12.2</v>
      </c>
      <c r="AA12">
        <v>0</v>
      </c>
      <c r="AB12">
        <v>2296.06</v>
      </c>
      <c r="AC12">
        <v>364.8</v>
      </c>
      <c r="AD12">
        <v>0</v>
      </c>
      <c r="AE12">
        <v>0</v>
      </c>
      <c r="AF12">
        <v>246.68</v>
      </c>
      <c r="AG12">
        <v>13.37</v>
      </c>
      <c r="AH12">
        <v>0</v>
      </c>
      <c r="AI12">
        <v>1</v>
      </c>
      <c r="AJ12">
        <v>8.89</v>
      </c>
      <c r="AK12">
        <v>26.06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12.2</v>
      </c>
      <c r="AU12" t="s">
        <v>6</v>
      </c>
      <c r="AV12">
        <v>0</v>
      </c>
      <c r="AW12">
        <v>2</v>
      </c>
      <c r="AX12">
        <v>101990492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0.99893599999999982</v>
      </c>
      <c r="CY12">
        <f>AB12</f>
        <v>2296.06</v>
      </c>
      <c r="CZ12">
        <f>AF12</f>
        <v>246.68</v>
      </c>
      <c r="DA12">
        <f>AJ12</f>
        <v>8.89</v>
      </c>
      <c r="DB12">
        <f t="shared" si="0"/>
        <v>3009.5</v>
      </c>
      <c r="DC12">
        <f t="shared" si="1"/>
        <v>163.11000000000001</v>
      </c>
    </row>
    <row r="13" spans="1:107" x14ac:dyDescent="0.2">
      <c r="A13">
        <f>ROW(Source!A33)</f>
        <v>33</v>
      </c>
      <c r="B13">
        <v>101989470</v>
      </c>
      <c r="C13">
        <v>101990487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224</v>
      </c>
      <c r="J13" t="s">
        <v>226</v>
      </c>
      <c r="K13" t="s">
        <v>225</v>
      </c>
      <c r="L13">
        <v>1339</v>
      </c>
      <c r="N13">
        <v>1007</v>
      </c>
      <c r="O13" t="s">
        <v>66</v>
      </c>
      <c r="P13" t="s">
        <v>66</v>
      </c>
      <c r="Q13">
        <v>1</v>
      </c>
      <c r="W13">
        <v>0</v>
      </c>
      <c r="X13">
        <v>-862991314</v>
      </c>
      <c r="Y13">
        <v>100</v>
      </c>
      <c r="AA13">
        <v>36.340000000000003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5.14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100</v>
      </c>
      <c r="AU13" t="s">
        <v>6</v>
      </c>
      <c r="AV13">
        <v>0</v>
      </c>
      <c r="AW13">
        <v>2</v>
      </c>
      <c r="AX13">
        <v>101990493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8.1879999999999988</v>
      </c>
      <c r="CY13">
        <f>AA13</f>
        <v>36.340000000000003</v>
      </c>
      <c r="CZ13">
        <f>AE13</f>
        <v>7.07</v>
      </c>
      <c r="DA13">
        <f>AI13</f>
        <v>5.14</v>
      </c>
      <c r="DB13">
        <f t="shared" si="0"/>
        <v>707</v>
      </c>
      <c r="DC13">
        <f t="shared" si="1"/>
        <v>0</v>
      </c>
    </row>
    <row r="14" spans="1:107" x14ac:dyDescent="0.2">
      <c r="A14">
        <f>ROW(Source!A39)</f>
        <v>39</v>
      </c>
      <c r="B14">
        <v>101989470</v>
      </c>
      <c r="C14">
        <v>101990494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635</v>
      </c>
      <c r="J14" t="s">
        <v>6</v>
      </c>
      <c r="K14" t="s">
        <v>636</v>
      </c>
      <c r="L14">
        <v>1191</v>
      </c>
      <c r="N14">
        <v>1013</v>
      </c>
      <c r="O14" t="s">
        <v>637</v>
      </c>
      <c r="P14" t="s">
        <v>637</v>
      </c>
      <c r="Q14">
        <v>1</v>
      </c>
      <c r="W14">
        <v>0</v>
      </c>
      <c r="X14">
        <v>476480486</v>
      </c>
      <c r="Y14">
        <v>0.78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0.78</v>
      </c>
      <c r="AU14" t="s">
        <v>6</v>
      </c>
      <c r="AV14">
        <v>1</v>
      </c>
      <c r="AW14">
        <v>2</v>
      </c>
      <c r="AX14">
        <v>101990501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47.361600000000003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ROW(Source!A39)</f>
        <v>39</v>
      </c>
      <c r="B15">
        <v>101989470</v>
      </c>
      <c r="C15">
        <v>101990494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656</v>
      </c>
      <c r="J15" t="s">
        <v>657</v>
      </c>
      <c r="K15" t="s">
        <v>658</v>
      </c>
      <c r="L15">
        <v>1367</v>
      </c>
      <c r="N15">
        <v>1011</v>
      </c>
      <c r="O15" t="s">
        <v>198</v>
      </c>
      <c r="P15" t="s">
        <v>198</v>
      </c>
      <c r="Q15">
        <v>1</v>
      </c>
      <c r="W15">
        <v>0</v>
      </c>
      <c r="X15">
        <v>-668768829</v>
      </c>
      <c r="Y15">
        <v>0.18</v>
      </c>
      <c r="AA15">
        <v>0</v>
      </c>
      <c r="AB15">
        <v>649.72</v>
      </c>
      <c r="AC15">
        <v>363.71</v>
      </c>
      <c r="AD15">
        <v>0</v>
      </c>
      <c r="AE15">
        <v>0</v>
      </c>
      <c r="AF15">
        <v>41.62</v>
      </c>
      <c r="AG15">
        <v>13.33</v>
      </c>
      <c r="AH15">
        <v>0</v>
      </c>
      <c r="AI15">
        <v>1</v>
      </c>
      <c r="AJ15">
        <v>14.91</v>
      </c>
      <c r="AK15">
        <v>26.06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0.18</v>
      </c>
      <c r="AU15" t="s">
        <v>6</v>
      </c>
      <c r="AV15">
        <v>0</v>
      </c>
      <c r="AW15">
        <v>2</v>
      </c>
      <c r="AX15">
        <v>101990502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Y15*Source!I39</f>
        <v>10.929599999999999</v>
      </c>
      <c r="CY15">
        <f>AB15</f>
        <v>649.72</v>
      </c>
      <c r="CZ15">
        <f>AF15</f>
        <v>41.62</v>
      </c>
      <c r="DA15">
        <f>AJ15</f>
        <v>14.91</v>
      </c>
      <c r="DB15">
        <f t="shared" si="0"/>
        <v>7.49</v>
      </c>
      <c r="DC15">
        <f t="shared" si="1"/>
        <v>2.4</v>
      </c>
    </row>
    <row r="16" spans="1:107" x14ac:dyDescent="0.2">
      <c r="A16">
        <f>ROW(Source!A39)</f>
        <v>39</v>
      </c>
      <c r="B16">
        <v>101989470</v>
      </c>
      <c r="C16">
        <v>101990494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650</v>
      </c>
      <c r="J16" t="s">
        <v>651</v>
      </c>
      <c r="K16" t="s">
        <v>652</v>
      </c>
      <c r="L16">
        <v>1367</v>
      </c>
      <c r="N16">
        <v>1011</v>
      </c>
      <c r="O16" t="s">
        <v>198</v>
      </c>
      <c r="P16" t="s">
        <v>198</v>
      </c>
      <c r="Q16">
        <v>1</v>
      </c>
      <c r="W16">
        <v>0</v>
      </c>
      <c r="X16">
        <v>1280158331</v>
      </c>
      <c r="Y16">
        <v>0.36</v>
      </c>
      <c r="AA16">
        <v>0</v>
      </c>
      <c r="AB16">
        <v>4.13</v>
      </c>
      <c r="AC16">
        <v>2.46</v>
      </c>
      <c r="AD16">
        <v>0</v>
      </c>
      <c r="AE16">
        <v>0</v>
      </c>
      <c r="AF16">
        <v>0.56000000000000005</v>
      </c>
      <c r="AG16">
        <v>0.09</v>
      </c>
      <c r="AH16">
        <v>0</v>
      </c>
      <c r="AI16">
        <v>1</v>
      </c>
      <c r="AJ16">
        <v>7.04</v>
      </c>
      <c r="AK16">
        <v>26.06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0.36</v>
      </c>
      <c r="AU16" t="s">
        <v>6</v>
      </c>
      <c r="AV16">
        <v>0</v>
      </c>
      <c r="AW16">
        <v>2</v>
      </c>
      <c r="AX16">
        <v>101990503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Y16*Source!I39</f>
        <v>21.859199999999998</v>
      </c>
      <c r="CY16">
        <f>AB16</f>
        <v>4.13</v>
      </c>
      <c r="CZ16">
        <f>AF16</f>
        <v>0.56000000000000005</v>
      </c>
      <c r="DA16">
        <f>AJ16</f>
        <v>7.04</v>
      </c>
      <c r="DB16">
        <f t="shared" si="0"/>
        <v>0.2</v>
      </c>
      <c r="DC16">
        <f t="shared" si="1"/>
        <v>0.03</v>
      </c>
    </row>
    <row r="17" spans="1:107" x14ac:dyDescent="0.2">
      <c r="A17">
        <f>ROW(Source!A39)</f>
        <v>39</v>
      </c>
      <c r="B17">
        <v>101989470</v>
      </c>
      <c r="C17">
        <v>101990494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659</v>
      </c>
      <c r="J17" t="s">
        <v>660</v>
      </c>
      <c r="K17" t="s">
        <v>661</v>
      </c>
      <c r="L17">
        <v>1367</v>
      </c>
      <c r="N17">
        <v>1011</v>
      </c>
      <c r="O17" t="s">
        <v>198</v>
      </c>
      <c r="P17" t="s">
        <v>198</v>
      </c>
      <c r="Q17">
        <v>1</v>
      </c>
      <c r="W17">
        <v>0</v>
      </c>
      <c r="X17">
        <v>1022351366</v>
      </c>
      <c r="Y17">
        <v>7.0000000000000007E-2</v>
      </c>
      <c r="AA17">
        <v>0</v>
      </c>
      <c r="AB17">
        <v>1099.69</v>
      </c>
      <c r="AC17">
        <v>523.87</v>
      </c>
      <c r="AD17">
        <v>0</v>
      </c>
      <c r="AE17">
        <v>0</v>
      </c>
      <c r="AF17">
        <v>106.74</v>
      </c>
      <c r="AG17">
        <v>19.2</v>
      </c>
      <c r="AH17">
        <v>0</v>
      </c>
      <c r="AI17">
        <v>1</v>
      </c>
      <c r="AJ17">
        <v>9.84</v>
      </c>
      <c r="AK17">
        <v>26.06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7.0000000000000007E-2</v>
      </c>
      <c r="AU17" t="s">
        <v>6</v>
      </c>
      <c r="AV17">
        <v>0</v>
      </c>
      <c r="AW17">
        <v>2</v>
      </c>
      <c r="AX17">
        <v>101990504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Y17*Source!I39</f>
        <v>4.2504</v>
      </c>
      <c r="CY17">
        <f>AB17</f>
        <v>1099.69</v>
      </c>
      <c r="CZ17">
        <f>AF17</f>
        <v>106.74</v>
      </c>
      <c r="DA17">
        <f>AJ17</f>
        <v>9.84</v>
      </c>
      <c r="DB17">
        <f t="shared" si="0"/>
        <v>7.47</v>
      </c>
      <c r="DC17">
        <f t="shared" si="1"/>
        <v>1.34</v>
      </c>
    </row>
    <row r="18" spans="1:107" x14ac:dyDescent="0.2">
      <c r="A18">
        <f>ROW(Source!A39)</f>
        <v>39</v>
      </c>
      <c r="B18">
        <v>101989470</v>
      </c>
      <c r="C18">
        <v>101990494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224</v>
      </c>
      <c r="J18" t="s">
        <v>226</v>
      </c>
      <c r="K18" t="s">
        <v>225</v>
      </c>
      <c r="L18">
        <v>1339</v>
      </c>
      <c r="N18">
        <v>1007</v>
      </c>
      <c r="O18" t="s">
        <v>66</v>
      </c>
      <c r="P18" t="s">
        <v>66</v>
      </c>
      <c r="Q18">
        <v>1</v>
      </c>
      <c r="W18">
        <v>0</v>
      </c>
      <c r="X18">
        <v>-862991314</v>
      </c>
      <c r="Y18">
        <v>0.15</v>
      </c>
      <c r="AA18">
        <v>36.450000000000003</v>
      </c>
      <c r="AB18">
        <v>0</v>
      </c>
      <c r="AC18">
        <v>0</v>
      </c>
      <c r="AD18">
        <v>0</v>
      </c>
      <c r="AE18">
        <v>7.07</v>
      </c>
      <c r="AF18">
        <v>0</v>
      </c>
      <c r="AG18">
        <v>0</v>
      </c>
      <c r="AH18">
        <v>0</v>
      </c>
      <c r="AI18">
        <v>5.14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0.15</v>
      </c>
      <c r="AU18" t="s">
        <v>6</v>
      </c>
      <c r="AV18">
        <v>0</v>
      </c>
      <c r="AW18">
        <v>2</v>
      </c>
      <c r="AX18">
        <v>101990505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Y18*Source!I39</f>
        <v>9.1079999999999988</v>
      </c>
      <c r="CY18">
        <f>AA18</f>
        <v>36.450000000000003</v>
      </c>
      <c r="CZ18">
        <f>AE18</f>
        <v>7.07</v>
      </c>
      <c r="DA18">
        <f>AI18</f>
        <v>5.14</v>
      </c>
      <c r="DB18">
        <f t="shared" si="0"/>
        <v>1.06</v>
      </c>
      <c r="DC18">
        <f t="shared" si="1"/>
        <v>0</v>
      </c>
    </row>
    <row r="19" spans="1:107" x14ac:dyDescent="0.2">
      <c r="A19">
        <f>ROW(Source!A39)</f>
        <v>39</v>
      </c>
      <c r="B19">
        <v>101989470</v>
      </c>
      <c r="C19">
        <v>101990494</v>
      </c>
      <c r="D19">
        <v>73692764</v>
      </c>
      <c r="E19">
        <v>1</v>
      </c>
      <c r="F19">
        <v>1</v>
      </c>
      <c r="G19">
        <v>13</v>
      </c>
      <c r="H19">
        <v>3</v>
      </c>
      <c r="I19" t="s">
        <v>64</v>
      </c>
      <c r="J19" t="s">
        <v>67</v>
      </c>
      <c r="K19" t="s">
        <v>65</v>
      </c>
      <c r="L19">
        <v>1339</v>
      </c>
      <c r="N19">
        <v>1007</v>
      </c>
      <c r="O19" t="s">
        <v>66</v>
      </c>
      <c r="P19" t="s">
        <v>66</v>
      </c>
      <c r="Q19">
        <v>1</v>
      </c>
      <c r="W19">
        <v>0</v>
      </c>
      <c r="X19">
        <v>2069056849</v>
      </c>
      <c r="Y19">
        <v>1.1000000000000001</v>
      </c>
      <c r="AA19">
        <v>639.20000000000005</v>
      </c>
      <c r="AB19">
        <v>0</v>
      </c>
      <c r="AC19">
        <v>0</v>
      </c>
      <c r="AD19">
        <v>0</v>
      </c>
      <c r="AE19">
        <v>104.99</v>
      </c>
      <c r="AF19">
        <v>0</v>
      </c>
      <c r="AG19">
        <v>0</v>
      </c>
      <c r="AH19">
        <v>0</v>
      </c>
      <c r="AI19">
        <v>6.07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6</v>
      </c>
      <c r="AT19">
        <v>1.1000000000000001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Y19*Source!I39</f>
        <v>66.792000000000002</v>
      </c>
      <c r="CY19">
        <f>AA19</f>
        <v>639.20000000000005</v>
      </c>
      <c r="CZ19">
        <f>AE19</f>
        <v>104.99</v>
      </c>
      <c r="DA19">
        <f>AI19</f>
        <v>6.07</v>
      </c>
      <c r="DB19">
        <f t="shared" si="0"/>
        <v>115.49</v>
      </c>
      <c r="DC19">
        <f t="shared" si="1"/>
        <v>0</v>
      </c>
    </row>
    <row r="20" spans="1:107" x14ac:dyDescent="0.2">
      <c r="A20">
        <f>ROW(Source!A41)</f>
        <v>41</v>
      </c>
      <c r="B20">
        <v>101989470</v>
      </c>
      <c r="C20">
        <v>101990508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635</v>
      </c>
      <c r="J20" t="s">
        <v>6</v>
      </c>
      <c r="K20" t="s">
        <v>636</v>
      </c>
      <c r="L20">
        <v>1191</v>
      </c>
      <c r="N20">
        <v>1013</v>
      </c>
      <c r="O20" t="s">
        <v>637</v>
      </c>
      <c r="P20" t="s">
        <v>637</v>
      </c>
      <c r="Q20">
        <v>1</v>
      </c>
      <c r="W20">
        <v>0</v>
      </c>
      <c r="X20">
        <v>476480486</v>
      </c>
      <c r="Y20">
        <v>135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135</v>
      </c>
      <c r="AU20" t="s">
        <v>6</v>
      </c>
      <c r="AV20">
        <v>1</v>
      </c>
      <c r="AW20">
        <v>2</v>
      </c>
      <c r="AX20">
        <v>101990515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13.661999999999999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ROW(Source!A41)</f>
        <v>41</v>
      </c>
      <c r="B21">
        <v>101989470</v>
      </c>
      <c r="C21">
        <v>101990508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662</v>
      </c>
      <c r="J21" t="s">
        <v>663</v>
      </c>
      <c r="K21" t="s">
        <v>664</v>
      </c>
      <c r="L21">
        <v>1367</v>
      </c>
      <c r="N21">
        <v>1011</v>
      </c>
      <c r="O21" t="s">
        <v>198</v>
      </c>
      <c r="P21" t="s">
        <v>198</v>
      </c>
      <c r="Q21">
        <v>1</v>
      </c>
      <c r="W21">
        <v>0</v>
      </c>
      <c r="X21">
        <v>-1695718102</v>
      </c>
      <c r="Y21">
        <v>0.12</v>
      </c>
      <c r="AA21">
        <v>0</v>
      </c>
      <c r="AB21">
        <v>1091.93</v>
      </c>
      <c r="AC21">
        <v>420.73</v>
      </c>
      <c r="AD21">
        <v>0</v>
      </c>
      <c r="AE21">
        <v>0</v>
      </c>
      <c r="AF21">
        <v>108.75</v>
      </c>
      <c r="AG21">
        <v>15.42</v>
      </c>
      <c r="AH21">
        <v>0</v>
      </c>
      <c r="AI21">
        <v>1</v>
      </c>
      <c r="AJ21">
        <v>9.59</v>
      </c>
      <c r="AK21">
        <v>26.06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0.12</v>
      </c>
      <c r="AU21" t="s">
        <v>6</v>
      </c>
      <c r="AV21">
        <v>0</v>
      </c>
      <c r="AW21">
        <v>2</v>
      </c>
      <c r="AX21">
        <v>101990516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Y21*Source!I41</f>
        <v>1.2143999999999999E-2</v>
      </c>
      <c r="CY21">
        <f>AB21</f>
        <v>1091.93</v>
      </c>
      <c r="CZ21">
        <f>AF21</f>
        <v>108.75</v>
      </c>
      <c r="DA21">
        <f>AJ21</f>
        <v>9.59</v>
      </c>
      <c r="DB21">
        <f t="shared" si="0"/>
        <v>13.05</v>
      </c>
      <c r="DC21">
        <f t="shared" si="1"/>
        <v>1.85</v>
      </c>
    </row>
    <row r="22" spans="1:107" x14ac:dyDescent="0.2">
      <c r="A22">
        <f>ROW(Source!A41)</f>
        <v>41</v>
      </c>
      <c r="B22">
        <v>101989470</v>
      </c>
      <c r="C22">
        <v>101990508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665</v>
      </c>
      <c r="J22" t="s">
        <v>666</v>
      </c>
      <c r="K22" t="s">
        <v>667</v>
      </c>
      <c r="L22">
        <v>1367</v>
      </c>
      <c r="N22">
        <v>1011</v>
      </c>
      <c r="O22" t="s">
        <v>198</v>
      </c>
      <c r="P22" t="s">
        <v>198</v>
      </c>
      <c r="Q22">
        <v>1</v>
      </c>
      <c r="W22">
        <v>0</v>
      </c>
      <c r="X22">
        <v>1029667330</v>
      </c>
      <c r="Y22">
        <v>5.93</v>
      </c>
      <c r="AA22">
        <v>0</v>
      </c>
      <c r="AB22">
        <v>12.71</v>
      </c>
      <c r="AC22">
        <v>1.0900000000000001</v>
      </c>
      <c r="AD22">
        <v>0</v>
      </c>
      <c r="AE22">
        <v>0</v>
      </c>
      <c r="AF22">
        <v>1.61</v>
      </c>
      <c r="AG22">
        <v>0.04</v>
      </c>
      <c r="AH22">
        <v>0</v>
      </c>
      <c r="AI22">
        <v>1</v>
      </c>
      <c r="AJ22">
        <v>7.54</v>
      </c>
      <c r="AK22">
        <v>26.06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5.93</v>
      </c>
      <c r="AU22" t="s">
        <v>6</v>
      </c>
      <c r="AV22">
        <v>0</v>
      </c>
      <c r="AW22">
        <v>2</v>
      </c>
      <c r="AX22">
        <v>101990517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Y22*Source!I41</f>
        <v>0.60011599999999998</v>
      </c>
      <c r="CY22">
        <f>AB22</f>
        <v>12.71</v>
      </c>
      <c r="CZ22">
        <f>AF22</f>
        <v>1.61</v>
      </c>
      <c r="DA22">
        <f>AJ22</f>
        <v>7.54</v>
      </c>
      <c r="DB22">
        <f t="shared" si="0"/>
        <v>9.5500000000000007</v>
      </c>
      <c r="DC22">
        <f t="shared" si="1"/>
        <v>0.24</v>
      </c>
    </row>
    <row r="23" spans="1:107" x14ac:dyDescent="0.2">
      <c r="A23">
        <f>ROW(Source!A41)</f>
        <v>41</v>
      </c>
      <c r="B23">
        <v>101989470</v>
      </c>
      <c r="C23">
        <v>101990508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224</v>
      </c>
      <c r="J23" t="s">
        <v>226</v>
      </c>
      <c r="K23" t="s">
        <v>225</v>
      </c>
      <c r="L23">
        <v>1339</v>
      </c>
      <c r="N23">
        <v>1007</v>
      </c>
      <c r="O23" t="s">
        <v>66</v>
      </c>
      <c r="P23" t="s">
        <v>66</v>
      </c>
      <c r="Q23">
        <v>1</v>
      </c>
      <c r="W23">
        <v>0</v>
      </c>
      <c r="X23">
        <v>-862991314</v>
      </c>
      <c r="Y23">
        <v>1.75</v>
      </c>
      <c r="AA23">
        <v>37.14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5.14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1.75</v>
      </c>
      <c r="AU23" t="s">
        <v>6</v>
      </c>
      <c r="AV23">
        <v>0</v>
      </c>
      <c r="AW23">
        <v>2</v>
      </c>
      <c r="AX23">
        <v>101990518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Y23*Source!I41</f>
        <v>0.17710000000000001</v>
      </c>
      <c r="CY23">
        <f>AA23</f>
        <v>37.14</v>
      </c>
      <c r="CZ23">
        <f>AE23</f>
        <v>7.07</v>
      </c>
      <c r="DA23">
        <f>AI23</f>
        <v>5.14</v>
      </c>
      <c r="DB23">
        <f t="shared" si="0"/>
        <v>12.37</v>
      </c>
      <c r="DC23">
        <f t="shared" si="1"/>
        <v>0</v>
      </c>
    </row>
    <row r="24" spans="1:107" x14ac:dyDescent="0.2">
      <c r="A24">
        <f>ROW(Source!A41)</f>
        <v>41</v>
      </c>
      <c r="B24">
        <v>101989470</v>
      </c>
      <c r="C24">
        <v>101990508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668</v>
      </c>
      <c r="J24" t="s">
        <v>669</v>
      </c>
      <c r="K24" t="s">
        <v>670</v>
      </c>
      <c r="L24">
        <v>1327</v>
      </c>
      <c r="N24">
        <v>1005</v>
      </c>
      <c r="O24" t="s">
        <v>113</v>
      </c>
      <c r="P24" t="s">
        <v>113</v>
      </c>
      <c r="Q24">
        <v>1</v>
      </c>
      <c r="W24">
        <v>0</v>
      </c>
      <c r="X24">
        <v>-1476054991</v>
      </c>
      <c r="Y24">
        <v>250</v>
      </c>
      <c r="AA24">
        <v>34.14</v>
      </c>
      <c r="AB24">
        <v>0</v>
      </c>
      <c r="AC24">
        <v>0</v>
      </c>
      <c r="AD24">
        <v>0</v>
      </c>
      <c r="AE24">
        <v>7.39</v>
      </c>
      <c r="AF24">
        <v>0</v>
      </c>
      <c r="AG24">
        <v>0</v>
      </c>
      <c r="AH24">
        <v>0</v>
      </c>
      <c r="AI24">
        <v>4.5199999999999996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250</v>
      </c>
      <c r="AU24" t="s">
        <v>6</v>
      </c>
      <c r="AV24">
        <v>0</v>
      </c>
      <c r="AW24">
        <v>2</v>
      </c>
      <c r="AX24">
        <v>101990519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Y24*Source!I41</f>
        <v>25.3</v>
      </c>
      <c r="CY24">
        <f>AA24</f>
        <v>34.14</v>
      </c>
      <c r="CZ24">
        <f>AE24</f>
        <v>7.39</v>
      </c>
      <c r="DA24">
        <f>AI24</f>
        <v>4.5199999999999996</v>
      </c>
      <c r="DB24">
        <f t="shared" si="0"/>
        <v>1847.5</v>
      </c>
      <c r="DC24">
        <f t="shared" si="1"/>
        <v>0</v>
      </c>
    </row>
    <row r="25" spans="1:107" x14ac:dyDescent="0.2">
      <c r="A25">
        <f>ROW(Source!A41)</f>
        <v>41</v>
      </c>
      <c r="B25">
        <v>101989470</v>
      </c>
      <c r="C25">
        <v>101990508</v>
      </c>
      <c r="D25">
        <v>73711127</v>
      </c>
      <c r="E25">
        <v>1</v>
      </c>
      <c r="F25">
        <v>1</v>
      </c>
      <c r="G25">
        <v>13</v>
      </c>
      <c r="H25">
        <v>3</v>
      </c>
      <c r="I25" t="s">
        <v>76</v>
      </c>
      <c r="J25" t="s">
        <v>78</v>
      </c>
      <c r="K25" t="s">
        <v>77</v>
      </c>
      <c r="L25">
        <v>1339</v>
      </c>
      <c r="N25">
        <v>1007</v>
      </c>
      <c r="O25" t="s">
        <v>66</v>
      </c>
      <c r="P25" t="s">
        <v>66</v>
      </c>
      <c r="Q25">
        <v>1</v>
      </c>
      <c r="W25">
        <v>0</v>
      </c>
      <c r="X25">
        <v>412444006</v>
      </c>
      <c r="Y25">
        <v>102</v>
      </c>
      <c r="AA25">
        <v>4999.7700000000004</v>
      </c>
      <c r="AB25">
        <v>0</v>
      </c>
      <c r="AC25">
        <v>0</v>
      </c>
      <c r="AD25">
        <v>0</v>
      </c>
      <c r="AE25">
        <v>517.14</v>
      </c>
      <c r="AF25">
        <v>0</v>
      </c>
      <c r="AG25">
        <v>0</v>
      </c>
      <c r="AH25">
        <v>0</v>
      </c>
      <c r="AI25">
        <v>9.4600000000000009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102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Y25*Source!I41</f>
        <v>10.3224</v>
      </c>
      <c r="CY25">
        <f>AA25</f>
        <v>4999.7700000000004</v>
      </c>
      <c r="CZ25">
        <f>AE25</f>
        <v>517.14</v>
      </c>
      <c r="DA25">
        <f>AI25</f>
        <v>9.4600000000000009</v>
      </c>
      <c r="DB25">
        <f t="shared" si="0"/>
        <v>52748.28</v>
      </c>
      <c r="DC25">
        <f t="shared" si="1"/>
        <v>0</v>
      </c>
    </row>
    <row r="26" spans="1:107" x14ac:dyDescent="0.2">
      <c r="A26">
        <f>ROW(Source!A43)</f>
        <v>43</v>
      </c>
      <c r="B26">
        <v>101989470</v>
      </c>
      <c r="C26">
        <v>101990522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635</v>
      </c>
      <c r="J26" t="s">
        <v>6</v>
      </c>
      <c r="K26" t="s">
        <v>636</v>
      </c>
      <c r="L26">
        <v>1191</v>
      </c>
      <c r="N26">
        <v>1013</v>
      </c>
      <c r="O26" t="s">
        <v>637</v>
      </c>
      <c r="P26" t="s">
        <v>637</v>
      </c>
      <c r="Q26">
        <v>1</v>
      </c>
      <c r="W26">
        <v>0</v>
      </c>
      <c r="X26">
        <v>476480486</v>
      </c>
      <c r="Y26">
        <v>179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179</v>
      </c>
      <c r="AU26" t="s">
        <v>6</v>
      </c>
      <c r="AV26">
        <v>1</v>
      </c>
      <c r="AW26">
        <v>2</v>
      </c>
      <c r="AX26">
        <v>101990539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Y26*Source!I43</f>
        <v>49.296599999999998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ROW(Source!A43)</f>
        <v>43</v>
      </c>
      <c r="B27">
        <v>101989470</v>
      </c>
      <c r="C27">
        <v>101990522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671</v>
      </c>
      <c r="J27" t="s">
        <v>672</v>
      </c>
      <c r="K27" t="s">
        <v>673</v>
      </c>
      <c r="L27">
        <v>1367</v>
      </c>
      <c r="N27">
        <v>1011</v>
      </c>
      <c r="O27" t="s">
        <v>198</v>
      </c>
      <c r="P27" t="s">
        <v>198</v>
      </c>
      <c r="Q27">
        <v>1</v>
      </c>
      <c r="W27">
        <v>0</v>
      </c>
      <c r="X27">
        <v>49912578</v>
      </c>
      <c r="Y27">
        <v>120</v>
      </c>
      <c r="AA27">
        <v>0</v>
      </c>
      <c r="AB27">
        <v>57.89</v>
      </c>
      <c r="AC27">
        <v>0.55000000000000004</v>
      </c>
      <c r="AD27">
        <v>0</v>
      </c>
      <c r="AE27">
        <v>0</v>
      </c>
      <c r="AF27">
        <v>6.15</v>
      </c>
      <c r="AG27">
        <v>0.02</v>
      </c>
      <c r="AH27">
        <v>0</v>
      </c>
      <c r="AI27">
        <v>1</v>
      </c>
      <c r="AJ27">
        <v>8.99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120</v>
      </c>
      <c r="AU27" t="s">
        <v>6</v>
      </c>
      <c r="AV27">
        <v>0</v>
      </c>
      <c r="AW27">
        <v>2</v>
      </c>
      <c r="AX27">
        <v>101990540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33.047999999999995</v>
      </c>
      <c r="CY27">
        <f t="shared" ref="CY27:CY32" si="2">AB27</f>
        <v>57.89</v>
      </c>
      <c r="CZ27">
        <f t="shared" ref="CZ27:CZ32" si="3">AF27</f>
        <v>6.15</v>
      </c>
      <c r="DA27">
        <f t="shared" ref="DA27:DA32" si="4">AJ27</f>
        <v>8.99</v>
      </c>
      <c r="DB27">
        <f t="shared" si="0"/>
        <v>738</v>
      </c>
      <c r="DC27">
        <f t="shared" si="1"/>
        <v>2.4</v>
      </c>
    </row>
    <row r="28" spans="1:107" x14ac:dyDescent="0.2">
      <c r="A28">
        <f>ROW(Source!A43)</f>
        <v>43</v>
      </c>
      <c r="B28">
        <v>101989470</v>
      </c>
      <c r="C28">
        <v>101990522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674</v>
      </c>
      <c r="J28" t="s">
        <v>675</v>
      </c>
      <c r="K28" t="s">
        <v>676</v>
      </c>
      <c r="L28">
        <v>1367</v>
      </c>
      <c r="N28">
        <v>1011</v>
      </c>
      <c r="O28" t="s">
        <v>198</v>
      </c>
      <c r="P28" t="s">
        <v>198</v>
      </c>
      <c r="Q28">
        <v>1</v>
      </c>
      <c r="W28">
        <v>0</v>
      </c>
      <c r="X28">
        <v>-628430174</v>
      </c>
      <c r="Y28">
        <v>1.35</v>
      </c>
      <c r="AA28">
        <v>0</v>
      </c>
      <c r="AB28">
        <v>814.66</v>
      </c>
      <c r="AC28">
        <v>391.81</v>
      </c>
      <c r="AD28">
        <v>0</v>
      </c>
      <c r="AE28">
        <v>0</v>
      </c>
      <c r="AF28">
        <v>76.81</v>
      </c>
      <c r="AG28">
        <v>14.36</v>
      </c>
      <c r="AH28">
        <v>0</v>
      </c>
      <c r="AI28">
        <v>1</v>
      </c>
      <c r="AJ28">
        <v>10.130000000000001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1.35</v>
      </c>
      <c r="AU28" t="s">
        <v>6</v>
      </c>
      <c r="AV28">
        <v>0</v>
      </c>
      <c r="AW28">
        <v>2</v>
      </c>
      <c r="AX28">
        <v>101990541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0.37179000000000001</v>
      </c>
      <c r="CY28">
        <f t="shared" si="2"/>
        <v>814.66</v>
      </c>
      <c r="CZ28">
        <f t="shared" si="3"/>
        <v>76.81</v>
      </c>
      <c r="DA28">
        <f t="shared" si="4"/>
        <v>10.130000000000001</v>
      </c>
      <c r="DB28">
        <f t="shared" si="0"/>
        <v>103.69</v>
      </c>
      <c r="DC28">
        <f t="shared" si="1"/>
        <v>19.39</v>
      </c>
    </row>
    <row r="29" spans="1:107" x14ac:dyDescent="0.2">
      <c r="A29">
        <f>ROW(Source!A43)</f>
        <v>43</v>
      </c>
      <c r="B29">
        <v>101989470</v>
      </c>
      <c r="C29">
        <v>101990522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677</v>
      </c>
      <c r="J29" t="s">
        <v>678</v>
      </c>
      <c r="K29" t="s">
        <v>679</v>
      </c>
      <c r="L29">
        <v>1367</v>
      </c>
      <c r="N29">
        <v>1011</v>
      </c>
      <c r="O29" t="s">
        <v>198</v>
      </c>
      <c r="P29" t="s">
        <v>198</v>
      </c>
      <c r="Q29">
        <v>1</v>
      </c>
      <c r="W29">
        <v>0</v>
      </c>
      <c r="X29">
        <v>1189541023</v>
      </c>
      <c r="Y29">
        <v>0.1</v>
      </c>
      <c r="AA29">
        <v>0</v>
      </c>
      <c r="AB29">
        <v>4.49</v>
      </c>
      <c r="AC29">
        <v>1.0900000000000001</v>
      </c>
      <c r="AD29">
        <v>0</v>
      </c>
      <c r="AE29">
        <v>0</v>
      </c>
      <c r="AF29">
        <v>0.53</v>
      </c>
      <c r="AG29">
        <v>0.04</v>
      </c>
      <c r="AH29">
        <v>0</v>
      </c>
      <c r="AI29">
        <v>1</v>
      </c>
      <c r="AJ29">
        <v>8.09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0.1</v>
      </c>
      <c r="AU29" t="s">
        <v>6</v>
      </c>
      <c r="AV29">
        <v>0</v>
      </c>
      <c r="AW29">
        <v>2</v>
      </c>
      <c r="AX29">
        <v>101990543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2.7539999999999999E-2</v>
      </c>
      <c r="CY29">
        <f t="shared" si="2"/>
        <v>4.49</v>
      </c>
      <c r="CZ29">
        <f t="shared" si="3"/>
        <v>0.53</v>
      </c>
      <c r="DA29">
        <f t="shared" si="4"/>
        <v>8.09</v>
      </c>
      <c r="DB29">
        <f t="shared" si="0"/>
        <v>0.05</v>
      </c>
      <c r="DC29">
        <f t="shared" si="1"/>
        <v>0</v>
      </c>
    </row>
    <row r="30" spans="1:107" x14ac:dyDescent="0.2">
      <c r="A30">
        <f>ROW(Source!A43)</f>
        <v>43</v>
      </c>
      <c r="B30">
        <v>101989470</v>
      </c>
      <c r="C30">
        <v>101990522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680</v>
      </c>
      <c r="J30" t="s">
        <v>681</v>
      </c>
      <c r="K30" t="s">
        <v>682</v>
      </c>
      <c r="L30">
        <v>1367</v>
      </c>
      <c r="N30">
        <v>1011</v>
      </c>
      <c r="O30" t="s">
        <v>198</v>
      </c>
      <c r="P30" t="s">
        <v>198</v>
      </c>
      <c r="Q30">
        <v>1</v>
      </c>
      <c r="W30">
        <v>0</v>
      </c>
      <c r="X30">
        <v>-266174272</v>
      </c>
      <c r="Y30">
        <v>0.9</v>
      </c>
      <c r="AA30">
        <v>0</v>
      </c>
      <c r="AB30">
        <v>1811.13</v>
      </c>
      <c r="AC30">
        <v>495.22</v>
      </c>
      <c r="AD30">
        <v>0</v>
      </c>
      <c r="AE30">
        <v>0</v>
      </c>
      <c r="AF30">
        <v>190.93</v>
      </c>
      <c r="AG30">
        <v>18.149999999999999</v>
      </c>
      <c r="AH30">
        <v>0</v>
      </c>
      <c r="AI30">
        <v>1</v>
      </c>
      <c r="AJ30">
        <v>9.06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0.9</v>
      </c>
      <c r="AU30" t="s">
        <v>6</v>
      </c>
      <c r="AV30">
        <v>0</v>
      </c>
      <c r="AW30">
        <v>2</v>
      </c>
      <c r="AX30">
        <v>101990542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0.24786</v>
      </c>
      <c r="CY30">
        <f t="shared" si="2"/>
        <v>1811.13</v>
      </c>
      <c r="CZ30">
        <f t="shared" si="3"/>
        <v>190.93</v>
      </c>
      <c r="DA30">
        <f t="shared" si="4"/>
        <v>9.06</v>
      </c>
      <c r="DB30">
        <f t="shared" si="0"/>
        <v>171.84</v>
      </c>
      <c r="DC30">
        <f t="shared" si="1"/>
        <v>16.34</v>
      </c>
    </row>
    <row r="31" spans="1:107" x14ac:dyDescent="0.2">
      <c r="A31">
        <f>ROW(Source!A43)</f>
        <v>43</v>
      </c>
      <c r="B31">
        <v>101989470</v>
      </c>
      <c r="C31">
        <v>101990522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683</v>
      </c>
      <c r="J31" t="s">
        <v>684</v>
      </c>
      <c r="K31" t="s">
        <v>685</v>
      </c>
      <c r="L31">
        <v>1367</v>
      </c>
      <c r="N31">
        <v>1011</v>
      </c>
      <c r="O31" t="s">
        <v>198</v>
      </c>
      <c r="P31" t="s">
        <v>198</v>
      </c>
      <c r="Q31">
        <v>1</v>
      </c>
      <c r="W31">
        <v>0</v>
      </c>
      <c r="X31">
        <v>482200787</v>
      </c>
      <c r="Y31">
        <v>0.25</v>
      </c>
      <c r="AA31">
        <v>0</v>
      </c>
      <c r="AB31">
        <v>758.2</v>
      </c>
      <c r="AC31">
        <v>461.11</v>
      </c>
      <c r="AD31">
        <v>0</v>
      </c>
      <c r="AE31">
        <v>0</v>
      </c>
      <c r="AF31">
        <v>73</v>
      </c>
      <c r="AG31">
        <v>16.899999999999999</v>
      </c>
      <c r="AH31">
        <v>0</v>
      </c>
      <c r="AI31">
        <v>1</v>
      </c>
      <c r="AJ31">
        <v>9.92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0.25</v>
      </c>
      <c r="AU31" t="s">
        <v>6</v>
      </c>
      <c r="AV31">
        <v>0</v>
      </c>
      <c r="AW31">
        <v>2</v>
      </c>
      <c r="AX31">
        <v>101990544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6.8849999999999995E-2</v>
      </c>
      <c r="CY31">
        <f t="shared" si="2"/>
        <v>758.2</v>
      </c>
      <c r="CZ31">
        <f t="shared" si="3"/>
        <v>73</v>
      </c>
      <c r="DA31">
        <f t="shared" si="4"/>
        <v>9.92</v>
      </c>
      <c r="DB31">
        <f t="shared" si="0"/>
        <v>18.25</v>
      </c>
      <c r="DC31">
        <f t="shared" si="1"/>
        <v>4.2300000000000004</v>
      </c>
    </row>
    <row r="32" spans="1:107" x14ac:dyDescent="0.2">
      <c r="A32">
        <f>ROW(Source!A43)</f>
        <v>43</v>
      </c>
      <c r="B32">
        <v>101989470</v>
      </c>
      <c r="C32">
        <v>101990522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686</v>
      </c>
      <c r="J32" t="s">
        <v>687</v>
      </c>
      <c r="K32" t="s">
        <v>688</v>
      </c>
      <c r="L32">
        <v>1367</v>
      </c>
      <c r="N32">
        <v>1011</v>
      </c>
      <c r="O32" t="s">
        <v>198</v>
      </c>
      <c r="P32" t="s">
        <v>198</v>
      </c>
      <c r="Q32">
        <v>1</v>
      </c>
      <c r="W32">
        <v>0</v>
      </c>
      <c r="X32">
        <v>1059521099</v>
      </c>
      <c r="Y32">
        <v>9</v>
      </c>
      <c r="AA32">
        <v>0</v>
      </c>
      <c r="AB32">
        <v>15.9</v>
      </c>
      <c r="AC32">
        <v>2.46</v>
      </c>
      <c r="AD32">
        <v>0</v>
      </c>
      <c r="AE32">
        <v>0</v>
      </c>
      <c r="AF32">
        <v>2.06</v>
      </c>
      <c r="AG32">
        <v>0.09</v>
      </c>
      <c r="AH32">
        <v>0</v>
      </c>
      <c r="AI32">
        <v>1</v>
      </c>
      <c r="AJ32">
        <v>7.37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9</v>
      </c>
      <c r="AU32" t="s">
        <v>6</v>
      </c>
      <c r="AV32">
        <v>0</v>
      </c>
      <c r="AW32">
        <v>2</v>
      </c>
      <c r="AX32">
        <v>101990545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2.4785999999999997</v>
      </c>
      <c r="CY32">
        <f t="shared" si="2"/>
        <v>15.9</v>
      </c>
      <c r="CZ32">
        <f t="shared" si="3"/>
        <v>2.06</v>
      </c>
      <c r="DA32">
        <f t="shared" si="4"/>
        <v>7.37</v>
      </c>
      <c r="DB32">
        <f t="shared" si="0"/>
        <v>18.54</v>
      </c>
      <c r="DC32">
        <f t="shared" si="1"/>
        <v>0.81</v>
      </c>
    </row>
    <row r="33" spans="1:107" x14ac:dyDescent="0.2">
      <c r="A33">
        <f>ROW(Source!A43)</f>
        <v>43</v>
      </c>
      <c r="B33">
        <v>101989470</v>
      </c>
      <c r="C33">
        <v>101990522</v>
      </c>
      <c r="D33">
        <v>73692217</v>
      </c>
      <c r="E33">
        <v>1</v>
      </c>
      <c r="F33">
        <v>1</v>
      </c>
      <c r="G33">
        <v>13</v>
      </c>
      <c r="H33">
        <v>3</v>
      </c>
      <c r="I33" t="s">
        <v>224</v>
      </c>
      <c r="J33" t="s">
        <v>226</v>
      </c>
      <c r="K33" t="s">
        <v>225</v>
      </c>
      <c r="L33">
        <v>1339</v>
      </c>
      <c r="N33">
        <v>1007</v>
      </c>
      <c r="O33" t="s">
        <v>66</v>
      </c>
      <c r="P33" t="s">
        <v>66</v>
      </c>
      <c r="Q33">
        <v>1</v>
      </c>
      <c r="W33">
        <v>0</v>
      </c>
      <c r="X33">
        <v>-862991314</v>
      </c>
      <c r="Y33">
        <v>0.73</v>
      </c>
      <c r="AA33">
        <v>37.14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5.14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0.73</v>
      </c>
      <c r="AU33" t="s">
        <v>6</v>
      </c>
      <c r="AV33">
        <v>0</v>
      </c>
      <c r="AW33">
        <v>2</v>
      </c>
      <c r="AX33">
        <v>101990547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Y33*Source!I43</f>
        <v>0.20104199999999997</v>
      </c>
      <c r="CY33">
        <f t="shared" ref="CY33:CY41" si="5">AA33</f>
        <v>37.14</v>
      </c>
      <c r="CZ33">
        <f t="shared" ref="CZ33:CZ41" si="6">AE33</f>
        <v>7.07</v>
      </c>
      <c r="DA33">
        <f t="shared" ref="DA33:DA41" si="7">AI33</f>
        <v>5.14</v>
      </c>
      <c r="DB33">
        <f t="shared" ref="DB33:DB64" si="8">ROUND(ROUND(AT33*CZ33,2),6)</f>
        <v>5.16</v>
      </c>
      <c r="DC33">
        <f t="shared" ref="DC33:DC64" si="9">ROUND(ROUND(AT33*AG33,2),6)</f>
        <v>0</v>
      </c>
    </row>
    <row r="34" spans="1:107" x14ac:dyDescent="0.2">
      <c r="A34">
        <f>ROW(Source!A43)</f>
        <v>43</v>
      </c>
      <c r="B34">
        <v>101989470</v>
      </c>
      <c r="C34">
        <v>101990522</v>
      </c>
      <c r="D34">
        <v>73692230</v>
      </c>
      <c r="E34">
        <v>1</v>
      </c>
      <c r="F34">
        <v>1</v>
      </c>
      <c r="G34">
        <v>13</v>
      </c>
      <c r="H34">
        <v>3</v>
      </c>
      <c r="I34" t="s">
        <v>689</v>
      </c>
      <c r="J34" t="s">
        <v>690</v>
      </c>
      <c r="K34" t="s">
        <v>691</v>
      </c>
      <c r="L34">
        <v>1348</v>
      </c>
      <c r="N34">
        <v>1009</v>
      </c>
      <c r="O34" t="s">
        <v>86</v>
      </c>
      <c r="P34" t="s">
        <v>86</v>
      </c>
      <c r="Q34">
        <v>1000</v>
      </c>
      <c r="W34">
        <v>0</v>
      </c>
      <c r="X34">
        <v>563176784</v>
      </c>
      <c r="Y34">
        <v>2E-3</v>
      </c>
      <c r="AA34">
        <v>62250.080000000002</v>
      </c>
      <c r="AB34">
        <v>0</v>
      </c>
      <c r="AC34">
        <v>0</v>
      </c>
      <c r="AD34">
        <v>0</v>
      </c>
      <c r="AE34">
        <v>6521.42</v>
      </c>
      <c r="AF34">
        <v>0</v>
      </c>
      <c r="AG34">
        <v>0</v>
      </c>
      <c r="AH34">
        <v>0</v>
      </c>
      <c r="AI34">
        <v>9.34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2E-3</v>
      </c>
      <c r="AU34" t="s">
        <v>6</v>
      </c>
      <c r="AV34">
        <v>0</v>
      </c>
      <c r="AW34">
        <v>2</v>
      </c>
      <c r="AX34">
        <v>101990548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Y34*Source!I43</f>
        <v>5.5079999999999994E-4</v>
      </c>
      <c r="CY34">
        <f t="shared" si="5"/>
        <v>62250.080000000002</v>
      </c>
      <c r="CZ34">
        <f t="shared" si="6"/>
        <v>6521.42</v>
      </c>
      <c r="DA34">
        <f t="shared" si="7"/>
        <v>9.34</v>
      </c>
      <c r="DB34">
        <f t="shared" si="8"/>
        <v>13.04</v>
      </c>
      <c r="DC34">
        <f t="shared" si="9"/>
        <v>0</v>
      </c>
    </row>
    <row r="35" spans="1:107" x14ac:dyDescent="0.2">
      <c r="A35">
        <f>ROW(Source!A43)</f>
        <v>43</v>
      </c>
      <c r="B35">
        <v>101989470</v>
      </c>
      <c r="C35">
        <v>101990522</v>
      </c>
      <c r="D35">
        <v>73693510</v>
      </c>
      <c r="E35">
        <v>1</v>
      </c>
      <c r="F35">
        <v>1</v>
      </c>
      <c r="G35">
        <v>13</v>
      </c>
      <c r="H35">
        <v>3</v>
      </c>
      <c r="I35" t="s">
        <v>692</v>
      </c>
      <c r="J35" t="s">
        <v>693</v>
      </c>
      <c r="K35" t="s">
        <v>694</v>
      </c>
      <c r="L35">
        <v>1348</v>
      </c>
      <c r="N35">
        <v>1009</v>
      </c>
      <c r="O35" t="s">
        <v>86</v>
      </c>
      <c r="P35" t="s">
        <v>86</v>
      </c>
      <c r="Q35">
        <v>1000</v>
      </c>
      <c r="W35">
        <v>0</v>
      </c>
      <c r="X35">
        <v>1310716689</v>
      </c>
      <c r="Y35">
        <v>0.16</v>
      </c>
      <c r="AA35">
        <v>113557.96</v>
      </c>
      <c r="AB35">
        <v>0</v>
      </c>
      <c r="AC35">
        <v>0</v>
      </c>
      <c r="AD35">
        <v>0</v>
      </c>
      <c r="AE35">
        <v>7191.81</v>
      </c>
      <c r="AF35">
        <v>0</v>
      </c>
      <c r="AG35">
        <v>0</v>
      </c>
      <c r="AH35">
        <v>0</v>
      </c>
      <c r="AI35">
        <v>15.45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0.16</v>
      </c>
      <c r="AU35" t="s">
        <v>6</v>
      </c>
      <c r="AV35">
        <v>0</v>
      </c>
      <c r="AW35">
        <v>2</v>
      </c>
      <c r="AX35">
        <v>101990549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Y35*Source!I43</f>
        <v>4.4063999999999999E-2</v>
      </c>
      <c r="CY35">
        <f t="shared" si="5"/>
        <v>113557.96</v>
      </c>
      <c r="CZ35">
        <f t="shared" si="6"/>
        <v>7191.81</v>
      </c>
      <c r="DA35">
        <f t="shared" si="7"/>
        <v>15.45</v>
      </c>
      <c r="DB35">
        <f t="shared" si="8"/>
        <v>1150.69</v>
      </c>
      <c r="DC35">
        <f t="shared" si="9"/>
        <v>0</v>
      </c>
    </row>
    <row r="36" spans="1:107" x14ac:dyDescent="0.2">
      <c r="A36">
        <f>ROW(Source!A43)</f>
        <v>43</v>
      </c>
      <c r="B36">
        <v>101989470</v>
      </c>
      <c r="C36">
        <v>101990522</v>
      </c>
      <c r="D36">
        <v>73692321</v>
      </c>
      <c r="E36">
        <v>1</v>
      </c>
      <c r="F36">
        <v>1</v>
      </c>
      <c r="G36">
        <v>13</v>
      </c>
      <c r="H36">
        <v>3</v>
      </c>
      <c r="I36" t="s">
        <v>695</v>
      </c>
      <c r="J36" t="s">
        <v>696</v>
      </c>
      <c r="K36" t="s">
        <v>697</v>
      </c>
      <c r="L36">
        <v>1339</v>
      </c>
      <c r="N36">
        <v>1007</v>
      </c>
      <c r="O36" t="s">
        <v>66</v>
      </c>
      <c r="P36" t="s">
        <v>66</v>
      </c>
      <c r="Q36">
        <v>1</v>
      </c>
      <c r="W36">
        <v>0</v>
      </c>
      <c r="X36">
        <v>-1939393675</v>
      </c>
      <c r="Y36">
        <v>0.04</v>
      </c>
      <c r="AA36">
        <v>9250.5</v>
      </c>
      <c r="AB36">
        <v>0</v>
      </c>
      <c r="AC36">
        <v>0</v>
      </c>
      <c r="AD36">
        <v>0</v>
      </c>
      <c r="AE36">
        <v>1828.56</v>
      </c>
      <c r="AF36">
        <v>0</v>
      </c>
      <c r="AG36">
        <v>0</v>
      </c>
      <c r="AH36">
        <v>0</v>
      </c>
      <c r="AI36">
        <v>4.95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0.04</v>
      </c>
      <c r="AU36" t="s">
        <v>6</v>
      </c>
      <c r="AV36">
        <v>0</v>
      </c>
      <c r="AW36">
        <v>2</v>
      </c>
      <c r="AX36">
        <v>101990550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Y36*Source!I43</f>
        <v>1.1016E-2</v>
      </c>
      <c r="CY36">
        <f t="shared" si="5"/>
        <v>9250.5</v>
      </c>
      <c r="CZ36">
        <f t="shared" si="6"/>
        <v>1828.56</v>
      </c>
      <c r="DA36">
        <f t="shared" si="7"/>
        <v>4.95</v>
      </c>
      <c r="DB36">
        <f t="shared" si="8"/>
        <v>73.14</v>
      </c>
      <c r="DC36">
        <f t="shared" si="9"/>
        <v>0</v>
      </c>
    </row>
    <row r="37" spans="1:107" x14ac:dyDescent="0.2">
      <c r="A37">
        <f>ROW(Source!A43)</f>
        <v>43</v>
      </c>
      <c r="B37">
        <v>101989470</v>
      </c>
      <c r="C37">
        <v>101990522</v>
      </c>
      <c r="D37">
        <v>73692348</v>
      </c>
      <c r="E37">
        <v>1</v>
      </c>
      <c r="F37">
        <v>1</v>
      </c>
      <c r="G37">
        <v>13</v>
      </c>
      <c r="H37">
        <v>3</v>
      </c>
      <c r="I37" t="s">
        <v>698</v>
      </c>
      <c r="J37" t="s">
        <v>699</v>
      </c>
      <c r="K37" t="s">
        <v>700</v>
      </c>
      <c r="L37">
        <v>1348</v>
      </c>
      <c r="N37">
        <v>1009</v>
      </c>
      <c r="O37" t="s">
        <v>86</v>
      </c>
      <c r="P37" t="s">
        <v>86</v>
      </c>
      <c r="Q37">
        <v>1000</v>
      </c>
      <c r="W37">
        <v>0</v>
      </c>
      <c r="X37">
        <v>-1753839253</v>
      </c>
      <c r="Y37">
        <v>0.01</v>
      </c>
      <c r="AA37">
        <v>4973.4399999999996</v>
      </c>
      <c r="AB37">
        <v>0</v>
      </c>
      <c r="AC37">
        <v>0</v>
      </c>
      <c r="AD37">
        <v>0</v>
      </c>
      <c r="AE37">
        <v>1260.72</v>
      </c>
      <c r="AF37">
        <v>0</v>
      </c>
      <c r="AG37">
        <v>0</v>
      </c>
      <c r="AH37">
        <v>0</v>
      </c>
      <c r="AI37">
        <v>3.86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0.01</v>
      </c>
      <c r="AU37" t="s">
        <v>6</v>
      </c>
      <c r="AV37">
        <v>0</v>
      </c>
      <c r="AW37">
        <v>2</v>
      </c>
      <c r="AX37">
        <v>101990551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Y37*Source!I43</f>
        <v>2.7539999999999999E-3</v>
      </c>
      <c r="CY37">
        <f t="shared" si="5"/>
        <v>4973.4399999999996</v>
      </c>
      <c r="CZ37">
        <f t="shared" si="6"/>
        <v>1260.72</v>
      </c>
      <c r="DA37">
        <f t="shared" si="7"/>
        <v>3.86</v>
      </c>
      <c r="DB37">
        <f t="shared" si="8"/>
        <v>12.61</v>
      </c>
      <c r="DC37">
        <f t="shared" si="9"/>
        <v>0</v>
      </c>
    </row>
    <row r="38" spans="1:107" x14ac:dyDescent="0.2">
      <c r="A38">
        <f>ROW(Source!A43)</f>
        <v>43</v>
      </c>
      <c r="B38">
        <v>101989470</v>
      </c>
      <c r="C38">
        <v>101990522</v>
      </c>
      <c r="D38">
        <v>73692688</v>
      </c>
      <c r="E38">
        <v>1</v>
      </c>
      <c r="F38">
        <v>1</v>
      </c>
      <c r="G38">
        <v>13</v>
      </c>
      <c r="H38">
        <v>3</v>
      </c>
      <c r="I38" t="s">
        <v>668</v>
      </c>
      <c r="J38" t="s">
        <v>669</v>
      </c>
      <c r="K38" t="s">
        <v>670</v>
      </c>
      <c r="L38">
        <v>1327</v>
      </c>
      <c r="N38">
        <v>1005</v>
      </c>
      <c r="O38" t="s">
        <v>113</v>
      </c>
      <c r="P38" t="s">
        <v>113</v>
      </c>
      <c r="Q38">
        <v>1</v>
      </c>
      <c r="W38">
        <v>0</v>
      </c>
      <c r="X38">
        <v>-1476054991</v>
      </c>
      <c r="Y38">
        <v>30</v>
      </c>
      <c r="AA38">
        <v>34.14</v>
      </c>
      <c r="AB38">
        <v>0</v>
      </c>
      <c r="AC38">
        <v>0</v>
      </c>
      <c r="AD38">
        <v>0</v>
      </c>
      <c r="AE38">
        <v>7.39</v>
      </c>
      <c r="AF38">
        <v>0</v>
      </c>
      <c r="AG38">
        <v>0</v>
      </c>
      <c r="AH38">
        <v>0</v>
      </c>
      <c r="AI38">
        <v>4.5199999999999996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30</v>
      </c>
      <c r="AU38" t="s">
        <v>6</v>
      </c>
      <c r="AV38">
        <v>0</v>
      </c>
      <c r="AW38">
        <v>2</v>
      </c>
      <c r="AX38">
        <v>101990552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Y38*Source!I43</f>
        <v>8.2619999999999987</v>
      </c>
      <c r="CY38">
        <f t="shared" si="5"/>
        <v>34.14</v>
      </c>
      <c r="CZ38">
        <f t="shared" si="6"/>
        <v>7.39</v>
      </c>
      <c r="DA38">
        <f t="shared" si="7"/>
        <v>4.5199999999999996</v>
      </c>
      <c r="DB38">
        <f t="shared" si="8"/>
        <v>221.7</v>
      </c>
      <c r="DC38">
        <f t="shared" si="9"/>
        <v>0</v>
      </c>
    </row>
    <row r="39" spans="1:107" x14ac:dyDescent="0.2">
      <c r="A39">
        <f>ROW(Source!A43)</f>
        <v>43</v>
      </c>
      <c r="B39">
        <v>101989470</v>
      </c>
      <c r="C39">
        <v>101990522</v>
      </c>
      <c r="D39">
        <v>73711511</v>
      </c>
      <c r="E39">
        <v>1</v>
      </c>
      <c r="F39">
        <v>1</v>
      </c>
      <c r="G39">
        <v>13</v>
      </c>
      <c r="H39">
        <v>3</v>
      </c>
      <c r="I39" t="s">
        <v>84</v>
      </c>
      <c r="J39" t="s">
        <v>87</v>
      </c>
      <c r="K39" t="s">
        <v>85</v>
      </c>
      <c r="L39">
        <v>1348</v>
      </c>
      <c r="N39">
        <v>1009</v>
      </c>
      <c r="O39" t="s">
        <v>86</v>
      </c>
      <c r="P39" t="s">
        <v>86</v>
      </c>
      <c r="Q39">
        <v>1000</v>
      </c>
      <c r="W39">
        <v>0</v>
      </c>
      <c r="X39">
        <v>1902322933</v>
      </c>
      <c r="Y39">
        <v>0.40958600000000001</v>
      </c>
      <c r="AA39">
        <v>99236.9</v>
      </c>
      <c r="AB39">
        <v>0</v>
      </c>
      <c r="AC39">
        <v>0</v>
      </c>
      <c r="AD39">
        <v>0</v>
      </c>
      <c r="AE39">
        <v>5752.41</v>
      </c>
      <c r="AF39">
        <v>0</v>
      </c>
      <c r="AG39">
        <v>0</v>
      </c>
      <c r="AH39">
        <v>0</v>
      </c>
      <c r="AI39">
        <v>16.88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0.40958600000000001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Y39*Source!I43</f>
        <v>0.1127999844</v>
      </c>
      <c r="CY39">
        <f t="shared" si="5"/>
        <v>99236.9</v>
      </c>
      <c r="CZ39">
        <f t="shared" si="6"/>
        <v>5752.41</v>
      </c>
      <c r="DA39">
        <f t="shared" si="7"/>
        <v>16.88</v>
      </c>
      <c r="DB39">
        <f t="shared" si="8"/>
        <v>2356.11</v>
      </c>
      <c r="DC39">
        <f t="shared" si="9"/>
        <v>0</v>
      </c>
    </row>
    <row r="40" spans="1:107" x14ac:dyDescent="0.2">
      <c r="A40">
        <f>ROW(Source!A43)</f>
        <v>43</v>
      </c>
      <c r="B40">
        <v>101989470</v>
      </c>
      <c r="C40">
        <v>101990522</v>
      </c>
      <c r="D40">
        <v>73711513</v>
      </c>
      <c r="E40">
        <v>1</v>
      </c>
      <c r="F40">
        <v>1</v>
      </c>
      <c r="G40">
        <v>13</v>
      </c>
      <c r="H40">
        <v>3</v>
      </c>
      <c r="I40" t="s">
        <v>89</v>
      </c>
      <c r="J40" t="s">
        <v>91</v>
      </c>
      <c r="K40" t="s">
        <v>90</v>
      </c>
      <c r="L40">
        <v>1348</v>
      </c>
      <c r="N40">
        <v>1009</v>
      </c>
      <c r="O40" t="s">
        <v>86</v>
      </c>
      <c r="P40" t="s">
        <v>86</v>
      </c>
      <c r="Q40">
        <v>1000</v>
      </c>
      <c r="W40">
        <v>0</v>
      </c>
      <c r="X40">
        <v>1782850738</v>
      </c>
      <c r="Y40">
        <v>6.359477</v>
      </c>
      <c r="AA40">
        <v>99236.9</v>
      </c>
      <c r="AB40">
        <v>0</v>
      </c>
      <c r="AC40">
        <v>0</v>
      </c>
      <c r="AD40">
        <v>0</v>
      </c>
      <c r="AE40">
        <v>5752.41</v>
      </c>
      <c r="AF40">
        <v>0</v>
      </c>
      <c r="AG40">
        <v>0</v>
      </c>
      <c r="AH40">
        <v>0</v>
      </c>
      <c r="AI40">
        <v>16.88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6.359477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Y40*Source!I43</f>
        <v>1.7513999657999999</v>
      </c>
      <c r="CY40">
        <f t="shared" si="5"/>
        <v>99236.9</v>
      </c>
      <c r="CZ40">
        <f t="shared" si="6"/>
        <v>5752.41</v>
      </c>
      <c r="DA40">
        <f t="shared" si="7"/>
        <v>16.88</v>
      </c>
      <c r="DB40">
        <f t="shared" si="8"/>
        <v>36582.32</v>
      </c>
      <c r="DC40">
        <f t="shared" si="9"/>
        <v>0</v>
      </c>
    </row>
    <row r="41" spans="1:107" x14ac:dyDescent="0.2">
      <c r="A41">
        <f>ROW(Source!A43)</f>
        <v>43</v>
      </c>
      <c r="B41">
        <v>101989470</v>
      </c>
      <c r="C41">
        <v>101990522</v>
      </c>
      <c r="D41">
        <v>73716633</v>
      </c>
      <c r="E41">
        <v>1</v>
      </c>
      <c r="F41">
        <v>1</v>
      </c>
      <c r="G41">
        <v>13</v>
      </c>
      <c r="H41">
        <v>3</v>
      </c>
      <c r="I41" t="s">
        <v>701</v>
      </c>
      <c r="J41" t="s">
        <v>702</v>
      </c>
      <c r="K41" t="s">
        <v>703</v>
      </c>
      <c r="L41">
        <v>1327</v>
      </c>
      <c r="N41">
        <v>1005</v>
      </c>
      <c r="O41" t="s">
        <v>113</v>
      </c>
      <c r="P41" t="s">
        <v>113</v>
      </c>
      <c r="Q41">
        <v>1</v>
      </c>
      <c r="W41">
        <v>0</v>
      </c>
      <c r="X41">
        <v>-153668504</v>
      </c>
      <c r="Y41">
        <v>3.6</v>
      </c>
      <c r="AA41">
        <v>352.87</v>
      </c>
      <c r="AB41">
        <v>0</v>
      </c>
      <c r="AC41">
        <v>0</v>
      </c>
      <c r="AD41">
        <v>0</v>
      </c>
      <c r="AE41">
        <v>90.15</v>
      </c>
      <c r="AF41">
        <v>0</v>
      </c>
      <c r="AG41">
        <v>0</v>
      </c>
      <c r="AH41">
        <v>0</v>
      </c>
      <c r="AI41">
        <v>3.83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3.6</v>
      </c>
      <c r="AU41" t="s">
        <v>6</v>
      </c>
      <c r="AV41">
        <v>0</v>
      </c>
      <c r="AW41">
        <v>2</v>
      </c>
      <c r="AX41">
        <v>101990553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Y41*Source!I43</f>
        <v>0.99143999999999999</v>
      </c>
      <c r="CY41">
        <f t="shared" si="5"/>
        <v>352.87</v>
      </c>
      <c r="CZ41">
        <f t="shared" si="6"/>
        <v>90.15</v>
      </c>
      <c r="DA41">
        <f t="shared" si="7"/>
        <v>3.83</v>
      </c>
      <c r="DB41">
        <f t="shared" si="8"/>
        <v>324.54000000000002</v>
      </c>
      <c r="DC41">
        <f t="shared" si="9"/>
        <v>0</v>
      </c>
    </row>
    <row r="42" spans="1:107" x14ac:dyDescent="0.2">
      <c r="A42">
        <f>ROW(Source!A47)</f>
        <v>47</v>
      </c>
      <c r="B42">
        <v>101989470</v>
      </c>
      <c r="C42">
        <v>101990558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635</v>
      </c>
      <c r="J42" t="s">
        <v>6</v>
      </c>
      <c r="K42" t="s">
        <v>636</v>
      </c>
      <c r="L42">
        <v>1191</v>
      </c>
      <c r="N42">
        <v>1013</v>
      </c>
      <c r="O42" t="s">
        <v>637</v>
      </c>
      <c r="P42" t="s">
        <v>637</v>
      </c>
      <c r="Q42">
        <v>1</v>
      </c>
      <c r="W42">
        <v>0</v>
      </c>
      <c r="X42">
        <v>476480486</v>
      </c>
      <c r="Y42">
        <v>20.100000000000001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20.100000000000001</v>
      </c>
      <c r="AU42" t="s">
        <v>6</v>
      </c>
      <c r="AV42">
        <v>1</v>
      </c>
      <c r="AW42">
        <v>2</v>
      </c>
      <c r="AX42">
        <v>101990565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20.463810000000002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 t="shared" si="9"/>
        <v>0</v>
      </c>
    </row>
    <row r="43" spans="1:107" x14ac:dyDescent="0.2">
      <c r="A43">
        <f>ROW(Source!A47)</f>
        <v>47</v>
      </c>
      <c r="B43">
        <v>101989470</v>
      </c>
      <c r="C43">
        <v>101990558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704</v>
      </c>
      <c r="J43" t="s">
        <v>6</v>
      </c>
      <c r="K43" t="s">
        <v>705</v>
      </c>
      <c r="L43">
        <v>1344</v>
      </c>
      <c r="N43">
        <v>1008</v>
      </c>
      <c r="O43" t="s">
        <v>706</v>
      </c>
      <c r="P43" t="s">
        <v>706</v>
      </c>
      <c r="Q43">
        <v>1</v>
      </c>
      <c r="W43">
        <v>0</v>
      </c>
      <c r="X43">
        <v>-1180195794</v>
      </c>
      <c r="Y43">
        <v>184.86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184.86</v>
      </c>
      <c r="AU43" t="s">
        <v>6</v>
      </c>
      <c r="AV43">
        <v>0</v>
      </c>
      <c r="AW43">
        <v>2</v>
      </c>
      <c r="AX43">
        <v>101990566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188.20596600000002</v>
      </c>
      <c r="CY43">
        <f>AB43</f>
        <v>1.05</v>
      </c>
      <c r="CZ43">
        <f>AF43</f>
        <v>1</v>
      </c>
      <c r="DA43">
        <f>AJ43</f>
        <v>1</v>
      </c>
      <c r="DB43">
        <f t="shared" si="8"/>
        <v>184.86</v>
      </c>
      <c r="DC43">
        <f t="shared" si="9"/>
        <v>0</v>
      </c>
    </row>
    <row r="44" spans="1:107" x14ac:dyDescent="0.2">
      <c r="A44">
        <f>ROW(Source!A47)</f>
        <v>47</v>
      </c>
      <c r="B44">
        <v>101989470</v>
      </c>
      <c r="C44">
        <v>101990558</v>
      </c>
      <c r="D44">
        <v>73692241</v>
      </c>
      <c r="E44">
        <v>1</v>
      </c>
      <c r="F44">
        <v>1</v>
      </c>
      <c r="G44">
        <v>13</v>
      </c>
      <c r="H44">
        <v>3</v>
      </c>
      <c r="I44" t="s">
        <v>111</v>
      </c>
      <c r="J44" t="s">
        <v>114</v>
      </c>
      <c r="K44" t="s">
        <v>112</v>
      </c>
      <c r="L44">
        <v>1327</v>
      </c>
      <c r="N44">
        <v>1005</v>
      </c>
      <c r="O44" t="s">
        <v>113</v>
      </c>
      <c r="P44" t="s">
        <v>113</v>
      </c>
      <c r="Q44">
        <v>1</v>
      </c>
      <c r="W44">
        <v>0</v>
      </c>
      <c r="X44">
        <v>-2094067281</v>
      </c>
      <c r="Y44">
        <v>220</v>
      </c>
      <c r="AA44">
        <v>76.02</v>
      </c>
      <c r="AB44">
        <v>0</v>
      </c>
      <c r="AC44">
        <v>0</v>
      </c>
      <c r="AD44">
        <v>0</v>
      </c>
      <c r="AE44">
        <v>17.84</v>
      </c>
      <c r="AF44">
        <v>0</v>
      </c>
      <c r="AG44">
        <v>0</v>
      </c>
      <c r="AH44">
        <v>0</v>
      </c>
      <c r="AI44">
        <v>3.99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6</v>
      </c>
      <c r="AT44">
        <v>220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223.982</v>
      </c>
      <c r="CY44">
        <f>AA44</f>
        <v>76.02</v>
      </c>
      <c r="CZ44">
        <f>AE44</f>
        <v>17.84</v>
      </c>
      <c r="DA44">
        <f>AI44</f>
        <v>3.99</v>
      </c>
      <c r="DB44">
        <f t="shared" si="8"/>
        <v>3924.8</v>
      </c>
      <c r="DC44">
        <f t="shared" si="9"/>
        <v>0</v>
      </c>
    </row>
    <row r="45" spans="1:107" x14ac:dyDescent="0.2">
      <c r="A45">
        <f>ROW(Source!A47)</f>
        <v>47</v>
      </c>
      <c r="B45">
        <v>101989470</v>
      </c>
      <c r="C45">
        <v>101990558</v>
      </c>
      <c r="D45">
        <v>73692648</v>
      </c>
      <c r="E45">
        <v>1</v>
      </c>
      <c r="F45">
        <v>1</v>
      </c>
      <c r="G45">
        <v>13</v>
      </c>
      <c r="H45">
        <v>3</v>
      </c>
      <c r="I45" t="s">
        <v>116</v>
      </c>
      <c r="J45" t="s">
        <v>117</v>
      </c>
      <c r="K45" t="s">
        <v>821</v>
      </c>
      <c r="L45">
        <v>1348</v>
      </c>
      <c r="N45">
        <v>1009</v>
      </c>
      <c r="O45" t="s">
        <v>86</v>
      </c>
      <c r="P45" t="s">
        <v>86</v>
      </c>
      <c r="Q45">
        <v>1000</v>
      </c>
      <c r="W45">
        <v>0</v>
      </c>
      <c r="X45">
        <v>-109214414</v>
      </c>
      <c r="Y45">
        <v>0.42</v>
      </c>
      <c r="AA45">
        <v>34272.199999999997</v>
      </c>
      <c r="AB45">
        <v>0</v>
      </c>
      <c r="AC45">
        <v>0</v>
      </c>
      <c r="AD45">
        <v>0</v>
      </c>
      <c r="AE45">
        <v>11626.84</v>
      </c>
      <c r="AF45">
        <v>0</v>
      </c>
      <c r="AG45">
        <v>0</v>
      </c>
      <c r="AH45">
        <v>0</v>
      </c>
      <c r="AI45">
        <v>2.76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6</v>
      </c>
      <c r="AT45">
        <v>0.42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Y45*Source!I47</f>
        <v>0.42760199999999998</v>
      </c>
      <c r="CY45">
        <f>AA45</f>
        <v>34272.199999999997</v>
      </c>
      <c r="CZ45">
        <f>AE45</f>
        <v>11626.84</v>
      </c>
      <c r="DA45">
        <f>AI45</f>
        <v>2.76</v>
      </c>
      <c r="DB45">
        <f t="shared" si="8"/>
        <v>4883.2700000000004</v>
      </c>
      <c r="DC45">
        <f t="shared" si="9"/>
        <v>0</v>
      </c>
    </row>
    <row r="46" spans="1:107" x14ac:dyDescent="0.2">
      <c r="A46">
        <f>ROW(Source!A47)</f>
        <v>47</v>
      </c>
      <c r="B46">
        <v>101989470</v>
      </c>
      <c r="C46">
        <v>101990558</v>
      </c>
      <c r="D46">
        <v>73711265</v>
      </c>
      <c r="E46">
        <v>1</v>
      </c>
      <c r="F46">
        <v>1</v>
      </c>
      <c r="G46">
        <v>13</v>
      </c>
      <c r="H46">
        <v>3</v>
      </c>
      <c r="I46" t="s">
        <v>107</v>
      </c>
      <c r="J46" t="s">
        <v>109</v>
      </c>
      <c r="K46" t="s">
        <v>108</v>
      </c>
      <c r="L46">
        <v>1339</v>
      </c>
      <c r="N46">
        <v>1007</v>
      </c>
      <c r="O46" t="s">
        <v>66</v>
      </c>
      <c r="P46" t="s">
        <v>66</v>
      </c>
      <c r="Q46">
        <v>1</v>
      </c>
      <c r="W46">
        <v>0</v>
      </c>
      <c r="X46">
        <v>-718781615</v>
      </c>
      <c r="Y46">
        <v>2.5</v>
      </c>
      <c r="AA46">
        <v>3719.63</v>
      </c>
      <c r="AB46">
        <v>0</v>
      </c>
      <c r="AC46">
        <v>0</v>
      </c>
      <c r="AD46">
        <v>0</v>
      </c>
      <c r="AE46">
        <v>451.14</v>
      </c>
      <c r="AF46">
        <v>0</v>
      </c>
      <c r="AG46">
        <v>0</v>
      </c>
      <c r="AH46">
        <v>0</v>
      </c>
      <c r="AI46">
        <v>7.72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2.5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Y46*Source!I47</f>
        <v>2.5452500000000002</v>
      </c>
      <c r="CY46">
        <f>AA46</f>
        <v>3719.63</v>
      </c>
      <c r="CZ46">
        <f>AE46</f>
        <v>451.14</v>
      </c>
      <c r="DA46">
        <f>AI46</f>
        <v>7.72</v>
      </c>
      <c r="DB46">
        <f t="shared" si="8"/>
        <v>1127.8499999999999</v>
      </c>
      <c r="DC46">
        <f t="shared" si="9"/>
        <v>0</v>
      </c>
    </row>
    <row r="47" spans="1:107" x14ac:dyDescent="0.2">
      <c r="A47">
        <f>ROW(Source!A47)</f>
        <v>47</v>
      </c>
      <c r="B47">
        <v>101989470</v>
      </c>
      <c r="C47">
        <v>101990558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707</v>
      </c>
      <c r="J47" t="s">
        <v>6</v>
      </c>
      <c r="K47" t="s">
        <v>708</v>
      </c>
      <c r="L47">
        <v>1344</v>
      </c>
      <c r="N47">
        <v>1008</v>
      </c>
      <c r="O47" t="s">
        <v>706</v>
      </c>
      <c r="P47" t="s">
        <v>706</v>
      </c>
      <c r="Q47">
        <v>1</v>
      </c>
      <c r="W47">
        <v>0</v>
      </c>
      <c r="X47">
        <v>-94250534</v>
      </c>
      <c r="Y47">
        <v>85.77</v>
      </c>
      <c r="AA47">
        <v>1.07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85.77</v>
      </c>
      <c r="AU47" t="s">
        <v>6</v>
      </c>
      <c r="AV47">
        <v>0</v>
      </c>
      <c r="AW47">
        <v>2</v>
      </c>
      <c r="AX47">
        <v>101990570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Y47*Source!I47</f>
        <v>87.322436999999994</v>
      </c>
      <c r="CY47">
        <f>AA47</f>
        <v>1.07</v>
      </c>
      <c r="CZ47">
        <f>AE47</f>
        <v>1</v>
      </c>
      <c r="DA47">
        <f>AI47</f>
        <v>1</v>
      </c>
      <c r="DB47">
        <f t="shared" si="8"/>
        <v>85.77</v>
      </c>
      <c r="DC47">
        <f t="shared" si="9"/>
        <v>0</v>
      </c>
    </row>
    <row r="48" spans="1:107" x14ac:dyDescent="0.2">
      <c r="A48">
        <f>ROW(Source!A86)</f>
        <v>86</v>
      </c>
      <c r="B48">
        <v>101989470</v>
      </c>
      <c r="C48">
        <v>101990574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635</v>
      </c>
      <c r="J48" t="s">
        <v>6</v>
      </c>
      <c r="K48" t="s">
        <v>636</v>
      </c>
      <c r="L48">
        <v>1191</v>
      </c>
      <c r="N48">
        <v>1013</v>
      </c>
      <c r="O48" t="s">
        <v>637</v>
      </c>
      <c r="P48" t="s">
        <v>637</v>
      </c>
      <c r="Q48">
        <v>1</v>
      </c>
      <c r="W48">
        <v>0</v>
      </c>
      <c r="X48">
        <v>476480486</v>
      </c>
      <c r="Y48">
        <v>268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268</v>
      </c>
      <c r="AU48" t="s">
        <v>6</v>
      </c>
      <c r="AV48">
        <v>1</v>
      </c>
      <c r="AW48">
        <v>2</v>
      </c>
      <c r="AX48">
        <v>101990581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Y48*Source!I86</f>
        <v>16.079999999999998</v>
      </c>
      <c r="CY48">
        <f>AD48</f>
        <v>0</v>
      </c>
      <c r="CZ48">
        <f>AH48</f>
        <v>0</v>
      </c>
      <c r="DA48">
        <f>AL48</f>
        <v>1</v>
      </c>
      <c r="DB48">
        <f t="shared" si="8"/>
        <v>0</v>
      </c>
      <c r="DC48">
        <f t="shared" si="9"/>
        <v>0</v>
      </c>
    </row>
    <row r="49" spans="1:107" x14ac:dyDescent="0.2">
      <c r="A49">
        <f>ROW(Source!A86)</f>
        <v>86</v>
      </c>
      <c r="B49">
        <v>101989470</v>
      </c>
      <c r="C49">
        <v>101990574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709</v>
      </c>
      <c r="J49" t="s">
        <v>710</v>
      </c>
      <c r="K49" t="s">
        <v>711</v>
      </c>
      <c r="L49">
        <v>1367</v>
      </c>
      <c r="N49">
        <v>1011</v>
      </c>
      <c r="O49" t="s">
        <v>198</v>
      </c>
      <c r="P49" t="s">
        <v>198</v>
      </c>
      <c r="Q49">
        <v>1</v>
      </c>
      <c r="W49">
        <v>0</v>
      </c>
      <c r="X49">
        <v>1295654915</v>
      </c>
      <c r="Y49">
        <v>20</v>
      </c>
      <c r="AA49">
        <v>0</v>
      </c>
      <c r="AB49">
        <v>54.68</v>
      </c>
      <c r="AC49">
        <v>0</v>
      </c>
      <c r="AD49">
        <v>0</v>
      </c>
      <c r="AE49">
        <v>0</v>
      </c>
      <c r="AF49">
        <v>4.8600000000000003</v>
      </c>
      <c r="AG49">
        <v>0</v>
      </c>
      <c r="AH49">
        <v>0</v>
      </c>
      <c r="AI49">
        <v>1</v>
      </c>
      <c r="AJ49">
        <v>10.35</v>
      </c>
      <c r="AK49">
        <v>26.06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20</v>
      </c>
      <c r="AU49" t="s">
        <v>6</v>
      </c>
      <c r="AV49">
        <v>0</v>
      </c>
      <c r="AW49">
        <v>2</v>
      </c>
      <c r="AX49">
        <v>101990582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Y49*Source!I86</f>
        <v>1.2</v>
      </c>
      <c r="CY49">
        <f>AB49</f>
        <v>54.68</v>
      </c>
      <c r="CZ49">
        <f>AF49</f>
        <v>4.8600000000000003</v>
      </c>
      <c r="DA49">
        <f>AJ49</f>
        <v>10.35</v>
      </c>
      <c r="DB49">
        <f t="shared" si="8"/>
        <v>97.2</v>
      </c>
      <c r="DC49">
        <f t="shared" si="9"/>
        <v>0</v>
      </c>
    </row>
    <row r="50" spans="1:107" x14ac:dyDescent="0.2">
      <c r="A50">
        <f>ROW(Source!A86)</f>
        <v>86</v>
      </c>
      <c r="B50">
        <v>101989470</v>
      </c>
      <c r="C50">
        <v>101990574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674</v>
      </c>
      <c r="J50" t="s">
        <v>675</v>
      </c>
      <c r="K50" t="s">
        <v>676</v>
      </c>
      <c r="L50">
        <v>1367</v>
      </c>
      <c r="N50">
        <v>1011</v>
      </c>
      <c r="O50" t="s">
        <v>198</v>
      </c>
      <c r="P50" t="s">
        <v>198</v>
      </c>
      <c r="Q50">
        <v>1</v>
      </c>
      <c r="W50">
        <v>0</v>
      </c>
      <c r="X50">
        <v>-628430174</v>
      </c>
      <c r="Y50">
        <v>0.53</v>
      </c>
      <c r="AA50">
        <v>0</v>
      </c>
      <c r="AB50">
        <v>845.78</v>
      </c>
      <c r="AC50">
        <v>406.78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10.130000000000001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0.53</v>
      </c>
      <c r="AU50" t="s">
        <v>6</v>
      </c>
      <c r="AV50">
        <v>0</v>
      </c>
      <c r="AW50">
        <v>2</v>
      </c>
      <c r="AX50">
        <v>101990583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Y50*Source!I86</f>
        <v>3.1800000000000002E-2</v>
      </c>
      <c r="CY50">
        <f>AB50</f>
        <v>845.78</v>
      </c>
      <c r="CZ50">
        <f>AF50</f>
        <v>76.81</v>
      </c>
      <c r="DA50">
        <f>AJ50</f>
        <v>10.130000000000001</v>
      </c>
      <c r="DB50">
        <f t="shared" si="8"/>
        <v>40.71</v>
      </c>
      <c r="DC50">
        <f t="shared" si="9"/>
        <v>7.61</v>
      </c>
    </row>
    <row r="51" spans="1:107" x14ac:dyDescent="0.2">
      <c r="A51">
        <f>ROW(Source!A86)</f>
        <v>86</v>
      </c>
      <c r="B51">
        <v>101989470</v>
      </c>
      <c r="C51">
        <v>101990574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692</v>
      </c>
      <c r="J51" t="s">
        <v>693</v>
      </c>
      <c r="K51" t="s">
        <v>694</v>
      </c>
      <c r="L51">
        <v>1348</v>
      </c>
      <c r="N51">
        <v>1009</v>
      </c>
      <c r="O51" t="s">
        <v>86</v>
      </c>
      <c r="P51" t="s">
        <v>86</v>
      </c>
      <c r="Q51">
        <v>1000</v>
      </c>
      <c r="W51">
        <v>0</v>
      </c>
      <c r="X51">
        <v>1310716689</v>
      </c>
      <c r="Y51">
        <v>0.04</v>
      </c>
      <c r="AA51">
        <v>111446.8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0.04</v>
      </c>
      <c r="AU51" t="s">
        <v>6</v>
      </c>
      <c r="AV51">
        <v>0</v>
      </c>
      <c r="AW51">
        <v>2</v>
      </c>
      <c r="AX51">
        <v>101990584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Y51*Source!I86</f>
        <v>2.3999999999999998E-3</v>
      </c>
      <c r="CY51">
        <f>AA51</f>
        <v>111446.8</v>
      </c>
      <c r="CZ51">
        <f>AE51</f>
        <v>7191.81</v>
      </c>
      <c r="DA51">
        <f>AI51</f>
        <v>15.45</v>
      </c>
      <c r="DB51">
        <f t="shared" si="8"/>
        <v>287.67</v>
      </c>
      <c r="DC51">
        <f t="shared" si="9"/>
        <v>0</v>
      </c>
    </row>
    <row r="52" spans="1:107" x14ac:dyDescent="0.2">
      <c r="A52">
        <f>ROW(Source!A86)</f>
        <v>86</v>
      </c>
      <c r="B52">
        <v>101989470</v>
      </c>
      <c r="C52">
        <v>101990574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107</v>
      </c>
      <c r="J52" t="s">
        <v>109</v>
      </c>
      <c r="K52" t="s">
        <v>108</v>
      </c>
      <c r="L52">
        <v>1339</v>
      </c>
      <c r="N52">
        <v>1007</v>
      </c>
      <c r="O52" t="s">
        <v>66</v>
      </c>
      <c r="P52" t="s">
        <v>66</v>
      </c>
      <c r="Q52">
        <v>1</v>
      </c>
      <c r="W52">
        <v>0</v>
      </c>
      <c r="X52">
        <v>-718781615</v>
      </c>
      <c r="Y52">
        <v>2.48</v>
      </c>
      <c r="AA52">
        <v>3493.25</v>
      </c>
      <c r="AB52">
        <v>0</v>
      </c>
      <c r="AC52">
        <v>0</v>
      </c>
      <c r="AD52">
        <v>0</v>
      </c>
      <c r="AE52">
        <v>451.14</v>
      </c>
      <c r="AF52">
        <v>0</v>
      </c>
      <c r="AG52">
        <v>0</v>
      </c>
      <c r="AH52">
        <v>0</v>
      </c>
      <c r="AI52">
        <v>7.72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2.48</v>
      </c>
      <c r="AU52" t="s">
        <v>6</v>
      </c>
      <c r="AV52">
        <v>0</v>
      </c>
      <c r="AW52">
        <v>2</v>
      </c>
      <c r="AX52">
        <v>101990585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Y52*Source!I86</f>
        <v>0.14879999999999999</v>
      </c>
      <c r="CY52">
        <f>AA52</f>
        <v>3493.25</v>
      </c>
      <c r="CZ52">
        <f>AE52</f>
        <v>451.14</v>
      </c>
      <c r="DA52">
        <f>AI52</f>
        <v>7.72</v>
      </c>
      <c r="DB52">
        <f t="shared" si="8"/>
        <v>1118.83</v>
      </c>
      <c r="DC52">
        <f t="shared" si="9"/>
        <v>0</v>
      </c>
    </row>
    <row r="53" spans="1:107" x14ac:dyDescent="0.2">
      <c r="A53">
        <f>ROW(Source!A86)</f>
        <v>86</v>
      </c>
      <c r="B53">
        <v>101989470</v>
      </c>
      <c r="C53">
        <v>101990574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181</v>
      </c>
      <c r="J53" t="s">
        <v>6</v>
      </c>
      <c r="K53" t="s">
        <v>182</v>
      </c>
      <c r="L53">
        <v>1354</v>
      </c>
      <c r="N53">
        <v>1010</v>
      </c>
      <c r="O53" t="s">
        <v>183</v>
      </c>
      <c r="P53" t="s">
        <v>183</v>
      </c>
      <c r="Q53">
        <v>1</v>
      </c>
      <c r="W53">
        <v>0</v>
      </c>
      <c r="X53">
        <v>-1639547062</v>
      </c>
      <c r="Y53">
        <v>100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6.82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6</v>
      </c>
      <c r="AT53">
        <v>100</v>
      </c>
      <c r="AU53" t="s">
        <v>6</v>
      </c>
      <c r="AV53">
        <v>0</v>
      </c>
      <c r="AW53">
        <v>2</v>
      </c>
      <c r="AX53">
        <v>101990586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Y53*Source!I86</f>
        <v>6</v>
      </c>
      <c r="CY53">
        <f>AA53</f>
        <v>0</v>
      </c>
      <c r="CZ53">
        <f>AE53</f>
        <v>0</v>
      </c>
      <c r="DA53">
        <f>AI53</f>
        <v>6.82</v>
      </c>
      <c r="DB53">
        <f t="shared" si="8"/>
        <v>0</v>
      </c>
      <c r="DC53">
        <f t="shared" si="9"/>
        <v>0</v>
      </c>
    </row>
    <row r="54" spans="1:107" x14ac:dyDescent="0.2">
      <c r="A54">
        <f>ROW(Source!A88)</f>
        <v>88</v>
      </c>
      <c r="B54">
        <v>101989470</v>
      </c>
      <c r="C54">
        <v>101990588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635</v>
      </c>
      <c r="J54" t="s">
        <v>6</v>
      </c>
      <c r="K54" t="s">
        <v>636</v>
      </c>
      <c r="L54">
        <v>1191</v>
      </c>
      <c r="N54">
        <v>1013</v>
      </c>
      <c r="O54" t="s">
        <v>637</v>
      </c>
      <c r="P54" t="s">
        <v>637</v>
      </c>
      <c r="Q54">
        <v>1</v>
      </c>
      <c r="W54">
        <v>0</v>
      </c>
      <c r="X54">
        <v>476480486</v>
      </c>
      <c r="Y54">
        <v>0.78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0.78</v>
      </c>
      <c r="AU54" t="s">
        <v>6</v>
      </c>
      <c r="AV54">
        <v>1</v>
      </c>
      <c r="AW54">
        <v>2</v>
      </c>
      <c r="AX54">
        <v>101990595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Y54*Source!I88</f>
        <v>3.0575999999999999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 t="shared" si="9"/>
        <v>0</v>
      </c>
    </row>
    <row r="55" spans="1:107" x14ac:dyDescent="0.2">
      <c r="A55">
        <f>ROW(Source!A88)</f>
        <v>88</v>
      </c>
      <c r="B55">
        <v>101989470</v>
      </c>
      <c r="C55">
        <v>101990588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656</v>
      </c>
      <c r="J55" t="s">
        <v>657</v>
      </c>
      <c r="K55" t="s">
        <v>658</v>
      </c>
      <c r="L55">
        <v>1367</v>
      </c>
      <c r="N55">
        <v>1011</v>
      </c>
      <c r="O55" t="s">
        <v>198</v>
      </c>
      <c r="P55" t="s">
        <v>198</v>
      </c>
      <c r="Q55">
        <v>1</v>
      </c>
      <c r="W55">
        <v>0</v>
      </c>
      <c r="X55">
        <v>-668768829</v>
      </c>
      <c r="Y55">
        <v>0.18</v>
      </c>
      <c r="AA55">
        <v>0</v>
      </c>
      <c r="AB55">
        <v>649.72</v>
      </c>
      <c r="AC55">
        <v>363.71</v>
      </c>
      <c r="AD55">
        <v>0</v>
      </c>
      <c r="AE55">
        <v>0</v>
      </c>
      <c r="AF55">
        <v>41.62</v>
      </c>
      <c r="AG55">
        <v>13.33</v>
      </c>
      <c r="AH55">
        <v>0</v>
      </c>
      <c r="AI55">
        <v>1</v>
      </c>
      <c r="AJ55">
        <v>14.91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0.18</v>
      </c>
      <c r="AU55" t="s">
        <v>6</v>
      </c>
      <c r="AV55">
        <v>0</v>
      </c>
      <c r="AW55">
        <v>2</v>
      </c>
      <c r="AX55">
        <v>101990596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Y55*Source!I88</f>
        <v>0.7056</v>
      </c>
      <c r="CY55">
        <f>AB55</f>
        <v>649.72</v>
      </c>
      <c r="CZ55">
        <f>AF55</f>
        <v>41.62</v>
      </c>
      <c r="DA55">
        <f>AJ55</f>
        <v>14.91</v>
      </c>
      <c r="DB55">
        <f t="shared" si="8"/>
        <v>7.49</v>
      </c>
      <c r="DC55">
        <f t="shared" si="9"/>
        <v>2.4</v>
      </c>
    </row>
    <row r="56" spans="1:107" x14ac:dyDescent="0.2">
      <c r="A56">
        <f>ROW(Source!A88)</f>
        <v>88</v>
      </c>
      <c r="B56">
        <v>101989470</v>
      </c>
      <c r="C56">
        <v>101990588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650</v>
      </c>
      <c r="J56" t="s">
        <v>651</v>
      </c>
      <c r="K56" t="s">
        <v>652</v>
      </c>
      <c r="L56">
        <v>1367</v>
      </c>
      <c r="N56">
        <v>1011</v>
      </c>
      <c r="O56" t="s">
        <v>198</v>
      </c>
      <c r="P56" t="s">
        <v>198</v>
      </c>
      <c r="Q56">
        <v>1</v>
      </c>
      <c r="W56">
        <v>0</v>
      </c>
      <c r="X56">
        <v>1280158331</v>
      </c>
      <c r="Y56">
        <v>0.36</v>
      </c>
      <c r="AA56">
        <v>0</v>
      </c>
      <c r="AB56">
        <v>4.13</v>
      </c>
      <c r="AC56">
        <v>2.46</v>
      </c>
      <c r="AD56">
        <v>0</v>
      </c>
      <c r="AE56">
        <v>0</v>
      </c>
      <c r="AF56">
        <v>0.56000000000000005</v>
      </c>
      <c r="AG56">
        <v>0.09</v>
      </c>
      <c r="AH56">
        <v>0</v>
      </c>
      <c r="AI56">
        <v>1</v>
      </c>
      <c r="AJ56">
        <v>7.04</v>
      </c>
      <c r="AK56">
        <v>26.06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0.36</v>
      </c>
      <c r="AU56" t="s">
        <v>6</v>
      </c>
      <c r="AV56">
        <v>0</v>
      </c>
      <c r="AW56">
        <v>2</v>
      </c>
      <c r="AX56">
        <v>101990597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Y56*Source!I88</f>
        <v>1.4112</v>
      </c>
      <c r="CY56">
        <f>AB56</f>
        <v>4.13</v>
      </c>
      <c r="CZ56">
        <f>AF56</f>
        <v>0.56000000000000005</v>
      </c>
      <c r="DA56">
        <f>AJ56</f>
        <v>7.04</v>
      </c>
      <c r="DB56">
        <f t="shared" si="8"/>
        <v>0.2</v>
      </c>
      <c r="DC56">
        <f t="shared" si="9"/>
        <v>0.03</v>
      </c>
    </row>
    <row r="57" spans="1:107" x14ac:dyDescent="0.2">
      <c r="A57">
        <f>ROW(Source!A88)</f>
        <v>88</v>
      </c>
      <c r="B57">
        <v>101989470</v>
      </c>
      <c r="C57">
        <v>101990588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659</v>
      </c>
      <c r="J57" t="s">
        <v>660</v>
      </c>
      <c r="K57" t="s">
        <v>661</v>
      </c>
      <c r="L57">
        <v>1367</v>
      </c>
      <c r="N57">
        <v>1011</v>
      </c>
      <c r="O57" t="s">
        <v>198</v>
      </c>
      <c r="P57" t="s">
        <v>198</v>
      </c>
      <c r="Q57">
        <v>1</v>
      </c>
      <c r="W57">
        <v>0</v>
      </c>
      <c r="X57">
        <v>1022351366</v>
      </c>
      <c r="Y57">
        <v>7.0000000000000007E-2</v>
      </c>
      <c r="AA57">
        <v>0</v>
      </c>
      <c r="AB57">
        <v>1099.69</v>
      </c>
      <c r="AC57">
        <v>523.87</v>
      </c>
      <c r="AD57">
        <v>0</v>
      </c>
      <c r="AE57">
        <v>0</v>
      </c>
      <c r="AF57">
        <v>106.74</v>
      </c>
      <c r="AG57">
        <v>19.2</v>
      </c>
      <c r="AH57">
        <v>0</v>
      </c>
      <c r="AI57">
        <v>1</v>
      </c>
      <c r="AJ57">
        <v>9.84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7.0000000000000007E-2</v>
      </c>
      <c r="AU57" t="s">
        <v>6</v>
      </c>
      <c r="AV57">
        <v>0</v>
      </c>
      <c r="AW57">
        <v>2</v>
      </c>
      <c r="AX57">
        <v>101990598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Y57*Source!I88</f>
        <v>0.27440000000000003</v>
      </c>
      <c r="CY57">
        <f>AB57</f>
        <v>1099.69</v>
      </c>
      <c r="CZ57">
        <f>AF57</f>
        <v>106.74</v>
      </c>
      <c r="DA57">
        <f>AJ57</f>
        <v>9.84</v>
      </c>
      <c r="DB57">
        <f t="shared" si="8"/>
        <v>7.47</v>
      </c>
      <c r="DC57">
        <f t="shared" si="9"/>
        <v>1.34</v>
      </c>
    </row>
    <row r="58" spans="1:107" x14ac:dyDescent="0.2">
      <c r="A58">
        <f>ROW(Source!A88)</f>
        <v>88</v>
      </c>
      <c r="B58">
        <v>101989470</v>
      </c>
      <c r="C58">
        <v>101990588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224</v>
      </c>
      <c r="J58" t="s">
        <v>226</v>
      </c>
      <c r="K58" t="s">
        <v>225</v>
      </c>
      <c r="L58">
        <v>1339</v>
      </c>
      <c r="N58">
        <v>1007</v>
      </c>
      <c r="O58" t="s">
        <v>66</v>
      </c>
      <c r="P58" t="s">
        <v>66</v>
      </c>
      <c r="Q58">
        <v>1</v>
      </c>
      <c r="W58">
        <v>0</v>
      </c>
      <c r="X58">
        <v>-862991314</v>
      </c>
      <c r="Y58">
        <v>0.15</v>
      </c>
      <c r="AA58">
        <v>36.450000000000003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5.14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0.15</v>
      </c>
      <c r="AU58" t="s">
        <v>6</v>
      </c>
      <c r="AV58">
        <v>0</v>
      </c>
      <c r="AW58">
        <v>2</v>
      </c>
      <c r="AX58">
        <v>101990599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Y58*Source!I88</f>
        <v>0.58799999999999997</v>
      </c>
      <c r="CY58">
        <f>AA58</f>
        <v>36.450000000000003</v>
      </c>
      <c r="CZ58">
        <f>AE58</f>
        <v>7.07</v>
      </c>
      <c r="DA58">
        <f>AI58</f>
        <v>5.14</v>
      </c>
      <c r="DB58">
        <f t="shared" si="8"/>
        <v>1.06</v>
      </c>
      <c r="DC58">
        <f t="shared" si="9"/>
        <v>0</v>
      </c>
    </row>
    <row r="59" spans="1:107" x14ac:dyDescent="0.2">
      <c r="A59">
        <f>ROW(Source!A88)</f>
        <v>88</v>
      </c>
      <c r="B59">
        <v>101989470</v>
      </c>
      <c r="C59">
        <v>101990588</v>
      </c>
      <c r="D59">
        <v>73692764</v>
      </c>
      <c r="E59">
        <v>1</v>
      </c>
      <c r="F59">
        <v>1</v>
      </c>
      <c r="G59">
        <v>13</v>
      </c>
      <c r="H59">
        <v>3</v>
      </c>
      <c r="I59" t="s">
        <v>64</v>
      </c>
      <c r="J59" t="s">
        <v>67</v>
      </c>
      <c r="K59" t="s">
        <v>65</v>
      </c>
      <c r="L59">
        <v>1339</v>
      </c>
      <c r="N59">
        <v>1007</v>
      </c>
      <c r="O59" t="s">
        <v>66</v>
      </c>
      <c r="P59" t="s">
        <v>66</v>
      </c>
      <c r="Q59">
        <v>1</v>
      </c>
      <c r="W59">
        <v>0</v>
      </c>
      <c r="X59">
        <v>2069056849</v>
      </c>
      <c r="Y59">
        <v>1.1000000000000001</v>
      </c>
      <c r="AA59">
        <v>639.20000000000005</v>
      </c>
      <c r="AB59">
        <v>0</v>
      </c>
      <c r="AC59">
        <v>0</v>
      </c>
      <c r="AD59">
        <v>0</v>
      </c>
      <c r="AE59">
        <v>104.99</v>
      </c>
      <c r="AF59">
        <v>0</v>
      </c>
      <c r="AG59">
        <v>0</v>
      </c>
      <c r="AH59">
        <v>0</v>
      </c>
      <c r="AI59">
        <v>6.07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6</v>
      </c>
      <c r="AT59">
        <v>1.1000000000000001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Y59*Source!I88</f>
        <v>4.3120000000000003</v>
      </c>
      <c r="CY59">
        <f>AA59</f>
        <v>639.20000000000005</v>
      </c>
      <c r="CZ59">
        <f>AE59</f>
        <v>104.99</v>
      </c>
      <c r="DA59">
        <f>AI59</f>
        <v>6.07</v>
      </c>
      <c r="DB59">
        <f t="shared" si="8"/>
        <v>115.49</v>
      </c>
      <c r="DC59">
        <f t="shared" si="9"/>
        <v>0</v>
      </c>
    </row>
    <row r="60" spans="1:107" x14ac:dyDescent="0.2">
      <c r="A60">
        <f>ROW(Source!A90)</f>
        <v>90</v>
      </c>
      <c r="B60">
        <v>101989470</v>
      </c>
      <c r="C60">
        <v>101990602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635</v>
      </c>
      <c r="J60" t="s">
        <v>6</v>
      </c>
      <c r="K60" t="s">
        <v>636</v>
      </c>
      <c r="L60">
        <v>1191</v>
      </c>
      <c r="N60">
        <v>1013</v>
      </c>
      <c r="O60" t="s">
        <v>637</v>
      </c>
      <c r="P60" t="s">
        <v>637</v>
      </c>
      <c r="Q60">
        <v>1</v>
      </c>
      <c r="W60">
        <v>0</v>
      </c>
      <c r="X60">
        <v>476480486</v>
      </c>
      <c r="Y60">
        <v>10.7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10.7</v>
      </c>
      <c r="AU60" t="s">
        <v>6</v>
      </c>
      <c r="AV60">
        <v>1</v>
      </c>
      <c r="AW60">
        <v>2</v>
      </c>
      <c r="AX60">
        <v>101990607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Y60*Source!I90</f>
        <v>32.099999999999994</v>
      </c>
      <c r="CY60">
        <f>AD60</f>
        <v>0</v>
      </c>
      <c r="CZ60">
        <f>AH60</f>
        <v>0</v>
      </c>
      <c r="DA60">
        <f>AL60</f>
        <v>1</v>
      </c>
      <c r="DB60">
        <f t="shared" si="8"/>
        <v>0</v>
      </c>
      <c r="DC60">
        <f t="shared" si="9"/>
        <v>0</v>
      </c>
    </row>
    <row r="61" spans="1:107" x14ac:dyDescent="0.2">
      <c r="A61">
        <f>ROW(Source!A90)</f>
        <v>90</v>
      </c>
      <c r="B61">
        <v>101989470</v>
      </c>
      <c r="C61">
        <v>101990602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704</v>
      </c>
      <c r="J61" t="s">
        <v>6</v>
      </c>
      <c r="K61" t="s">
        <v>705</v>
      </c>
      <c r="L61">
        <v>1344</v>
      </c>
      <c r="N61">
        <v>1008</v>
      </c>
      <c r="O61" t="s">
        <v>706</v>
      </c>
      <c r="P61" t="s">
        <v>706</v>
      </c>
      <c r="Q61">
        <v>1</v>
      </c>
      <c r="W61">
        <v>0</v>
      </c>
      <c r="X61">
        <v>-1180195794</v>
      </c>
      <c r="Y61">
        <v>81.06</v>
      </c>
      <c r="AA61">
        <v>0</v>
      </c>
      <c r="AB61">
        <v>1.0900000000000001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81.06</v>
      </c>
      <c r="AU61" t="s">
        <v>6</v>
      </c>
      <c r="AV61">
        <v>0</v>
      </c>
      <c r="AW61">
        <v>2</v>
      </c>
      <c r="AX61">
        <v>101990608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Y61*Source!I90</f>
        <v>243.18</v>
      </c>
      <c r="CY61">
        <f>AB61</f>
        <v>1.0900000000000001</v>
      </c>
      <c r="CZ61">
        <f>AF61</f>
        <v>1</v>
      </c>
      <c r="DA61">
        <f>AJ61</f>
        <v>1</v>
      </c>
      <c r="DB61">
        <f t="shared" si="8"/>
        <v>81.06</v>
      </c>
      <c r="DC61">
        <f t="shared" si="9"/>
        <v>0</v>
      </c>
    </row>
    <row r="62" spans="1:107" x14ac:dyDescent="0.2">
      <c r="A62">
        <f>ROW(Source!A90)</f>
        <v>90</v>
      </c>
      <c r="B62">
        <v>101989470</v>
      </c>
      <c r="C62">
        <v>101990602</v>
      </c>
      <c r="D62">
        <v>73711265</v>
      </c>
      <c r="E62">
        <v>1</v>
      </c>
      <c r="F62">
        <v>1</v>
      </c>
      <c r="G62">
        <v>13</v>
      </c>
      <c r="H62">
        <v>3</v>
      </c>
      <c r="I62" t="s">
        <v>107</v>
      </c>
      <c r="J62" t="s">
        <v>109</v>
      </c>
      <c r="K62" t="s">
        <v>108</v>
      </c>
      <c r="L62">
        <v>1339</v>
      </c>
      <c r="N62">
        <v>1007</v>
      </c>
      <c r="O62" t="s">
        <v>66</v>
      </c>
      <c r="P62" t="s">
        <v>66</v>
      </c>
      <c r="Q62">
        <v>1</v>
      </c>
      <c r="W62">
        <v>0</v>
      </c>
      <c r="X62">
        <v>-718781615</v>
      </c>
      <c r="Y62">
        <v>0.25</v>
      </c>
      <c r="AA62">
        <v>3493.25</v>
      </c>
      <c r="AB62">
        <v>0</v>
      </c>
      <c r="AC62">
        <v>0</v>
      </c>
      <c r="AD62">
        <v>0</v>
      </c>
      <c r="AE62">
        <v>451.14</v>
      </c>
      <c r="AF62">
        <v>0</v>
      </c>
      <c r="AG62">
        <v>0</v>
      </c>
      <c r="AH62">
        <v>0</v>
      </c>
      <c r="AI62">
        <v>7.72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6</v>
      </c>
      <c r="AT62">
        <v>0.25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Y62*Source!I90</f>
        <v>0.75</v>
      </c>
      <c r="CY62">
        <f>AA62</f>
        <v>3493.25</v>
      </c>
      <c r="CZ62">
        <f>AE62</f>
        <v>451.14</v>
      </c>
      <c r="DA62">
        <f>AI62</f>
        <v>7.72</v>
      </c>
      <c r="DB62">
        <f t="shared" si="8"/>
        <v>112.79</v>
      </c>
      <c r="DC62">
        <f t="shared" si="9"/>
        <v>0</v>
      </c>
    </row>
    <row r="63" spans="1:107" x14ac:dyDescent="0.2">
      <c r="A63">
        <f>ROW(Source!A90)</f>
        <v>90</v>
      </c>
      <c r="B63">
        <v>101989470</v>
      </c>
      <c r="C63">
        <v>101990602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193</v>
      </c>
      <c r="J63" t="s">
        <v>6</v>
      </c>
      <c r="K63" t="s">
        <v>194</v>
      </c>
      <c r="L63">
        <v>1354</v>
      </c>
      <c r="N63">
        <v>1010</v>
      </c>
      <c r="O63" t="s">
        <v>183</v>
      </c>
      <c r="P63" t="s">
        <v>183</v>
      </c>
      <c r="Q63">
        <v>1</v>
      </c>
      <c r="W63">
        <v>0</v>
      </c>
      <c r="X63">
        <v>1786144471</v>
      </c>
      <c r="Y63"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6.82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6</v>
      </c>
      <c r="AT63">
        <v>2</v>
      </c>
      <c r="AU63" t="s">
        <v>6</v>
      </c>
      <c r="AV63">
        <v>0</v>
      </c>
      <c r="AW63">
        <v>2</v>
      </c>
      <c r="AX63">
        <v>101990610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Y63*Source!I90</f>
        <v>6</v>
      </c>
      <c r="CY63">
        <f>AA63</f>
        <v>0</v>
      </c>
      <c r="CZ63">
        <f>AE63</f>
        <v>0</v>
      </c>
      <c r="DA63">
        <f>AI63</f>
        <v>6.82</v>
      </c>
      <c r="DB63">
        <f t="shared" si="8"/>
        <v>0</v>
      </c>
      <c r="DC63">
        <f t="shared" si="9"/>
        <v>0</v>
      </c>
    </row>
    <row r="64" spans="1:107" x14ac:dyDescent="0.2">
      <c r="A64">
        <f>ROW(Source!A94)</f>
        <v>94</v>
      </c>
      <c r="B64">
        <v>101989470</v>
      </c>
      <c r="C64">
        <v>101990614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635</v>
      </c>
      <c r="J64" t="s">
        <v>6</v>
      </c>
      <c r="K64" t="s">
        <v>636</v>
      </c>
      <c r="L64">
        <v>1191</v>
      </c>
      <c r="N64">
        <v>1013</v>
      </c>
      <c r="O64" t="s">
        <v>637</v>
      </c>
      <c r="P64" t="s">
        <v>637</v>
      </c>
      <c r="Q64">
        <v>1</v>
      </c>
      <c r="W64">
        <v>0</v>
      </c>
      <c r="X64">
        <v>476480486</v>
      </c>
      <c r="Y64">
        <v>5.95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5.95</v>
      </c>
      <c r="AU64" t="s">
        <v>6</v>
      </c>
      <c r="AV64">
        <v>1</v>
      </c>
      <c r="AW64">
        <v>2</v>
      </c>
      <c r="AX64">
        <v>101990620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Y64*Source!I94</f>
        <v>11.9</v>
      </c>
      <c r="CY64">
        <f>AD64</f>
        <v>0</v>
      </c>
      <c r="CZ64">
        <f>AH64</f>
        <v>0</v>
      </c>
      <c r="DA64">
        <f>AL64</f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ROW(Source!A94)</f>
        <v>94</v>
      </c>
      <c r="B65">
        <v>101989470</v>
      </c>
      <c r="C65">
        <v>101990614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224</v>
      </c>
      <c r="J65" t="s">
        <v>226</v>
      </c>
      <c r="K65" t="s">
        <v>225</v>
      </c>
      <c r="L65">
        <v>1339</v>
      </c>
      <c r="N65">
        <v>1007</v>
      </c>
      <c r="O65" t="s">
        <v>66</v>
      </c>
      <c r="P65" t="s">
        <v>66</v>
      </c>
      <c r="Q65">
        <v>1</v>
      </c>
      <c r="W65">
        <v>0</v>
      </c>
      <c r="X65">
        <v>-862991314</v>
      </c>
      <c r="Y65">
        <v>0.46</v>
      </c>
      <c r="AA65">
        <v>37.25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5.14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0.46</v>
      </c>
      <c r="AU65" t="s">
        <v>6</v>
      </c>
      <c r="AV65">
        <v>0</v>
      </c>
      <c r="AW65">
        <v>2</v>
      </c>
      <c r="AX65">
        <v>101990621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Y65*Source!I94</f>
        <v>0.92</v>
      </c>
      <c r="CY65">
        <f>AA65</f>
        <v>37.25</v>
      </c>
      <c r="CZ65">
        <f>AE65</f>
        <v>7.07</v>
      </c>
      <c r="DA65">
        <f>AI65</f>
        <v>5.14</v>
      </c>
      <c r="DB65">
        <f t="shared" ref="DB65:DB96" si="10">ROUND(ROUND(AT65*CZ65,2),6)</f>
        <v>3.25</v>
      </c>
      <c r="DC65">
        <f t="shared" ref="DC65:DC96" si="11">ROUND(ROUND(AT65*AG65,2),6)</f>
        <v>0</v>
      </c>
    </row>
    <row r="66" spans="1:107" x14ac:dyDescent="0.2">
      <c r="A66">
        <f>ROW(Source!A94)</f>
        <v>94</v>
      </c>
      <c r="B66">
        <v>101989470</v>
      </c>
      <c r="C66">
        <v>101990614</v>
      </c>
      <c r="D66">
        <v>73692439</v>
      </c>
      <c r="E66">
        <v>1</v>
      </c>
      <c r="F66">
        <v>1</v>
      </c>
      <c r="G66">
        <v>13</v>
      </c>
      <c r="H66">
        <v>3</v>
      </c>
      <c r="I66" t="s">
        <v>211</v>
      </c>
      <c r="J66" t="s">
        <v>214</v>
      </c>
      <c r="K66" t="s">
        <v>212</v>
      </c>
      <c r="L66">
        <v>1356</v>
      </c>
      <c r="N66">
        <v>1010</v>
      </c>
      <c r="O66" t="s">
        <v>213</v>
      </c>
      <c r="P66" t="s">
        <v>213</v>
      </c>
      <c r="Q66">
        <v>1000</v>
      </c>
      <c r="W66">
        <v>0</v>
      </c>
      <c r="X66">
        <v>2054989183</v>
      </c>
      <c r="Y66">
        <v>0.4</v>
      </c>
      <c r="AA66">
        <v>19404.34</v>
      </c>
      <c r="AB66">
        <v>0</v>
      </c>
      <c r="AC66">
        <v>0</v>
      </c>
      <c r="AD66">
        <v>0</v>
      </c>
      <c r="AE66">
        <v>1067.1400000000001</v>
      </c>
      <c r="AF66">
        <v>0</v>
      </c>
      <c r="AG66">
        <v>0</v>
      </c>
      <c r="AH66">
        <v>0</v>
      </c>
      <c r="AI66">
        <v>17.739999999999998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6</v>
      </c>
      <c r="AT66">
        <v>0.4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Y66*Source!I94</f>
        <v>0.8</v>
      </c>
      <c r="CY66">
        <f>AA66</f>
        <v>19404.34</v>
      </c>
      <c r="CZ66">
        <f>AE66</f>
        <v>1067.1400000000001</v>
      </c>
      <c r="DA66">
        <f>AI66</f>
        <v>17.739999999999998</v>
      </c>
      <c r="DB66">
        <f t="shared" si="10"/>
        <v>426.86</v>
      </c>
      <c r="DC66">
        <f t="shared" si="11"/>
        <v>0</v>
      </c>
    </row>
    <row r="67" spans="1:107" x14ac:dyDescent="0.2">
      <c r="A67">
        <f>ROW(Source!A94)</f>
        <v>94</v>
      </c>
      <c r="B67">
        <v>101989470</v>
      </c>
      <c r="C67">
        <v>101990614</v>
      </c>
      <c r="D67">
        <v>73692901</v>
      </c>
      <c r="E67">
        <v>1</v>
      </c>
      <c r="F67">
        <v>1</v>
      </c>
      <c r="G67">
        <v>13</v>
      </c>
      <c r="H67">
        <v>3</v>
      </c>
      <c r="I67" t="s">
        <v>712</v>
      </c>
      <c r="J67" t="s">
        <v>713</v>
      </c>
      <c r="K67" t="s">
        <v>714</v>
      </c>
      <c r="L67">
        <v>1348</v>
      </c>
      <c r="N67">
        <v>1009</v>
      </c>
      <c r="O67" t="s">
        <v>86</v>
      </c>
      <c r="P67" t="s">
        <v>86</v>
      </c>
      <c r="Q67">
        <v>1000</v>
      </c>
      <c r="W67">
        <v>0</v>
      </c>
      <c r="X67">
        <v>-1557622869</v>
      </c>
      <c r="Y67">
        <v>2.3E-3</v>
      </c>
      <c r="AA67">
        <v>51832.26</v>
      </c>
      <c r="AB67">
        <v>0</v>
      </c>
      <c r="AC67">
        <v>0</v>
      </c>
      <c r="AD67">
        <v>0</v>
      </c>
      <c r="AE67">
        <v>6870.66</v>
      </c>
      <c r="AF67">
        <v>0</v>
      </c>
      <c r="AG67">
        <v>0</v>
      </c>
      <c r="AH67">
        <v>0</v>
      </c>
      <c r="AI67">
        <v>7.36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2.3E-3</v>
      </c>
      <c r="AU67" t="s">
        <v>6</v>
      </c>
      <c r="AV67">
        <v>0</v>
      </c>
      <c r="AW67">
        <v>2</v>
      </c>
      <c r="AX67">
        <v>101990622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Y67*Source!I94</f>
        <v>4.5999999999999999E-3</v>
      </c>
      <c r="CY67">
        <f>AA67</f>
        <v>51832.26</v>
      </c>
      <c r="CZ67">
        <f>AE67</f>
        <v>6870.66</v>
      </c>
      <c r="DA67">
        <f>AI67</f>
        <v>7.36</v>
      </c>
      <c r="DB67">
        <f t="shared" si="10"/>
        <v>15.8</v>
      </c>
      <c r="DC67">
        <f t="shared" si="11"/>
        <v>0</v>
      </c>
    </row>
    <row r="68" spans="1:107" x14ac:dyDescent="0.2">
      <c r="A68">
        <f>ROW(Source!A94)</f>
        <v>94</v>
      </c>
      <c r="B68">
        <v>101989470</v>
      </c>
      <c r="C68">
        <v>101990614</v>
      </c>
      <c r="D68">
        <v>73711265</v>
      </c>
      <c r="E68">
        <v>1</v>
      </c>
      <c r="F68">
        <v>1</v>
      </c>
      <c r="G68">
        <v>13</v>
      </c>
      <c r="H68">
        <v>3</v>
      </c>
      <c r="I68" t="s">
        <v>107</v>
      </c>
      <c r="J68" t="s">
        <v>109</v>
      </c>
      <c r="K68" t="s">
        <v>108</v>
      </c>
      <c r="L68">
        <v>1339</v>
      </c>
      <c r="N68">
        <v>1007</v>
      </c>
      <c r="O68" t="s">
        <v>66</v>
      </c>
      <c r="P68" t="s">
        <v>66</v>
      </c>
      <c r="Q68">
        <v>1</v>
      </c>
      <c r="W68">
        <v>0</v>
      </c>
      <c r="X68">
        <v>-718781615</v>
      </c>
      <c r="Y68">
        <v>0.24</v>
      </c>
      <c r="AA68">
        <v>3569.87</v>
      </c>
      <c r="AB68">
        <v>0</v>
      </c>
      <c r="AC68">
        <v>0</v>
      </c>
      <c r="AD68">
        <v>0</v>
      </c>
      <c r="AE68">
        <v>451.14</v>
      </c>
      <c r="AF68">
        <v>0</v>
      </c>
      <c r="AG68">
        <v>0</v>
      </c>
      <c r="AH68">
        <v>0</v>
      </c>
      <c r="AI68">
        <v>7.72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6</v>
      </c>
      <c r="AT68">
        <v>0.24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Y68*Source!I94</f>
        <v>0.48</v>
      </c>
      <c r="CY68">
        <f>AA68</f>
        <v>3569.87</v>
      </c>
      <c r="CZ68">
        <f>AE68</f>
        <v>451.14</v>
      </c>
      <c r="DA68">
        <f>AI68</f>
        <v>7.72</v>
      </c>
      <c r="DB68">
        <f t="shared" si="10"/>
        <v>108.27</v>
      </c>
      <c r="DC68">
        <f t="shared" si="11"/>
        <v>0</v>
      </c>
    </row>
    <row r="69" spans="1:107" x14ac:dyDescent="0.2">
      <c r="A69">
        <f>ROW(Source!A97)</f>
        <v>97</v>
      </c>
      <c r="B69">
        <v>101989470</v>
      </c>
      <c r="C69">
        <v>101990627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635</v>
      </c>
      <c r="J69" t="s">
        <v>6</v>
      </c>
      <c r="K69" t="s">
        <v>636</v>
      </c>
      <c r="L69">
        <v>1191</v>
      </c>
      <c r="N69">
        <v>1013</v>
      </c>
      <c r="O69" t="s">
        <v>637</v>
      </c>
      <c r="P69" t="s">
        <v>637</v>
      </c>
      <c r="Q69">
        <v>1</v>
      </c>
      <c r="W69">
        <v>0</v>
      </c>
      <c r="X69">
        <v>476480486</v>
      </c>
      <c r="Y69">
        <v>55.6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55.6</v>
      </c>
      <c r="AU69" t="s">
        <v>6</v>
      </c>
      <c r="AV69">
        <v>1</v>
      </c>
      <c r="AW69">
        <v>2</v>
      </c>
      <c r="AX69">
        <v>101990637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Y69*Source!I97</f>
        <v>1.0174799999999999</v>
      </c>
      <c r="CY69">
        <f>AD69</f>
        <v>0</v>
      </c>
      <c r="CZ69">
        <f>AH69</f>
        <v>0</v>
      </c>
      <c r="DA69">
        <f>AL69</f>
        <v>1</v>
      </c>
      <c r="DB69">
        <f t="shared" si="10"/>
        <v>0</v>
      </c>
      <c r="DC69">
        <f t="shared" si="11"/>
        <v>0</v>
      </c>
    </row>
    <row r="70" spans="1:107" x14ac:dyDescent="0.2">
      <c r="A70">
        <f>ROW(Source!A97)</f>
        <v>97</v>
      </c>
      <c r="B70">
        <v>101989470</v>
      </c>
      <c r="C70">
        <v>101990627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715</v>
      </c>
      <c r="J70" t="s">
        <v>716</v>
      </c>
      <c r="K70" t="s">
        <v>717</v>
      </c>
      <c r="L70">
        <v>1367</v>
      </c>
      <c r="N70">
        <v>1011</v>
      </c>
      <c r="O70" t="s">
        <v>198</v>
      </c>
      <c r="P70" t="s">
        <v>198</v>
      </c>
      <c r="Q70">
        <v>1</v>
      </c>
      <c r="W70">
        <v>0</v>
      </c>
      <c r="X70">
        <v>-286093136</v>
      </c>
      <c r="Y70">
        <v>4.0999999999999996</v>
      </c>
      <c r="AA70">
        <v>0</v>
      </c>
      <c r="AB70">
        <v>383.38</v>
      </c>
      <c r="AC70">
        <v>299.17</v>
      </c>
      <c r="AD70">
        <v>0</v>
      </c>
      <c r="AE70">
        <v>0</v>
      </c>
      <c r="AF70">
        <v>19.260000000000002</v>
      </c>
      <c r="AG70">
        <v>11.2</v>
      </c>
      <c r="AH70">
        <v>0</v>
      </c>
      <c r="AI70">
        <v>1</v>
      </c>
      <c r="AJ70">
        <v>19.420000000000002</v>
      </c>
      <c r="AK70">
        <v>26.06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4.0999999999999996</v>
      </c>
      <c r="AU70" t="s">
        <v>6</v>
      </c>
      <c r="AV70">
        <v>0</v>
      </c>
      <c r="AW70">
        <v>2</v>
      </c>
      <c r="AX70">
        <v>101990638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Y70*Source!I97</f>
        <v>7.5029999999999999E-2</v>
      </c>
      <c r="CY70">
        <f>AB70</f>
        <v>383.38</v>
      </c>
      <c r="CZ70">
        <f>AF70</f>
        <v>19.260000000000002</v>
      </c>
      <c r="DA70">
        <f>AJ70</f>
        <v>19.420000000000002</v>
      </c>
      <c r="DB70">
        <f t="shared" si="10"/>
        <v>78.97</v>
      </c>
      <c r="DC70">
        <f t="shared" si="11"/>
        <v>45.92</v>
      </c>
    </row>
    <row r="71" spans="1:107" x14ac:dyDescent="0.2">
      <c r="A71">
        <f>ROW(Source!A97)</f>
        <v>97</v>
      </c>
      <c r="B71">
        <v>101989470</v>
      </c>
      <c r="C71">
        <v>101990627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704</v>
      </c>
      <c r="J71" t="s">
        <v>6</v>
      </c>
      <c r="K71" t="s">
        <v>705</v>
      </c>
      <c r="L71">
        <v>1344</v>
      </c>
      <c r="N71">
        <v>1008</v>
      </c>
      <c r="O71" t="s">
        <v>706</v>
      </c>
      <c r="P71" t="s">
        <v>706</v>
      </c>
      <c r="Q71">
        <v>1</v>
      </c>
      <c r="W71">
        <v>0</v>
      </c>
      <c r="X71">
        <v>-1180195794</v>
      </c>
      <c r="Y71">
        <v>9.67</v>
      </c>
      <c r="AA71">
        <v>0</v>
      </c>
      <c r="AB71">
        <v>1.03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9.67</v>
      </c>
      <c r="AU71" t="s">
        <v>6</v>
      </c>
      <c r="AV71">
        <v>0</v>
      </c>
      <c r="AW71">
        <v>2</v>
      </c>
      <c r="AX71">
        <v>101990639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Y71*Source!I97</f>
        <v>0.17696100000000001</v>
      </c>
      <c r="CY71">
        <f>AB71</f>
        <v>1.03</v>
      </c>
      <c r="CZ71">
        <f>AF71</f>
        <v>1</v>
      </c>
      <c r="DA71">
        <f>AJ71</f>
        <v>1</v>
      </c>
      <c r="DB71">
        <f t="shared" si="10"/>
        <v>9.67</v>
      </c>
      <c r="DC71">
        <f t="shared" si="11"/>
        <v>0</v>
      </c>
    </row>
    <row r="72" spans="1:107" x14ac:dyDescent="0.2">
      <c r="A72">
        <f>ROW(Source!A97)</f>
        <v>97</v>
      </c>
      <c r="B72">
        <v>101989470</v>
      </c>
      <c r="C72">
        <v>101990627</v>
      </c>
      <c r="D72">
        <v>73692998</v>
      </c>
      <c r="E72">
        <v>1</v>
      </c>
      <c r="F72">
        <v>1</v>
      </c>
      <c r="G72">
        <v>13</v>
      </c>
      <c r="H72">
        <v>3</v>
      </c>
      <c r="I72" t="s">
        <v>718</v>
      </c>
      <c r="J72" t="s">
        <v>719</v>
      </c>
      <c r="K72" t="s">
        <v>720</v>
      </c>
      <c r="L72">
        <v>1327</v>
      </c>
      <c r="N72">
        <v>1005</v>
      </c>
      <c r="O72" t="s">
        <v>113</v>
      </c>
      <c r="P72" t="s">
        <v>113</v>
      </c>
      <c r="Q72">
        <v>1</v>
      </c>
      <c r="W72">
        <v>0</v>
      </c>
      <c r="X72">
        <v>1732130389</v>
      </c>
      <c r="Y72">
        <v>2.64</v>
      </c>
      <c r="AA72">
        <v>708.45</v>
      </c>
      <c r="AB72">
        <v>0</v>
      </c>
      <c r="AC72">
        <v>0</v>
      </c>
      <c r="AD72">
        <v>0</v>
      </c>
      <c r="AE72">
        <v>33.56</v>
      </c>
      <c r="AF72">
        <v>0</v>
      </c>
      <c r="AG72">
        <v>0</v>
      </c>
      <c r="AH72">
        <v>0</v>
      </c>
      <c r="AI72">
        <v>21.11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2.64</v>
      </c>
      <c r="AU72" t="s">
        <v>6</v>
      </c>
      <c r="AV72">
        <v>0</v>
      </c>
      <c r="AW72">
        <v>2</v>
      </c>
      <c r="AX72">
        <v>101990641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Y72*Source!I97</f>
        <v>4.8312000000000001E-2</v>
      </c>
      <c r="CY72">
        <f t="shared" ref="CY72:CY77" si="12">AA72</f>
        <v>708.45</v>
      </c>
      <c r="CZ72">
        <f t="shared" ref="CZ72:CZ77" si="13">AE72</f>
        <v>33.56</v>
      </c>
      <c r="DA72">
        <f t="shared" ref="DA72:DA77" si="14">AI72</f>
        <v>21.11</v>
      </c>
      <c r="DB72">
        <f t="shared" si="10"/>
        <v>88.6</v>
      </c>
      <c r="DC72">
        <f t="shared" si="11"/>
        <v>0</v>
      </c>
    </row>
    <row r="73" spans="1:107" x14ac:dyDescent="0.2">
      <c r="A73">
        <f>ROW(Source!A97)</f>
        <v>97</v>
      </c>
      <c r="B73">
        <v>101989470</v>
      </c>
      <c r="C73">
        <v>101990627</v>
      </c>
      <c r="D73">
        <v>73692217</v>
      </c>
      <c r="E73">
        <v>1</v>
      </c>
      <c r="F73">
        <v>1</v>
      </c>
      <c r="G73">
        <v>13</v>
      </c>
      <c r="H73">
        <v>3</v>
      </c>
      <c r="I73" t="s">
        <v>224</v>
      </c>
      <c r="J73" t="s">
        <v>226</v>
      </c>
      <c r="K73" t="s">
        <v>225</v>
      </c>
      <c r="L73">
        <v>1339</v>
      </c>
      <c r="N73">
        <v>1007</v>
      </c>
      <c r="O73" t="s">
        <v>66</v>
      </c>
      <c r="P73" t="s">
        <v>66</v>
      </c>
      <c r="Q73">
        <v>1</v>
      </c>
      <c r="W73">
        <v>0</v>
      </c>
      <c r="X73">
        <v>-862991314</v>
      </c>
      <c r="Y73">
        <v>9.4079999999999997E-2</v>
      </c>
      <c r="AA73">
        <v>36.340000000000003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5.14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6</v>
      </c>
      <c r="AT73">
        <v>9.4079999999999997E-2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Y73*Source!I97</f>
        <v>1.7216639999999999E-3</v>
      </c>
      <c r="CY73">
        <f t="shared" si="12"/>
        <v>36.340000000000003</v>
      </c>
      <c r="CZ73">
        <f t="shared" si="13"/>
        <v>7.07</v>
      </c>
      <c r="DA73">
        <f t="shared" si="14"/>
        <v>5.14</v>
      </c>
      <c r="DB73">
        <f t="shared" si="10"/>
        <v>0.67</v>
      </c>
      <c r="DC73">
        <f t="shared" si="11"/>
        <v>0</v>
      </c>
    </row>
    <row r="74" spans="1:107" x14ac:dyDescent="0.2">
      <c r="A74">
        <f>ROW(Source!A97)</f>
        <v>97</v>
      </c>
      <c r="B74">
        <v>101989470</v>
      </c>
      <c r="C74">
        <v>101990627</v>
      </c>
      <c r="D74">
        <v>73711283</v>
      </c>
      <c r="E74">
        <v>1</v>
      </c>
      <c r="F74">
        <v>1</v>
      </c>
      <c r="G74">
        <v>13</v>
      </c>
      <c r="H74">
        <v>3</v>
      </c>
      <c r="I74" t="s">
        <v>228</v>
      </c>
      <c r="J74" t="s">
        <v>230</v>
      </c>
      <c r="K74" t="s">
        <v>229</v>
      </c>
      <c r="L74">
        <v>1348</v>
      </c>
      <c r="N74">
        <v>1009</v>
      </c>
      <c r="O74" t="s">
        <v>86</v>
      </c>
      <c r="P74" t="s">
        <v>86</v>
      </c>
      <c r="Q74">
        <v>1000</v>
      </c>
      <c r="W74">
        <v>0</v>
      </c>
      <c r="X74">
        <v>-224782797</v>
      </c>
      <c r="Y74">
        <v>0.53759999999999997</v>
      </c>
      <c r="AA74">
        <v>5911.96</v>
      </c>
      <c r="AB74">
        <v>0</v>
      </c>
      <c r="AC74">
        <v>0</v>
      </c>
      <c r="AD74">
        <v>0</v>
      </c>
      <c r="AE74">
        <v>796.76</v>
      </c>
      <c r="AF74">
        <v>0</v>
      </c>
      <c r="AG74">
        <v>0</v>
      </c>
      <c r="AH74">
        <v>0</v>
      </c>
      <c r="AI74">
        <v>7.42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0.53759999999999997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Y74*Source!I97</f>
        <v>9.838079999999999E-3</v>
      </c>
      <c r="CY74">
        <f t="shared" si="12"/>
        <v>5911.96</v>
      </c>
      <c r="CZ74">
        <f t="shared" si="13"/>
        <v>796.76</v>
      </c>
      <c r="DA74">
        <f t="shared" si="14"/>
        <v>7.42</v>
      </c>
      <c r="DB74">
        <f t="shared" si="10"/>
        <v>428.34</v>
      </c>
      <c r="DC74">
        <f t="shared" si="11"/>
        <v>0</v>
      </c>
    </row>
    <row r="75" spans="1:107" x14ac:dyDescent="0.2">
      <c r="A75">
        <f>ROW(Source!A97)</f>
        <v>97</v>
      </c>
      <c r="B75">
        <v>101989470</v>
      </c>
      <c r="C75">
        <v>101990627</v>
      </c>
      <c r="D75">
        <v>73711265</v>
      </c>
      <c r="E75">
        <v>1</v>
      </c>
      <c r="F75">
        <v>1</v>
      </c>
      <c r="G75">
        <v>13</v>
      </c>
      <c r="H75">
        <v>3</v>
      </c>
      <c r="I75" t="s">
        <v>107</v>
      </c>
      <c r="J75" t="s">
        <v>109</v>
      </c>
      <c r="K75" t="s">
        <v>108</v>
      </c>
      <c r="L75">
        <v>1339</v>
      </c>
      <c r="N75">
        <v>1007</v>
      </c>
      <c r="O75" t="s">
        <v>66</v>
      </c>
      <c r="P75" t="s">
        <v>66</v>
      </c>
      <c r="Q75">
        <v>1</v>
      </c>
      <c r="W75">
        <v>0</v>
      </c>
      <c r="X75">
        <v>-718781615</v>
      </c>
      <c r="Y75">
        <v>0.224</v>
      </c>
      <c r="AA75">
        <v>3482.8</v>
      </c>
      <c r="AB75">
        <v>0</v>
      </c>
      <c r="AC75">
        <v>0</v>
      </c>
      <c r="AD75">
        <v>0</v>
      </c>
      <c r="AE75">
        <v>451.14</v>
      </c>
      <c r="AF75">
        <v>0</v>
      </c>
      <c r="AG75">
        <v>0</v>
      </c>
      <c r="AH75">
        <v>0</v>
      </c>
      <c r="AI75">
        <v>7.72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6</v>
      </c>
      <c r="AT75">
        <v>0.224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Y75*Source!I97</f>
        <v>4.0991999999999999E-3</v>
      </c>
      <c r="CY75">
        <f t="shared" si="12"/>
        <v>3482.8</v>
      </c>
      <c r="CZ75">
        <f t="shared" si="13"/>
        <v>451.14</v>
      </c>
      <c r="DA75">
        <f t="shared" si="14"/>
        <v>7.72</v>
      </c>
      <c r="DB75">
        <f t="shared" si="10"/>
        <v>101.06</v>
      </c>
      <c r="DC75">
        <f t="shared" si="11"/>
        <v>0</v>
      </c>
    </row>
    <row r="76" spans="1:107" x14ac:dyDescent="0.2">
      <c r="A76">
        <f>ROW(Source!A97)</f>
        <v>97</v>
      </c>
      <c r="B76">
        <v>101989470</v>
      </c>
      <c r="C76">
        <v>101990627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233</v>
      </c>
      <c r="J76" t="s">
        <v>6</v>
      </c>
      <c r="K76" t="s">
        <v>234</v>
      </c>
      <c r="L76">
        <v>1339</v>
      </c>
      <c r="N76">
        <v>1007</v>
      </c>
      <c r="O76" t="s">
        <v>66</v>
      </c>
      <c r="P76" t="s">
        <v>66</v>
      </c>
      <c r="Q76">
        <v>1</v>
      </c>
      <c r="W76">
        <v>0</v>
      </c>
      <c r="X76">
        <v>-1276781091</v>
      </c>
      <c r="Y76">
        <v>1.1200000000000001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6.82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6</v>
      </c>
      <c r="AT76">
        <v>1.1200000000000001</v>
      </c>
      <c r="AU76" t="s">
        <v>6</v>
      </c>
      <c r="AV76">
        <v>0</v>
      </c>
      <c r="AW76">
        <v>2</v>
      </c>
      <c r="AX76">
        <v>101990643</v>
      </c>
      <c r="AY76">
        <v>1</v>
      </c>
      <c r="AZ76">
        <v>6144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Y76*Source!I97</f>
        <v>2.0496000000000004E-2</v>
      </c>
      <c r="CY76">
        <f t="shared" si="12"/>
        <v>0</v>
      </c>
      <c r="CZ76">
        <f t="shared" si="13"/>
        <v>0</v>
      </c>
      <c r="DA76">
        <f t="shared" si="14"/>
        <v>6.82</v>
      </c>
      <c r="DB76">
        <f t="shared" si="10"/>
        <v>0</v>
      </c>
      <c r="DC76">
        <f t="shared" si="11"/>
        <v>0</v>
      </c>
    </row>
    <row r="77" spans="1:107" x14ac:dyDescent="0.2">
      <c r="A77">
        <f>ROW(Source!A97)</f>
        <v>97</v>
      </c>
      <c r="B77">
        <v>101989470</v>
      </c>
      <c r="C77">
        <v>101990627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707</v>
      </c>
      <c r="J77" t="s">
        <v>6</v>
      </c>
      <c r="K77" t="s">
        <v>708</v>
      </c>
      <c r="L77">
        <v>1344</v>
      </c>
      <c r="N77">
        <v>1008</v>
      </c>
      <c r="O77" t="s">
        <v>706</v>
      </c>
      <c r="P77" t="s">
        <v>706</v>
      </c>
      <c r="Q77">
        <v>1</v>
      </c>
      <c r="W77">
        <v>0</v>
      </c>
      <c r="X77">
        <v>-94250534</v>
      </c>
      <c r="Y77">
        <v>2.25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2.25</v>
      </c>
      <c r="AU77" t="s">
        <v>6</v>
      </c>
      <c r="AV77">
        <v>0</v>
      </c>
      <c r="AW77">
        <v>2</v>
      </c>
      <c r="AX77">
        <v>101990645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Y77*Source!I97</f>
        <v>4.1175000000000003E-2</v>
      </c>
      <c r="CY77">
        <f t="shared" si="12"/>
        <v>1</v>
      </c>
      <c r="CZ77">
        <f t="shared" si="13"/>
        <v>1</v>
      </c>
      <c r="DA77">
        <f t="shared" si="14"/>
        <v>1</v>
      </c>
      <c r="DB77">
        <f t="shared" si="10"/>
        <v>2.25</v>
      </c>
      <c r="DC77">
        <f t="shared" si="11"/>
        <v>0</v>
      </c>
    </row>
    <row r="78" spans="1:107" x14ac:dyDescent="0.2">
      <c r="A78">
        <f>ROW(Source!A102)</f>
        <v>102</v>
      </c>
      <c r="B78">
        <v>101989470</v>
      </c>
      <c r="C78">
        <v>101990650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635</v>
      </c>
      <c r="J78" t="s">
        <v>6</v>
      </c>
      <c r="K78" t="s">
        <v>636</v>
      </c>
      <c r="L78">
        <v>1191</v>
      </c>
      <c r="N78">
        <v>1013</v>
      </c>
      <c r="O78" t="s">
        <v>637</v>
      </c>
      <c r="P78" t="s">
        <v>637</v>
      </c>
      <c r="Q78">
        <v>1</v>
      </c>
      <c r="W78">
        <v>0</v>
      </c>
      <c r="X78">
        <v>476480486</v>
      </c>
      <c r="Y78">
        <v>57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57</v>
      </c>
      <c r="AU78" t="s">
        <v>6</v>
      </c>
      <c r="AV78">
        <v>1</v>
      </c>
      <c r="AW78">
        <v>2</v>
      </c>
      <c r="AX78">
        <v>101990656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Y78*Source!I102</f>
        <v>44.562600000000003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">
      <c r="A79">
        <f>ROW(Source!A102)</f>
        <v>102</v>
      </c>
      <c r="B79">
        <v>101989470</v>
      </c>
      <c r="C79">
        <v>101990650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704</v>
      </c>
      <c r="J79" t="s">
        <v>6</v>
      </c>
      <c r="K79" t="s">
        <v>705</v>
      </c>
      <c r="L79">
        <v>1344</v>
      </c>
      <c r="N79">
        <v>1008</v>
      </c>
      <c r="O79" t="s">
        <v>706</v>
      </c>
      <c r="P79" t="s">
        <v>706</v>
      </c>
      <c r="Q79">
        <v>1</v>
      </c>
      <c r="W79">
        <v>0</v>
      </c>
      <c r="X79">
        <v>-1180195794</v>
      </c>
      <c r="Y79">
        <v>147.31</v>
      </c>
      <c r="AA79">
        <v>0</v>
      </c>
      <c r="AB79">
        <v>1.05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147.31</v>
      </c>
      <c r="AU79" t="s">
        <v>6</v>
      </c>
      <c r="AV79">
        <v>0</v>
      </c>
      <c r="AW79">
        <v>2</v>
      </c>
      <c r="AX79">
        <v>101990657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Y79*Source!I102</f>
        <v>115.16695800000001</v>
      </c>
      <c r="CY79">
        <f>AB79</f>
        <v>1.05</v>
      </c>
      <c r="CZ79">
        <f>AF79</f>
        <v>1</v>
      </c>
      <c r="DA79">
        <f>AJ79</f>
        <v>1</v>
      </c>
      <c r="DB79">
        <f t="shared" si="10"/>
        <v>147.31</v>
      </c>
      <c r="DC79">
        <f t="shared" si="11"/>
        <v>0</v>
      </c>
    </row>
    <row r="80" spans="1:107" x14ac:dyDescent="0.2">
      <c r="A80">
        <f>ROW(Source!A102)</f>
        <v>102</v>
      </c>
      <c r="B80">
        <v>101989470</v>
      </c>
      <c r="C80">
        <v>101990650</v>
      </c>
      <c r="D80">
        <v>73692241</v>
      </c>
      <c r="E80">
        <v>1</v>
      </c>
      <c r="F80">
        <v>1</v>
      </c>
      <c r="G80">
        <v>13</v>
      </c>
      <c r="H80">
        <v>3</v>
      </c>
      <c r="I80" t="s">
        <v>111</v>
      </c>
      <c r="J80" t="s">
        <v>114</v>
      </c>
      <c r="K80" t="s">
        <v>112</v>
      </c>
      <c r="L80">
        <v>1327</v>
      </c>
      <c r="N80">
        <v>1005</v>
      </c>
      <c r="O80" t="s">
        <v>113</v>
      </c>
      <c r="P80" t="s">
        <v>113</v>
      </c>
      <c r="Q80">
        <v>1</v>
      </c>
      <c r="W80">
        <v>0</v>
      </c>
      <c r="X80">
        <v>-2094067281</v>
      </c>
      <c r="Y80">
        <v>230</v>
      </c>
      <c r="AA80">
        <v>76.02</v>
      </c>
      <c r="AB80">
        <v>0</v>
      </c>
      <c r="AC80">
        <v>0</v>
      </c>
      <c r="AD80">
        <v>0</v>
      </c>
      <c r="AE80">
        <v>17.84</v>
      </c>
      <c r="AF80">
        <v>0</v>
      </c>
      <c r="AG80">
        <v>0</v>
      </c>
      <c r="AH80">
        <v>0</v>
      </c>
      <c r="AI80">
        <v>3.99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6</v>
      </c>
      <c r="AT80">
        <v>230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Y80*Source!I102</f>
        <v>179.81400000000002</v>
      </c>
      <c r="CY80">
        <f>AA80</f>
        <v>76.02</v>
      </c>
      <c r="CZ80">
        <f>AE80</f>
        <v>17.84</v>
      </c>
      <c r="DA80">
        <f>AI80</f>
        <v>3.99</v>
      </c>
      <c r="DB80">
        <f t="shared" si="10"/>
        <v>4103.2</v>
      </c>
      <c r="DC80">
        <f t="shared" si="11"/>
        <v>0</v>
      </c>
    </row>
    <row r="81" spans="1:107" x14ac:dyDescent="0.2">
      <c r="A81">
        <f>ROW(Source!A102)</f>
        <v>102</v>
      </c>
      <c r="B81">
        <v>101989470</v>
      </c>
      <c r="C81">
        <v>101990650</v>
      </c>
      <c r="D81">
        <v>73692648</v>
      </c>
      <c r="E81">
        <v>1</v>
      </c>
      <c r="F81">
        <v>1</v>
      </c>
      <c r="G81">
        <v>13</v>
      </c>
      <c r="H81">
        <v>3</v>
      </c>
      <c r="I81" t="s">
        <v>116</v>
      </c>
      <c r="J81" t="s">
        <v>117</v>
      </c>
      <c r="K81" t="s">
        <v>821</v>
      </c>
      <c r="L81">
        <v>1348</v>
      </c>
      <c r="N81">
        <v>1009</v>
      </c>
      <c r="O81" t="s">
        <v>86</v>
      </c>
      <c r="P81" t="s">
        <v>86</v>
      </c>
      <c r="Q81">
        <v>1000</v>
      </c>
      <c r="W81">
        <v>0</v>
      </c>
      <c r="X81">
        <v>-109214414</v>
      </c>
      <c r="Y81">
        <v>0.44</v>
      </c>
      <c r="AA81">
        <v>34272.199999999997</v>
      </c>
      <c r="AB81">
        <v>0</v>
      </c>
      <c r="AC81">
        <v>0</v>
      </c>
      <c r="AD81">
        <v>0</v>
      </c>
      <c r="AE81">
        <v>11626.84</v>
      </c>
      <c r="AF81">
        <v>0</v>
      </c>
      <c r="AG81">
        <v>0</v>
      </c>
      <c r="AH81">
        <v>0</v>
      </c>
      <c r="AI81">
        <v>2.76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6</v>
      </c>
      <c r="AT81">
        <v>0.44</v>
      </c>
      <c r="AU81" t="s">
        <v>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Y81*Source!I102</f>
        <v>0.34399200000000002</v>
      </c>
      <c r="CY81">
        <f>AA81</f>
        <v>34272.199999999997</v>
      </c>
      <c r="CZ81">
        <f>AE81</f>
        <v>11626.84</v>
      </c>
      <c r="DA81">
        <f>AI81</f>
        <v>2.76</v>
      </c>
      <c r="DB81">
        <f t="shared" si="10"/>
        <v>5115.8100000000004</v>
      </c>
      <c r="DC81">
        <f t="shared" si="11"/>
        <v>0</v>
      </c>
    </row>
    <row r="82" spans="1:107" x14ac:dyDescent="0.2">
      <c r="A82">
        <f>ROW(Source!A102)</f>
        <v>102</v>
      </c>
      <c r="B82">
        <v>101989470</v>
      </c>
      <c r="C82">
        <v>101990650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707</v>
      </c>
      <c r="J82" t="s">
        <v>6</v>
      </c>
      <c r="K82" t="s">
        <v>708</v>
      </c>
      <c r="L82">
        <v>1344</v>
      </c>
      <c r="N82">
        <v>1008</v>
      </c>
      <c r="O82" t="s">
        <v>706</v>
      </c>
      <c r="P82" t="s">
        <v>706</v>
      </c>
      <c r="Q82">
        <v>1</v>
      </c>
      <c r="W82">
        <v>0</v>
      </c>
      <c r="X82">
        <v>-94250534</v>
      </c>
      <c r="Y82">
        <v>93.73</v>
      </c>
      <c r="AA82">
        <v>1.07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93.73</v>
      </c>
      <c r="AU82" t="s">
        <v>6</v>
      </c>
      <c r="AV82">
        <v>0</v>
      </c>
      <c r="AW82">
        <v>2</v>
      </c>
      <c r="AX82">
        <v>101990660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Y82*Source!I102</f>
        <v>73.278114000000002</v>
      </c>
      <c r="CY82">
        <f>AA82</f>
        <v>1.07</v>
      </c>
      <c r="CZ82">
        <f>AE82</f>
        <v>1</v>
      </c>
      <c r="DA82">
        <f>AI82</f>
        <v>1</v>
      </c>
      <c r="DB82">
        <f t="shared" si="10"/>
        <v>93.73</v>
      </c>
      <c r="DC82">
        <f t="shared" si="11"/>
        <v>0</v>
      </c>
    </row>
    <row r="83" spans="1:107" x14ac:dyDescent="0.2">
      <c r="A83">
        <f>ROW(Source!A105)</f>
        <v>105</v>
      </c>
      <c r="B83">
        <v>101989470</v>
      </c>
      <c r="C83">
        <v>101990663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635</v>
      </c>
      <c r="J83" t="s">
        <v>6</v>
      </c>
      <c r="K83" t="s">
        <v>636</v>
      </c>
      <c r="L83">
        <v>1191</v>
      </c>
      <c r="N83">
        <v>1013</v>
      </c>
      <c r="O83" t="s">
        <v>637</v>
      </c>
      <c r="P83" t="s">
        <v>637</v>
      </c>
      <c r="Q83">
        <v>1</v>
      </c>
      <c r="W83">
        <v>0</v>
      </c>
      <c r="X83">
        <v>476480486</v>
      </c>
      <c r="Y83">
        <v>39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39</v>
      </c>
      <c r="AU83" t="s">
        <v>6</v>
      </c>
      <c r="AV83">
        <v>1</v>
      </c>
      <c r="AW83">
        <v>2</v>
      </c>
      <c r="AX83">
        <v>101990668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Y83*Source!I105</f>
        <v>0.7137</v>
      </c>
      <c r="CY83">
        <f>AD83</f>
        <v>0</v>
      </c>
      <c r="CZ83">
        <f>AH83</f>
        <v>0</v>
      </c>
      <c r="DA83">
        <f>AL83</f>
        <v>1</v>
      </c>
      <c r="DB83">
        <f t="shared" si="10"/>
        <v>0</v>
      </c>
      <c r="DC83">
        <f t="shared" si="11"/>
        <v>0</v>
      </c>
    </row>
    <row r="84" spans="1:107" x14ac:dyDescent="0.2">
      <c r="A84">
        <f>ROW(Source!A105)</f>
        <v>105</v>
      </c>
      <c r="B84">
        <v>101989470</v>
      </c>
      <c r="C84">
        <v>101990663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704</v>
      </c>
      <c r="J84" t="s">
        <v>6</v>
      </c>
      <c r="K84" t="s">
        <v>705</v>
      </c>
      <c r="L84">
        <v>1344</v>
      </c>
      <c r="N84">
        <v>1008</v>
      </c>
      <c r="O84" t="s">
        <v>706</v>
      </c>
      <c r="P84" t="s">
        <v>706</v>
      </c>
      <c r="Q84">
        <v>1</v>
      </c>
      <c r="W84">
        <v>0</v>
      </c>
      <c r="X84">
        <v>-1180195794</v>
      </c>
      <c r="Y84">
        <v>71.290000000000006</v>
      </c>
      <c r="AA84">
        <v>0</v>
      </c>
      <c r="AB84">
        <v>1.05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71.290000000000006</v>
      </c>
      <c r="AU84" t="s">
        <v>6</v>
      </c>
      <c r="AV84">
        <v>0</v>
      </c>
      <c r="AW84">
        <v>2</v>
      </c>
      <c r="AX84">
        <v>101990669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Y84*Source!I105</f>
        <v>1.3046070000000001</v>
      </c>
      <c r="CY84">
        <f>AB84</f>
        <v>1.05</v>
      </c>
      <c r="CZ84">
        <f>AF84</f>
        <v>1</v>
      </c>
      <c r="DA84">
        <f>AJ84</f>
        <v>1</v>
      </c>
      <c r="DB84">
        <f t="shared" si="10"/>
        <v>71.290000000000006</v>
      </c>
      <c r="DC84">
        <f t="shared" si="11"/>
        <v>0</v>
      </c>
    </row>
    <row r="85" spans="1:107" x14ac:dyDescent="0.2">
      <c r="A85">
        <f>ROW(Source!A105)</f>
        <v>105</v>
      </c>
      <c r="B85">
        <v>101989470</v>
      </c>
      <c r="C85">
        <v>101990663</v>
      </c>
      <c r="D85">
        <v>73692648</v>
      </c>
      <c r="E85">
        <v>1</v>
      </c>
      <c r="F85">
        <v>1</v>
      </c>
      <c r="G85">
        <v>13</v>
      </c>
      <c r="H85">
        <v>3</v>
      </c>
      <c r="I85" t="s">
        <v>116</v>
      </c>
      <c r="J85" t="s">
        <v>117</v>
      </c>
      <c r="K85" t="s">
        <v>821</v>
      </c>
      <c r="L85">
        <v>1348</v>
      </c>
      <c r="N85">
        <v>1009</v>
      </c>
      <c r="O85" t="s">
        <v>86</v>
      </c>
      <c r="P85" t="s">
        <v>86</v>
      </c>
      <c r="Q85">
        <v>1000</v>
      </c>
      <c r="W85">
        <v>0</v>
      </c>
      <c r="X85">
        <v>-109214414</v>
      </c>
      <c r="Y85">
        <v>0.24</v>
      </c>
      <c r="AA85">
        <v>34272.199999999997</v>
      </c>
      <c r="AB85">
        <v>0</v>
      </c>
      <c r="AC85">
        <v>0</v>
      </c>
      <c r="AD85">
        <v>0</v>
      </c>
      <c r="AE85">
        <v>11626.84</v>
      </c>
      <c r="AF85">
        <v>0</v>
      </c>
      <c r="AG85">
        <v>0</v>
      </c>
      <c r="AH85">
        <v>0</v>
      </c>
      <c r="AI85">
        <v>2.76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6</v>
      </c>
      <c r="AT85">
        <v>0.24</v>
      </c>
      <c r="AU85" t="s">
        <v>6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Y85*Source!I105</f>
        <v>4.3920000000000001E-3</v>
      </c>
      <c r="CY85">
        <f>AA85</f>
        <v>34272.199999999997</v>
      </c>
      <c r="CZ85">
        <f>AE85</f>
        <v>11626.84</v>
      </c>
      <c r="DA85">
        <f>AI85</f>
        <v>2.76</v>
      </c>
      <c r="DB85">
        <f t="shared" si="10"/>
        <v>2790.44</v>
      </c>
      <c r="DC85">
        <f t="shared" si="11"/>
        <v>0</v>
      </c>
    </row>
    <row r="86" spans="1:107" x14ac:dyDescent="0.2">
      <c r="A86">
        <f>ROW(Source!A105)</f>
        <v>105</v>
      </c>
      <c r="B86">
        <v>101989470</v>
      </c>
      <c r="C86">
        <v>101990663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707</v>
      </c>
      <c r="J86" t="s">
        <v>6</v>
      </c>
      <c r="K86" t="s">
        <v>708</v>
      </c>
      <c r="L86">
        <v>1344</v>
      </c>
      <c r="N86">
        <v>1008</v>
      </c>
      <c r="O86" t="s">
        <v>706</v>
      </c>
      <c r="P86" t="s">
        <v>706</v>
      </c>
      <c r="Q86">
        <v>1</v>
      </c>
      <c r="W86">
        <v>0</v>
      </c>
      <c r="X86">
        <v>-94250534</v>
      </c>
      <c r="Y86">
        <v>27.72</v>
      </c>
      <c r="AA86">
        <v>1.07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27.72</v>
      </c>
      <c r="AU86" t="s">
        <v>6</v>
      </c>
      <c r="AV86">
        <v>0</v>
      </c>
      <c r="AW86">
        <v>2</v>
      </c>
      <c r="AX86">
        <v>101990671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Y86*Source!I105</f>
        <v>0.50727599999999995</v>
      </c>
      <c r="CY86">
        <f>AA86</f>
        <v>1.07</v>
      </c>
      <c r="CZ86">
        <f>AE86</f>
        <v>1</v>
      </c>
      <c r="DA86">
        <f>AI86</f>
        <v>1</v>
      </c>
      <c r="DB86">
        <f t="shared" si="10"/>
        <v>27.72</v>
      </c>
      <c r="DC86">
        <f t="shared" si="11"/>
        <v>0</v>
      </c>
    </row>
    <row r="87" spans="1:107" x14ac:dyDescent="0.2">
      <c r="A87">
        <f>ROW(Source!A107)</f>
        <v>107</v>
      </c>
      <c r="B87">
        <v>101989470</v>
      </c>
      <c r="C87">
        <v>101990673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635</v>
      </c>
      <c r="J87" t="s">
        <v>6</v>
      </c>
      <c r="K87" t="s">
        <v>636</v>
      </c>
      <c r="L87">
        <v>1191</v>
      </c>
      <c r="N87">
        <v>1013</v>
      </c>
      <c r="O87" t="s">
        <v>637</v>
      </c>
      <c r="P87" t="s">
        <v>637</v>
      </c>
      <c r="Q87">
        <v>1</v>
      </c>
      <c r="W87">
        <v>0</v>
      </c>
      <c r="X87">
        <v>476480486</v>
      </c>
      <c r="Y87">
        <v>33.1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33.1</v>
      </c>
      <c r="AU87" t="s">
        <v>6</v>
      </c>
      <c r="AV87">
        <v>1</v>
      </c>
      <c r="AW87">
        <v>2</v>
      </c>
      <c r="AX87">
        <v>101990678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Y87*Source!I107</f>
        <v>4.8259800000000004</v>
      </c>
      <c r="CY87">
        <f>AD87</f>
        <v>0</v>
      </c>
      <c r="CZ87">
        <f>AH87</f>
        <v>0</v>
      </c>
      <c r="DA87">
        <f>AL87</f>
        <v>1</v>
      </c>
      <c r="DB87">
        <f t="shared" si="10"/>
        <v>0</v>
      </c>
      <c r="DC87">
        <f t="shared" si="11"/>
        <v>0</v>
      </c>
    </row>
    <row r="88" spans="1:107" x14ac:dyDescent="0.2">
      <c r="A88">
        <f>ROW(Source!A107)</f>
        <v>107</v>
      </c>
      <c r="B88">
        <v>101989470</v>
      </c>
      <c r="C88">
        <v>101990673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704</v>
      </c>
      <c r="J88" t="s">
        <v>6</v>
      </c>
      <c r="K88" t="s">
        <v>705</v>
      </c>
      <c r="L88">
        <v>1344</v>
      </c>
      <c r="N88">
        <v>1008</v>
      </c>
      <c r="O88" t="s">
        <v>706</v>
      </c>
      <c r="P88" t="s">
        <v>706</v>
      </c>
      <c r="Q88">
        <v>1</v>
      </c>
      <c r="W88">
        <v>0</v>
      </c>
      <c r="X88">
        <v>-1180195794</v>
      </c>
      <c r="Y88">
        <v>1.41</v>
      </c>
      <c r="AA88">
        <v>0</v>
      </c>
      <c r="AB88">
        <v>1.0900000000000001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1.41</v>
      </c>
      <c r="AU88" t="s">
        <v>6</v>
      </c>
      <c r="AV88">
        <v>0</v>
      </c>
      <c r="AW88">
        <v>2</v>
      </c>
      <c r="AX88">
        <v>101990679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Y88*Source!I107</f>
        <v>0.20557800000000001</v>
      </c>
      <c r="CY88">
        <f>AB88</f>
        <v>1.0900000000000001</v>
      </c>
      <c r="CZ88">
        <f>AF88</f>
        <v>1</v>
      </c>
      <c r="DA88">
        <f>AJ88</f>
        <v>1</v>
      </c>
      <c r="DB88">
        <f t="shared" si="10"/>
        <v>1.41</v>
      </c>
      <c r="DC88">
        <f t="shared" si="11"/>
        <v>0</v>
      </c>
    </row>
    <row r="89" spans="1:107" x14ac:dyDescent="0.2">
      <c r="A89">
        <f>ROW(Source!A107)</f>
        <v>107</v>
      </c>
      <c r="B89">
        <v>101989470</v>
      </c>
      <c r="C89">
        <v>101990673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254</v>
      </c>
      <c r="J89" t="s">
        <v>6</v>
      </c>
      <c r="K89" t="s">
        <v>255</v>
      </c>
      <c r="L89">
        <v>1301</v>
      </c>
      <c r="N89">
        <v>1003</v>
      </c>
      <c r="O89" t="s">
        <v>256</v>
      </c>
      <c r="P89" t="s">
        <v>256</v>
      </c>
      <c r="Q89">
        <v>1</v>
      </c>
      <c r="W89">
        <v>0</v>
      </c>
      <c r="X89">
        <v>818128233</v>
      </c>
      <c r="Y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6.82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6</v>
      </c>
      <c r="AT89">
        <v>0</v>
      </c>
      <c r="AU89" t="s">
        <v>6</v>
      </c>
      <c r="AV89">
        <v>0</v>
      </c>
      <c r="AW89">
        <v>2</v>
      </c>
      <c r="AX89">
        <v>101990680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Y89*Source!I107</f>
        <v>0</v>
      </c>
      <c r="CY89">
        <f>AA89</f>
        <v>0</v>
      </c>
      <c r="CZ89">
        <f>AE89</f>
        <v>0</v>
      </c>
      <c r="DA89">
        <f>AI89</f>
        <v>6.82</v>
      </c>
      <c r="DB89">
        <f t="shared" si="10"/>
        <v>0</v>
      </c>
      <c r="DC89">
        <f t="shared" si="11"/>
        <v>0</v>
      </c>
    </row>
    <row r="90" spans="1:107" x14ac:dyDescent="0.2">
      <c r="A90">
        <f>ROW(Source!A107)</f>
        <v>107</v>
      </c>
      <c r="B90">
        <v>101989470</v>
      </c>
      <c r="C90">
        <v>101990673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707</v>
      </c>
      <c r="J90" t="s">
        <v>6</v>
      </c>
      <c r="K90" t="s">
        <v>708</v>
      </c>
      <c r="L90">
        <v>1344</v>
      </c>
      <c r="N90">
        <v>1008</v>
      </c>
      <c r="O90" t="s">
        <v>706</v>
      </c>
      <c r="P90" t="s">
        <v>706</v>
      </c>
      <c r="Q90">
        <v>1</v>
      </c>
      <c r="W90">
        <v>0</v>
      </c>
      <c r="X90">
        <v>-94250534</v>
      </c>
      <c r="Y90">
        <v>133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133</v>
      </c>
      <c r="AU90" t="s">
        <v>6</v>
      </c>
      <c r="AV90">
        <v>0</v>
      </c>
      <c r="AW90">
        <v>2</v>
      </c>
      <c r="AX90">
        <v>101990681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Y90*Source!I107</f>
        <v>19.391400000000001</v>
      </c>
      <c r="CY90">
        <f>AA90</f>
        <v>1</v>
      </c>
      <c r="CZ90">
        <f>AE90</f>
        <v>1</v>
      </c>
      <c r="DA90">
        <f>AI90</f>
        <v>1</v>
      </c>
      <c r="DB90">
        <f t="shared" si="10"/>
        <v>133</v>
      </c>
      <c r="DC90">
        <f t="shared" si="11"/>
        <v>0</v>
      </c>
    </row>
    <row r="91" spans="1:107" x14ac:dyDescent="0.2">
      <c r="A91">
        <f>ROW(Source!A109)</f>
        <v>109</v>
      </c>
      <c r="B91">
        <v>101989470</v>
      </c>
      <c r="C91">
        <v>101990683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635</v>
      </c>
      <c r="J91" t="s">
        <v>6</v>
      </c>
      <c r="K91" t="s">
        <v>636</v>
      </c>
      <c r="L91">
        <v>1191</v>
      </c>
      <c r="N91">
        <v>1013</v>
      </c>
      <c r="O91" t="s">
        <v>637</v>
      </c>
      <c r="P91" t="s">
        <v>637</v>
      </c>
      <c r="Q91">
        <v>1</v>
      </c>
      <c r="W91">
        <v>0</v>
      </c>
      <c r="X91">
        <v>476480486</v>
      </c>
      <c r="Y91">
        <v>97.2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97.2</v>
      </c>
      <c r="AU91" t="s">
        <v>6</v>
      </c>
      <c r="AV91">
        <v>1</v>
      </c>
      <c r="AW91">
        <v>2</v>
      </c>
      <c r="AX91">
        <v>101990688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Y91*Source!I109</f>
        <v>18.040319999999998</v>
      </c>
      <c r="CY91">
        <f>AD91</f>
        <v>0</v>
      </c>
      <c r="CZ91">
        <f>AH91</f>
        <v>0</v>
      </c>
      <c r="DA91">
        <f>AL91</f>
        <v>1</v>
      </c>
      <c r="DB91">
        <f t="shared" si="10"/>
        <v>0</v>
      </c>
      <c r="DC91">
        <f t="shared" si="11"/>
        <v>0</v>
      </c>
    </row>
    <row r="92" spans="1:107" x14ac:dyDescent="0.2">
      <c r="A92">
        <f>ROW(Source!A109)</f>
        <v>109</v>
      </c>
      <c r="B92">
        <v>101989470</v>
      </c>
      <c r="C92">
        <v>101990683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704</v>
      </c>
      <c r="J92" t="s">
        <v>6</v>
      </c>
      <c r="K92" t="s">
        <v>705</v>
      </c>
      <c r="L92">
        <v>1344</v>
      </c>
      <c r="N92">
        <v>1008</v>
      </c>
      <c r="O92" t="s">
        <v>706</v>
      </c>
      <c r="P92" t="s">
        <v>706</v>
      </c>
      <c r="Q92">
        <v>1</v>
      </c>
      <c r="W92">
        <v>0</v>
      </c>
      <c r="X92">
        <v>-1180195794</v>
      </c>
      <c r="Y92">
        <v>3.72</v>
      </c>
      <c r="AA92">
        <v>0</v>
      </c>
      <c r="AB92">
        <v>1.0900000000000001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3.72</v>
      </c>
      <c r="AU92" t="s">
        <v>6</v>
      </c>
      <c r="AV92">
        <v>0</v>
      </c>
      <c r="AW92">
        <v>2</v>
      </c>
      <c r="AX92">
        <v>101990689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Y92*Source!I109</f>
        <v>0.69043199999999993</v>
      </c>
      <c r="CY92">
        <f>AB92</f>
        <v>1.0900000000000001</v>
      </c>
      <c r="CZ92">
        <f>AF92</f>
        <v>1</v>
      </c>
      <c r="DA92">
        <f>AJ92</f>
        <v>1</v>
      </c>
      <c r="DB92">
        <f t="shared" si="10"/>
        <v>3.72</v>
      </c>
      <c r="DC92">
        <f t="shared" si="11"/>
        <v>0</v>
      </c>
    </row>
    <row r="93" spans="1:107" x14ac:dyDescent="0.2">
      <c r="A93">
        <f>ROW(Source!A109)</f>
        <v>109</v>
      </c>
      <c r="B93">
        <v>101989470</v>
      </c>
      <c r="C93">
        <v>101990683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265</v>
      </c>
      <c r="J93" t="s">
        <v>6</v>
      </c>
      <c r="K93" t="s">
        <v>266</v>
      </c>
      <c r="L93">
        <v>1348</v>
      </c>
      <c r="N93">
        <v>1009</v>
      </c>
      <c r="O93" t="s">
        <v>86</v>
      </c>
      <c r="P93" t="s">
        <v>86</v>
      </c>
      <c r="Q93">
        <v>1000</v>
      </c>
      <c r="W93">
        <v>0</v>
      </c>
      <c r="X93">
        <v>1940584027</v>
      </c>
      <c r="Y93">
        <v>0.56999999999999995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6.82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6</v>
      </c>
      <c r="AT93">
        <v>0.56999999999999995</v>
      </c>
      <c r="AU93" t="s">
        <v>6</v>
      </c>
      <c r="AV93">
        <v>0</v>
      </c>
      <c r="AW93">
        <v>2</v>
      </c>
      <c r="AX93">
        <v>101990690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Y93*Source!I109</f>
        <v>0.10579199999999998</v>
      </c>
      <c r="CY93">
        <f>AA93</f>
        <v>0</v>
      </c>
      <c r="CZ93">
        <f>AE93</f>
        <v>0</v>
      </c>
      <c r="DA93">
        <f>AI93</f>
        <v>6.82</v>
      </c>
      <c r="DB93">
        <f t="shared" si="10"/>
        <v>0</v>
      </c>
      <c r="DC93">
        <f t="shared" si="11"/>
        <v>0</v>
      </c>
    </row>
    <row r="94" spans="1:107" x14ac:dyDescent="0.2">
      <c r="A94">
        <f>ROW(Source!A109)</f>
        <v>109</v>
      </c>
      <c r="B94">
        <v>101989470</v>
      </c>
      <c r="C94">
        <v>101990683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707</v>
      </c>
      <c r="J94" t="s">
        <v>6</v>
      </c>
      <c r="K94" t="s">
        <v>708</v>
      </c>
      <c r="L94">
        <v>1344</v>
      </c>
      <c r="N94">
        <v>1008</v>
      </c>
      <c r="O94" t="s">
        <v>706</v>
      </c>
      <c r="P94" t="s">
        <v>706</v>
      </c>
      <c r="Q94">
        <v>1</v>
      </c>
      <c r="W94">
        <v>0</v>
      </c>
      <c r="X94">
        <v>-94250534</v>
      </c>
      <c r="Y94">
        <v>40.18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40.18</v>
      </c>
      <c r="AU94" t="s">
        <v>6</v>
      </c>
      <c r="AV94">
        <v>0</v>
      </c>
      <c r="AW94">
        <v>2</v>
      </c>
      <c r="AX94">
        <v>101990691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Y94*Source!I109</f>
        <v>7.4574079999999991</v>
      </c>
      <c r="CY94">
        <f>AA94</f>
        <v>1</v>
      </c>
      <c r="CZ94">
        <f>AE94</f>
        <v>1</v>
      </c>
      <c r="DA94">
        <f>AI94</f>
        <v>1</v>
      </c>
      <c r="DB94">
        <f t="shared" si="10"/>
        <v>40.18</v>
      </c>
      <c r="DC94">
        <f t="shared" si="11"/>
        <v>0</v>
      </c>
    </row>
    <row r="95" spans="1:107" x14ac:dyDescent="0.2">
      <c r="A95">
        <f>ROW(Source!A111)</f>
        <v>111</v>
      </c>
      <c r="B95">
        <v>101989470</v>
      </c>
      <c r="C95">
        <v>101990693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635</v>
      </c>
      <c r="J95" t="s">
        <v>6</v>
      </c>
      <c r="K95" t="s">
        <v>636</v>
      </c>
      <c r="L95">
        <v>1191</v>
      </c>
      <c r="N95">
        <v>1013</v>
      </c>
      <c r="O95" t="s">
        <v>637</v>
      </c>
      <c r="P95" t="s">
        <v>637</v>
      </c>
      <c r="Q95">
        <v>1</v>
      </c>
      <c r="W95">
        <v>0</v>
      </c>
      <c r="X95">
        <v>476480486</v>
      </c>
      <c r="Y95">
        <v>3.97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3.97</v>
      </c>
      <c r="AU95" t="s">
        <v>6</v>
      </c>
      <c r="AV95">
        <v>1</v>
      </c>
      <c r="AW95">
        <v>2</v>
      </c>
      <c r="AX95">
        <v>101990698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3.1760000000000002</v>
      </c>
      <c r="CY95">
        <f>AD95</f>
        <v>0</v>
      </c>
      <c r="CZ95">
        <f>AH95</f>
        <v>0</v>
      </c>
      <c r="DA95">
        <f>AL95</f>
        <v>1</v>
      </c>
      <c r="DB95">
        <f t="shared" si="10"/>
        <v>0</v>
      </c>
      <c r="DC95">
        <f t="shared" si="11"/>
        <v>0</v>
      </c>
    </row>
    <row r="96" spans="1:107" x14ac:dyDescent="0.2">
      <c r="A96">
        <f>ROW(Source!A111)</f>
        <v>111</v>
      </c>
      <c r="B96">
        <v>101989470</v>
      </c>
      <c r="C96">
        <v>101990693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704</v>
      </c>
      <c r="J96" t="s">
        <v>6</v>
      </c>
      <c r="K96" t="s">
        <v>705</v>
      </c>
      <c r="L96">
        <v>1344</v>
      </c>
      <c r="N96">
        <v>1008</v>
      </c>
      <c r="O96" t="s">
        <v>706</v>
      </c>
      <c r="P96" t="s">
        <v>706</v>
      </c>
      <c r="Q96">
        <v>1</v>
      </c>
      <c r="W96">
        <v>0</v>
      </c>
      <c r="X96">
        <v>-1180195794</v>
      </c>
      <c r="Y96">
        <v>0.42</v>
      </c>
      <c r="AA96">
        <v>0</v>
      </c>
      <c r="AB96">
        <v>1.05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0.42</v>
      </c>
      <c r="AU96" t="s">
        <v>6</v>
      </c>
      <c r="AV96">
        <v>0</v>
      </c>
      <c r="AW96">
        <v>2</v>
      </c>
      <c r="AX96">
        <v>101990699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0.33600000000000002</v>
      </c>
      <c r="CY96">
        <f>AB96</f>
        <v>1.05</v>
      </c>
      <c r="CZ96">
        <f>AF96</f>
        <v>1</v>
      </c>
      <c r="DA96">
        <f>AJ96</f>
        <v>1</v>
      </c>
      <c r="DB96">
        <f t="shared" si="10"/>
        <v>0.42</v>
      </c>
      <c r="DC96">
        <f t="shared" si="11"/>
        <v>0</v>
      </c>
    </row>
    <row r="97" spans="1:107" x14ac:dyDescent="0.2">
      <c r="A97">
        <f>ROW(Source!A111)</f>
        <v>111</v>
      </c>
      <c r="B97">
        <v>101989470</v>
      </c>
      <c r="C97">
        <v>101990693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721</v>
      </c>
      <c r="J97" t="s">
        <v>722</v>
      </c>
      <c r="K97" t="s">
        <v>723</v>
      </c>
      <c r="L97">
        <v>1346</v>
      </c>
      <c r="N97">
        <v>1009</v>
      </c>
      <c r="O97" t="s">
        <v>489</v>
      </c>
      <c r="P97" t="s">
        <v>489</v>
      </c>
      <c r="Q97">
        <v>1</v>
      </c>
      <c r="W97">
        <v>0</v>
      </c>
      <c r="X97">
        <v>622621594</v>
      </c>
      <c r="Y97">
        <v>1</v>
      </c>
      <c r="AA97">
        <v>53.45</v>
      </c>
      <c r="AB97">
        <v>0</v>
      </c>
      <c r="AC97">
        <v>0</v>
      </c>
      <c r="AD97">
        <v>0</v>
      </c>
      <c r="AE97">
        <v>1.61</v>
      </c>
      <c r="AF97">
        <v>0</v>
      </c>
      <c r="AG97">
        <v>0</v>
      </c>
      <c r="AH97">
        <v>0</v>
      </c>
      <c r="AI97">
        <v>33.200000000000003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1</v>
      </c>
      <c r="AU97" t="s">
        <v>6</v>
      </c>
      <c r="AV97">
        <v>0</v>
      </c>
      <c r="AW97">
        <v>2</v>
      </c>
      <c r="AX97">
        <v>101990700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Y97*Source!I111</f>
        <v>0.8</v>
      </c>
      <c r="CY97">
        <f>AA97</f>
        <v>53.45</v>
      </c>
      <c r="CZ97">
        <f>AE97</f>
        <v>1.61</v>
      </c>
      <c r="DA97">
        <f>AI97</f>
        <v>33.200000000000003</v>
      </c>
      <c r="DB97">
        <f t="shared" ref="DB97:DB128" si="15">ROUND(ROUND(AT97*CZ97,2),6)</f>
        <v>1.61</v>
      </c>
      <c r="DC97">
        <f t="shared" ref="DC97:DC128" si="16">ROUND(ROUND(AT97*AG97,2),6)</f>
        <v>0</v>
      </c>
    </row>
    <row r="98" spans="1:107" x14ac:dyDescent="0.2">
      <c r="A98">
        <f>ROW(Source!A111)</f>
        <v>111</v>
      </c>
      <c r="B98">
        <v>101989470</v>
      </c>
      <c r="C98">
        <v>101990693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275</v>
      </c>
      <c r="J98" t="s">
        <v>6</v>
      </c>
      <c r="K98" t="s">
        <v>276</v>
      </c>
      <c r="L98">
        <v>1391</v>
      </c>
      <c r="N98">
        <v>1013</v>
      </c>
      <c r="O98" t="s">
        <v>277</v>
      </c>
      <c r="P98" t="s">
        <v>277</v>
      </c>
      <c r="Q98">
        <v>1</v>
      </c>
      <c r="W98">
        <v>0</v>
      </c>
      <c r="X98">
        <v>1227605245</v>
      </c>
      <c r="Y98">
        <v>10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6.82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6</v>
      </c>
      <c r="AT98">
        <v>10</v>
      </c>
      <c r="AU98" t="s">
        <v>6</v>
      </c>
      <c r="AV98">
        <v>0</v>
      </c>
      <c r="AW98">
        <v>2</v>
      </c>
      <c r="AX98">
        <v>101990701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Y98*Source!I111</f>
        <v>8</v>
      </c>
      <c r="CY98">
        <f>AA98</f>
        <v>0</v>
      </c>
      <c r="CZ98">
        <f>AE98</f>
        <v>0</v>
      </c>
      <c r="DA98">
        <f>AI98</f>
        <v>6.82</v>
      </c>
      <c r="DB98">
        <f t="shared" si="15"/>
        <v>0</v>
      </c>
      <c r="DC98">
        <f t="shared" si="16"/>
        <v>0</v>
      </c>
    </row>
    <row r="99" spans="1:107" x14ac:dyDescent="0.2">
      <c r="A99">
        <f>ROW(Source!A113)</f>
        <v>113</v>
      </c>
      <c r="B99">
        <v>101989470</v>
      </c>
      <c r="C99">
        <v>101990703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635</v>
      </c>
      <c r="J99" t="s">
        <v>6</v>
      </c>
      <c r="K99" t="s">
        <v>636</v>
      </c>
      <c r="L99">
        <v>1191</v>
      </c>
      <c r="N99">
        <v>1013</v>
      </c>
      <c r="O99" t="s">
        <v>637</v>
      </c>
      <c r="P99" t="s">
        <v>637</v>
      </c>
      <c r="Q99">
        <v>1</v>
      </c>
      <c r="W99">
        <v>0</v>
      </c>
      <c r="X99">
        <v>476480486</v>
      </c>
      <c r="Y99">
        <v>28.9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28.9</v>
      </c>
      <c r="AU99" t="s">
        <v>6</v>
      </c>
      <c r="AV99">
        <v>1</v>
      </c>
      <c r="AW99">
        <v>2</v>
      </c>
      <c r="AX99">
        <v>101990714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Y99*Source!I113</f>
        <v>3.0865200000000002</v>
      </c>
      <c r="CY99">
        <f>AD99</f>
        <v>0</v>
      </c>
      <c r="CZ99">
        <f>AH99</f>
        <v>0</v>
      </c>
      <c r="DA99">
        <f>AL99</f>
        <v>1</v>
      </c>
      <c r="DB99">
        <f t="shared" si="15"/>
        <v>0</v>
      </c>
      <c r="DC99">
        <f t="shared" si="16"/>
        <v>0</v>
      </c>
    </row>
    <row r="100" spans="1:107" x14ac:dyDescent="0.2">
      <c r="A100">
        <f>ROW(Source!A113)</f>
        <v>113</v>
      </c>
      <c r="B100">
        <v>101989470</v>
      </c>
      <c r="C100">
        <v>101990703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724</v>
      </c>
      <c r="J100" t="s">
        <v>725</v>
      </c>
      <c r="K100" t="s">
        <v>726</v>
      </c>
      <c r="L100">
        <v>1367</v>
      </c>
      <c r="N100">
        <v>1011</v>
      </c>
      <c r="O100" t="s">
        <v>198</v>
      </c>
      <c r="P100" t="s">
        <v>198</v>
      </c>
      <c r="Q100">
        <v>1</v>
      </c>
      <c r="W100">
        <v>0</v>
      </c>
      <c r="X100">
        <v>-1260721122</v>
      </c>
      <c r="Y100">
        <v>0.39</v>
      </c>
      <c r="AA100">
        <v>0</v>
      </c>
      <c r="AB100">
        <v>57.72</v>
      </c>
      <c r="AC100">
        <v>9.06</v>
      </c>
      <c r="AD100">
        <v>0</v>
      </c>
      <c r="AE100">
        <v>0</v>
      </c>
      <c r="AF100">
        <v>6.39</v>
      </c>
      <c r="AG100">
        <v>0.32</v>
      </c>
      <c r="AH100">
        <v>0</v>
      </c>
      <c r="AI100">
        <v>1</v>
      </c>
      <c r="AJ100">
        <v>8.31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0.39</v>
      </c>
      <c r="AU100" t="s">
        <v>6</v>
      </c>
      <c r="AV100">
        <v>0</v>
      </c>
      <c r="AW100">
        <v>2</v>
      </c>
      <c r="AX100">
        <v>101990715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Y100*Source!I113</f>
        <v>4.1652000000000002E-2</v>
      </c>
      <c r="CY100">
        <f>AB100</f>
        <v>57.72</v>
      </c>
      <c r="CZ100">
        <f>AF100</f>
        <v>6.39</v>
      </c>
      <c r="DA100">
        <f>AJ100</f>
        <v>8.31</v>
      </c>
      <c r="DB100">
        <f t="shared" si="15"/>
        <v>2.4900000000000002</v>
      </c>
      <c r="DC100">
        <f t="shared" si="16"/>
        <v>0.12</v>
      </c>
    </row>
    <row r="101" spans="1:107" x14ac:dyDescent="0.2">
      <c r="A101">
        <f>ROW(Source!A113)</f>
        <v>113</v>
      </c>
      <c r="B101">
        <v>101989470</v>
      </c>
      <c r="C101">
        <v>101990703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727</v>
      </c>
      <c r="J101" t="s">
        <v>728</v>
      </c>
      <c r="K101" t="s">
        <v>729</v>
      </c>
      <c r="L101">
        <v>1367</v>
      </c>
      <c r="N101">
        <v>1011</v>
      </c>
      <c r="O101" t="s">
        <v>198</v>
      </c>
      <c r="P101" t="s">
        <v>198</v>
      </c>
      <c r="Q101">
        <v>1</v>
      </c>
      <c r="W101">
        <v>0</v>
      </c>
      <c r="X101">
        <v>-840546339</v>
      </c>
      <c r="Y101">
        <v>8.59</v>
      </c>
      <c r="AA101">
        <v>0</v>
      </c>
      <c r="AB101">
        <v>31.63</v>
      </c>
      <c r="AC101">
        <v>1.1299999999999999</v>
      </c>
      <c r="AD101">
        <v>0</v>
      </c>
      <c r="AE101">
        <v>0</v>
      </c>
      <c r="AF101">
        <v>2.58</v>
      </c>
      <c r="AG101">
        <v>0.04</v>
      </c>
      <c r="AH101">
        <v>0</v>
      </c>
      <c r="AI101">
        <v>1</v>
      </c>
      <c r="AJ101">
        <v>11.28</v>
      </c>
      <c r="AK101">
        <v>26.06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8.59</v>
      </c>
      <c r="AU101" t="s">
        <v>6</v>
      </c>
      <c r="AV101">
        <v>0</v>
      </c>
      <c r="AW101">
        <v>2</v>
      </c>
      <c r="AX101">
        <v>101990716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Y101*Source!I113</f>
        <v>0.91741200000000001</v>
      </c>
      <c r="CY101">
        <f>AB101</f>
        <v>31.63</v>
      </c>
      <c r="CZ101">
        <f>AF101</f>
        <v>2.58</v>
      </c>
      <c r="DA101">
        <f>AJ101</f>
        <v>11.28</v>
      </c>
      <c r="DB101">
        <f t="shared" si="15"/>
        <v>22.16</v>
      </c>
      <c r="DC101">
        <f t="shared" si="16"/>
        <v>0.34</v>
      </c>
    </row>
    <row r="102" spans="1:107" x14ac:dyDescent="0.2">
      <c r="A102">
        <f>ROW(Source!A113)</f>
        <v>113</v>
      </c>
      <c r="B102">
        <v>101989470</v>
      </c>
      <c r="C102">
        <v>101990703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730</v>
      </c>
      <c r="J102" t="s">
        <v>731</v>
      </c>
      <c r="K102" t="s">
        <v>732</v>
      </c>
      <c r="L102">
        <v>1367</v>
      </c>
      <c r="N102">
        <v>1011</v>
      </c>
      <c r="O102" t="s">
        <v>198</v>
      </c>
      <c r="P102" t="s">
        <v>198</v>
      </c>
      <c r="Q102">
        <v>1</v>
      </c>
      <c r="W102">
        <v>0</v>
      </c>
      <c r="X102">
        <v>-1295289413</v>
      </c>
      <c r="Y102">
        <v>0.86</v>
      </c>
      <c r="AA102">
        <v>0</v>
      </c>
      <c r="AB102">
        <v>6.18</v>
      </c>
      <c r="AC102">
        <v>2.5499999999999998</v>
      </c>
      <c r="AD102">
        <v>0</v>
      </c>
      <c r="AE102">
        <v>0</v>
      </c>
      <c r="AF102">
        <v>0.8</v>
      </c>
      <c r="AG102">
        <v>0.09</v>
      </c>
      <c r="AH102">
        <v>0</v>
      </c>
      <c r="AI102">
        <v>1</v>
      </c>
      <c r="AJ102">
        <v>7.11</v>
      </c>
      <c r="AK102">
        <v>26.06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0.86</v>
      </c>
      <c r="AU102" t="s">
        <v>6</v>
      </c>
      <c r="AV102">
        <v>0</v>
      </c>
      <c r="AW102">
        <v>2</v>
      </c>
      <c r="AX102">
        <v>101990717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Y102*Source!I113</f>
        <v>9.1847999999999999E-2</v>
      </c>
      <c r="CY102">
        <f>AB102</f>
        <v>6.18</v>
      </c>
      <c r="CZ102">
        <f>AF102</f>
        <v>0.8</v>
      </c>
      <c r="DA102">
        <f>AJ102</f>
        <v>7.11</v>
      </c>
      <c r="DB102">
        <f t="shared" si="15"/>
        <v>0.69</v>
      </c>
      <c r="DC102">
        <f t="shared" si="16"/>
        <v>0.08</v>
      </c>
    </row>
    <row r="103" spans="1:107" x14ac:dyDescent="0.2">
      <c r="A103">
        <f>ROW(Source!A113)</f>
        <v>113</v>
      </c>
      <c r="B103">
        <v>101989470</v>
      </c>
      <c r="C103">
        <v>101990703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704</v>
      </c>
      <c r="J103" t="s">
        <v>6</v>
      </c>
      <c r="K103" t="s">
        <v>705</v>
      </c>
      <c r="L103">
        <v>1344</v>
      </c>
      <c r="N103">
        <v>1008</v>
      </c>
      <c r="O103" t="s">
        <v>706</v>
      </c>
      <c r="P103" t="s">
        <v>706</v>
      </c>
      <c r="Q103">
        <v>1</v>
      </c>
      <c r="W103">
        <v>0</v>
      </c>
      <c r="X103">
        <v>-1180195794</v>
      </c>
      <c r="Y103">
        <v>38.35</v>
      </c>
      <c r="AA103">
        <v>0</v>
      </c>
      <c r="AB103">
        <v>1.0900000000000001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38.35</v>
      </c>
      <c r="AU103" t="s">
        <v>6</v>
      </c>
      <c r="AV103">
        <v>0</v>
      </c>
      <c r="AW103">
        <v>2</v>
      </c>
      <c r="AX103">
        <v>101990718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Y103*Source!I113</f>
        <v>4.0957800000000004</v>
      </c>
      <c r="CY103">
        <f>AB103</f>
        <v>1.0900000000000001</v>
      </c>
      <c r="CZ103">
        <f>AF103</f>
        <v>1</v>
      </c>
      <c r="DA103">
        <f>AJ103</f>
        <v>1</v>
      </c>
      <c r="DB103">
        <f t="shared" si="15"/>
        <v>38.35</v>
      </c>
      <c r="DC103">
        <f t="shared" si="16"/>
        <v>0</v>
      </c>
    </row>
    <row r="104" spans="1:107" x14ac:dyDescent="0.2">
      <c r="A104">
        <f>ROW(Source!A113)</f>
        <v>113</v>
      </c>
      <c r="B104">
        <v>101989470</v>
      </c>
      <c r="C104">
        <v>101990703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692</v>
      </c>
      <c r="J104" t="s">
        <v>693</v>
      </c>
      <c r="K104" t="s">
        <v>694</v>
      </c>
      <c r="L104">
        <v>1348</v>
      </c>
      <c r="N104">
        <v>1009</v>
      </c>
      <c r="O104" t="s">
        <v>86</v>
      </c>
      <c r="P104" t="s">
        <v>86</v>
      </c>
      <c r="Q104">
        <v>1000</v>
      </c>
      <c r="W104">
        <v>0</v>
      </c>
      <c r="X104">
        <v>1310716689</v>
      </c>
      <c r="Y104">
        <v>4.0000000000000001E-3</v>
      </c>
      <c r="AA104">
        <v>111113.46</v>
      </c>
      <c r="AB104">
        <v>0</v>
      </c>
      <c r="AC104">
        <v>0</v>
      </c>
      <c r="AD104">
        <v>0</v>
      </c>
      <c r="AE104">
        <v>7191.81</v>
      </c>
      <c r="AF104">
        <v>0</v>
      </c>
      <c r="AG104">
        <v>0</v>
      </c>
      <c r="AH104">
        <v>0</v>
      </c>
      <c r="AI104">
        <v>15.45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4.0000000000000001E-3</v>
      </c>
      <c r="AU104" t="s">
        <v>6</v>
      </c>
      <c r="AV104">
        <v>0</v>
      </c>
      <c r="AW104">
        <v>2</v>
      </c>
      <c r="AX104">
        <v>101990719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Y104*Source!I113</f>
        <v>4.2720000000000003E-4</v>
      </c>
      <c r="CY104">
        <f>AA104</f>
        <v>111113.46</v>
      </c>
      <c r="CZ104">
        <f>AE104</f>
        <v>7191.81</v>
      </c>
      <c r="DA104">
        <f>AI104</f>
        <v>15.45</v>
      </c>
      <c r="DB104">
        <f t="shared" si="15"/>
        <v>28.77</v>
      </c>
      <c r="DC104">
        <f t="shared" si="16"/>
        <v>0</v>
      </c>
    </row>
    <row r="105" spans="1:107" x14ac:dyDescent="0.2">
      <c r="A105">
        <f>ROW(Source!A113)</f>
        <v>113</v>
      </c>
      <c r="B105">
        <v>101989470</v>
      </c>
      <c r="C105">
        <v>101990703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733</v>
      </c>
      <c r="J105" t="s">
        <v>734</v>
      </c>
      <c r="K105" t="s">
        <v>735</v>
      </c>
      <c r="L105">
        <v>1348</v>
      </c>
      <c r="N105">
        <v>1009</v>
      </c>
      <c r="O105" t="s">
        <v>86</v>
      </c>
      <c r="P105" t="s">
        <v>86</v>
      </c>
      <c r="Q105">
        <v>1000</v>
      </c>
      <c r="W105">
        <v>0</v>
      </c>
      <c r="X105">
        <v>-2026157207</v>
      </c>
      <c r="Y105">
        <v>1E-3</v>
      </c>
      <c r="AA105">
        <v>109204.62</v>
      </c>
      <c r="AB105">
        <v>0</v>
      </c>
      <c r="AC105">
        <v>0</v>
      </c>
      <c r="AD105">
        <v>0</v>
      </c>
      <c r="AE105">
        <v>12654.07</v>
      </c>
      <c r="AF105">
        <v>0</v>
      </c>
      <c r="AG105">
        <v>0</v>
      </c>
      <c r="AH105">
        <v>0</v>
      </c>
      <c r="AI105">
        <v>8.6300000000000008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1E-3</v>
      </c>
      <c r="AU105" t="s">
        <v>6</v>
      </c>
      <c r="AV105">
        <v>0</v>
      </c>
      <c r="AW105">
        <v>2</v>
      </c>
      <c r="AX105">
        <v>101990720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Y105*Source!I113</f>
        <v>1.0680000000000001E-4</v>
      </c>
      <c r="CY105">
        <f>AA105</f>
        <v>109204.62</v>
      </c>
      <c r="CZ105">
        <f>AE105</f>
        <v>12654.07</v>
      </c>
      <c r="DA105">
        <f>AI105</f>
        <v>8.6300000000000008</v>
      </c>
      <c r="DB105">
        <f t="shared" si="15"/>
        <v>12.65</v>
      </c>
      <c r="DC105">
        <f t="shared" si="16"/>
        <v>0</v>
      </c>
    </row>
    <row r="106" spans="1:107" x14ac:dyDescent="0.2">
      <c r="A106">
        <f>ROW(Source!A113)</f>
        <v>113</v>
      </c>
      <c r="B106">
        <v>101989470</v>
      </c>
      <c r="C106">
        <v>101990703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284</v>
      </c>
      <c r="J106" t="s">
        <v>6</v>
      </c>
      <c r="K106" t="s">
        <v>285</v>
      </c>
      <c r="L106">
        <v>1348</v>
      </c>
      <c r="N106">
        <v>1009</v>
      </c>
      <c r="O106" t="s">
        <v>86</v>
      </c>
      <c r="P106" t="s">
        <v>86</v>
      </c>
      <c r="Q106">
        <v>1000</v>
      </c>
      <c r="W106">
        <v>0</v>
      </c>
      <c r="X106">
        <v>-647853212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6.82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6</v>
      </c>
      <c r="AT106">
        <v>0</v>
      </c>
      <c r="AU106" t="s">
        <v>6</v>
      </c>
      <c r="AV106">
        <v>0</v>
      </c>
      <c r="AW106">
        <v>2</v>
      </c>
      <c r="AX106">
        <v>101990721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Y106*Source!I113</f>
        <v>0</v>
      </c>
      <c r="CY106">
        <f>AA106</f>
        <v>0</v>
      </c>
      <c r="CZ106">
        <f>AE106</f>
        <v>0</v>
      </c>
      <c r="DA106">
        <f>AI106</f>
        <v>6.82</v>
      </c>
      <c r="DB106">
        <f t="shared" si="15"/>
        <v>0</v>
      </c>
      <c r="DC106">
        <f t="shared" si="16"/>
        <v>0</v>
      </c>
    </row>
    <row r="107" spans="1:107" x14ac:dyDescent="0.2">
      <c r="A107">
        <f>ROW(Source!A113)</f>
        <v>113</v>
      </c>
      <c r="B107">
        <v>101989470</v>
      </c>
      <c r="C107">
        <v>101990703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287</v>
      </c>
      <c r="J107" t="s">
        <v>6</v>
      </c>
      <c r="K107" t="s">
        <v>288</v>
      </c>
      <c r="L107">
        <v>1348</v>
      </c>
      <c r="N107">
        <v>1009</v>
      </c>
      <c r="O107" t="s">
        <v>86</v>
      </c>
      <c r="P107" t="s">
        <v>86</v>
      </c>
      <c r="Q107">
        <v>1000</v>
      </c>
      <c r="W107">
        <v>0</v>
      </c>
      <c r="X107">
        <v>1004803192</v>
      </c>
      <c r="Y107">
        <v>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6.82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6</v>
      </c>
      <c r="AT107">
        <v>1</v>
      </c>
      <c r="AU107" t="s">
        <v>6</v>
      </c>
      <c r="AV107">
        <v>0</v>
      </c>
      <c r="AW107">
        <v>2</v>
      </c>
      <c r="AX107">
        <v>101990722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Y107*Source!I113</f>
        <v>0.10680000000000001</v>
      </c>
      <c r="CY107">
        <f>AA107</f>
        <v>0</v>
      </c>
      <c r="CZ107">
        <f>AE107</f>
        <v>0</v>
      </c>
      <c r="DA107">
        <f>AI107</f>
        <v>6.82</v>
      </c>
      <c r="DB107">
        <f t="shared" si="15"/>
        <v>0</v>
      </c>
      <c r="DC107">
        <f t="shared" si="16"/>
        <v>0</v>
      </c>
    </row>
    <row r="108" spans="1:107" x14ac:dyDescent="0.2">
      <c r="A108">
        <f>ROW(Source!A113)</f>
        <v>113</v>
      </c>
      <c r="B108">
        <v>101989470</v>
      </c>
      <c r="C108">
        <v>101990703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707</v>
      </c>
      <c r="J108" t="s">
        <v>6</v>
      </c>
      <c r="K108" t="s">
        <v>708</v>
      </c>
      <c r="L108">
        <v>1344</v>
      </c>
      <c r="N108">
        <v>1008</v>
      </c>
      <c r="O108" t="s">
        <v>706</v>
      </c>
      <c r="P108" t="s">
        <v>706</v>
      </c>
      <c r="Q108">
        <v>1</v>
      </c>
      <c r="W108">
        <v>0</v>
      </c>
      <c r="X108">
        <v>-94250534</v>
      </c>
      <c r="Y108">
        <v>39.479999999999997</v>
      </c>
      <c r="AA108">
        <v>1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39.479999999999997</v>
      </c>
      <c r="AU108" t="s">
        <v>6</v>
      </c>
      <c r="AV108">
        <v>0</v>
      </c>
      <c r="AW108">
        <v>2</v>
      </c>
      <c r="AX108">
        <v>101990723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Y108*Source!I113</f>
        <v>4.2164640000000002</v>
      </c>
      <c r="CY108">
        <f>AA108</f>
        <v>1</v>
      </c>
      <c r="CZ108">
        <f>AE108</f>
        <v>1</v>
      </c>
      <c r="DA108">
        <f>AI108</f>
        <v>1</v>
      </c>
      <c r="DB108">
        <f t="shared" si="15"/>
        <v>39.479999999999997</v>
      </c>
      <c r="DC108">
        <f t="shared" si="16"/>
        <v>0</v>
      </c>
    </row>
    <row r="109" spans="1:107" x14ac:dyDescent="0.2">
      <c r="A109">
        <f>ROW(Source!A151)</f>
        <v>151</v>
      </c>
      <c r="B109">
        <v>101989470</v>
      </c>
      <c r="C109">
        <v>101990726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635</v>
      </c>
      <c r="J109" t="s">
        <v>6</v>
      </c>
      <c r="K109" t="s">
        <v>636</v>
      </c>
      <c r="L109">
        <v>1191</v>
      </c>
      <c r="N109">
        <v>1013</v>
      </c>
      <c r="O109" t="s">
        <v>637</v>
      </c>
      <c r="P109" t="s">
        <v>637</v>
      </c>
      <c r="Q109">
        <v>1</v>
      </c>
      <c r="W109">
        <v>0</v>
      </c>
      <c r="X109">
        <v>476480486</v>
      </c>
      <c r="Y109">
        <v>154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154</v>
      </c>
      <c r="AU109" t="s">
        <v>6</v>
      </c>
      <c r="AV109">
        <v>1</v>
      </c>
      <c r="AW109">
        <v>2</v>
      </c>
      <c r="AX109">
        <v>101990730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Y109*Source!I151</f>
        <v>12.32</v>
      </c>
      <c r="CY109">
        <f>AD109</f>
        <v>0</v>
      </c>
      <c r="CZ109">
        <f>AH109</f>
        <v>0</v>
      </c>
      <c r="DA109">
        <f>AL109</f>
        <v>1</v>
      </c>
      <c r="DB109">
        <f t="shared" si="15"/>
        <v>0</v>
      </c>
      <c r="DC109">
        <f t="shared" si="16"/>
        <v>0</v>
      </c>
    </row>
    <row r="110" spans="1:107" x14ac:dyDescent="0.2">
      <c r="A110">
        <f>ROW(Source!A151)</f>
        <v>151</v>
      </c>
      <c r="B110">
        <v>101989470</v>
      </c>
      <c r="C110">
        <v>101990726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656</v>
      </c>
      <c r="J110" t="s">
        <v>657</v>
      </c>
      <c r="K110" t="s">
        <v>658</v>
      </c>
      <c r="L110">
        <v>1367</v>
      </c>
      <c r="N110">
        <v>1011</v>
      </c>
      <c r="O110" t="s">
        <v>198</v>
      </c>
      <c r="P110" t="s">
        <v>198</v>
      </c>
      <c r="Q110">
        <v>1</v>
      </c>
      <c r="W110">
        <v>0</v>
      </c>
      <c r="X110">
        <v>-668768829</v>
      </c>
      <c r="Y110">
        <v>75</v>
      </c>
      <c r="AA110">
        <v>0</v>
      </c>
      <c r="AB110">
        <v>649.72</v>
      </c>
      <c r="AC110">
        <v>363.71</v>
      </c>
      <c r="AD110">
        <v>0</v>
      </c>
      <c r="AE110">
        <v>0</v>
      </c>
      <c r="AF110">
        <v>41.62</v>
      </c>
      <c r="AG110">
        <v>13.33</v>
      </c>
      <c r="AH110">
        <v>0</v>
      </c>
      <c r="AI110">
        <v>1</v>
      </c>
      <c r="AJ110">
        <v>14.91</v>
      </c>
      <c r="AK110">
        <v>26.06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75</v>
      </c>
      <c r="AU110" t="s">
        <v>6</v>
      </c>
      <c r="AV110">
        <v>0</v>
      </c>
      <c r="AW110">
        <v>2</v>
      </c>
      <c r="AX110">
        <v>101990731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Y110*Source!I151</f>
        <v>6</v>
      </c>
      <c r="CY110">
        <f>AB110</f>
        <v>649.72</v>
      </c>
      <c r="CZ110">
        <f>AF110</f>
        <v>41.62</v>
      </c>
      <c r="DA110">
        <f>AJ110</f>
        <v>14.91</v>
      </c>
      <c r="DB110">
        <f t="shared" si="15"/>
        <v>3121.5</v>
      </c>
      <c r="DC110">
        <f t="shared" si="16"/>
        <v>999.75</v>
      </c>
    </row>
    <row r="111" spans="1:107" x14ac:dyDescent="0.2">
      <c r="A111">
        <f>ROW(Source!A151)</f>
        <v>151</v>
      </c>
      <c r="B111">
        <v>101989470</v>
      </c>
      <c r="C111">
        <v>101990726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736</v>
      </c>
      <c r="J111" t="s">
        <v>737</v>
      </c>
      <c r="K111" t="s">
        <v>738</v>
      </c>
      <c r="L111">
        <v>1367</v>
      </c>
      <c r="N111">
        <v>1011</v>
      </c>
      <c r="O111" t="s">
        <v>198</v>
      </c>
      <c r="P111" t="s">
        <v>198</v>
      </c>
      <c r="Q111">
        <v>1</v>
      </c>
      <c r="W111">
        <v>0</v>
      </c>
      <c r="X111">
        <v>-48163219</v>
      </c>
      <c r="Y111">
        <v>150</v>
      </c>
      <c r="AA111">
        <v>0</v>
      </c>
      <c r="AB111">
        <v>6.68</v>
      </c>
      <c r="AC111">
        <v>1.0900000000000001</v>
      </c>
      <c r="AD111">
        <v>0</v>
      </c>
      <c r="AE111">
        <v>0</v>
      </c>
      <c r="AF111">
        <v>3.16</v>
      </c>
      <c r="AG111">
        <v>0.04</v>
      </c>
      <c r="AH111">
        <v>0</v>
      </c>
      <c r="AI111">
        <v>1</v>
      </c>
      <c r="AJ111">
        <v>2.02</v>
      </c>
      <c r="AK111">
        <v>26.06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150</v>
      </c>
      <c r="AU111" t="s">
        <v>6</v>
      </c>
      <c r="AV111">
        <v>0</v>
      </c>
      <c r="AW111">
        <v>2</v>
      </c>
      <c r="AX111">
        <v>101990732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Y111*Source!I151</f>
        <v>12</v>
      </c>
      <c r="CY111">
        <f>AB111</f>
        <v>6.68</v>
      </c>
      <c r="CZ111">
        <f>AF111</f>
        <v>3.16</v>
      </c>
      <c r="DA111">
        <f>AJ111</f>
        <v>2.02</v>
      </c>
      <c r="DB111">
        <f t="shared" si="15"/>
        <v>474</v>
      </c>
      <c r="DC111">
        <f t="shared" si="16"/>
        <v>6</v>
      </c>
    </row>
    <row r="112" spans="1:107" x14ac:dyDescent="0.2">
      <c r="A112">
        <f>ROW(Source!A152)</f>
        <v>152</v>
      </c>
      <c r="B112">
        <v>101989470</v>
      </c>
      <c r="C112">
        <v>101990733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635</v>
      </c>
      <c r="J112" t="s">
        <v>6</v>
      </c>
      <c r="K112" t="s">
        <v>636</v>
      </c>
      <c r="L112">
        <v>1191</v>
      </c>
      <c r="N112">
        <v>1013</v>
      </c>
      <c r="O112" t="s">
        <v>637</v>
      </c>
      <c r="P112" t="s">
        <v>637</v>
      </c>
      <c r="Q112">
        <v>1</v>
      </c>
      <c r="W112">
        <v>0</v>
      </c>
      <c r="X112">
        <v>476480486</v>
      </c>
      <c r="Y112">
        <v>206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206</v>
      </c>
      <c r="AU112" t="s">
        <v>6</v>
      </c>
      <c r="AV112">
        <v>1</v>
      </c>
      <c r="AW112">
        <v>2</v>
      </c>
      <c r="AX112">
        <v>101990737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Y112*Source!I152</f>
        <v>28.840000000000003</v>
      </c>
      <c r="CY112">
        <f>AD112</f>
        <v>0</v>
      </c>
      <c r="CZ112">
        <f>AH112</f>
        <v>0</v>
      </c>
      <c r="DA112">
        <f>AL112</f>
        <v>1</v>
      </c>
      <c r="DB112">
        <f t="shared" si="15"/>
        <v>0</v>
      </c>
      <c r="DC112">
        <f t="shared" si="16"/>
        <v>0</v>
      </c>
    </row>
    <row r="113" spans="1:107" x14ac:dyDescent="0.2">
      <c r="A113">
        <f>ROW(Source!A152)</f>
        <v>152</v>
      </c>
      <c r="B113">
        <v>101989470</v>
      </c>
      <c r="C113">
        <v>101990733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656</v>
      </c>
      <c r="J113" t="s">
        <v>657</v>
      </c>
      <c r="K113" t="s">
        <v>658</v>
      </c>
      <c r="L113">
        <v>1367</v>
      </c>
      <c r="N113">
        <v>1011</v>
      </c>
      <c r="O113" t="s">
        <v>198</v>
      </c>
      <c r="P113" t="s">
        <v>198</v>
      </c>
      <c r="Q113">
        <v>1</v>
      </c>
      <c r="W113">
        <v>0</v>
      </c>
      <c r="X113">
        <v>-668768829</v>
      </c>
      <c r="Y113">
        <v>100</v>
      </c>
      <c r="AA113">
        <v>0</v>
      </c>
      <c r="AB113">
        <v>649.72</v>
      </c>
      <c r="AC113">
        <v>363.71</v>
      </c>
      <c r="AD113">
        <v>0</v>
      </c>
      <c r="AE113">
        <v>0</v>
      </c>
      <c r="AF113">
        <v>41.62</v>
      </c>
      <c r="AG113">
        <v>13.33</v>
      </c>
      <c r="AH113">
        <v>0</v>
      </c>
      <c r="AI113">
        <v>1</v>
      </c>
      <c r="AJ113">
        <v>14.91</v>
      </c>
      <c r="AK113">
        <v>26.06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100</v>
      </c>
      <c r="AU113" t="s">
        <v>6</v>
      </c>
      <c r="AV113">
        <v>0</v>
      </c>
      <c r="AW113">
        <v>2</v>
      </c>
      <c r="AX113">
        <v>101990738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Y113*Source!I152</f>
        <v>14.000000000000002</v>
      </c>
      <c r="CY113">
        <f>AB113</f>
        <v>649.72</v>
      </c>
      <c r="CZ113">
        <f>AF113</f>
        <v>41.62</v>
      </c>
      <c r="DA113">
        <f>AJ113</f>
        <v>14.91</v>
      </c>
      <c r="DB113">
        <f t="shared" si="15"/>
        <v>4162</v>
      </c>
      <c r="DC113">
        <f t="shared" si="16"/>
        <v>1333</v>
      </c>
    </row>
    <row r="114" spans="1:107" x14ac:dyDescent="0.2">
      <c r="A114">
        <f>ROW(Source!A152)</f>
        <v>152</v>
      </c>
      <c r="B114">
        <v>101989470</v>
      </c>
      <c r="C114">
        <v>101990733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736</v>
      </c>
      <c r="J114" t="s">
        <v>737</v>
      </c>
      <c r="K114" t="s">
        <v>738</v>
      </c>
      <c r="L114">
        <v>1367</v>
      </c>
      <c r="N114">
        <v>1011</v>
      </c>
      <c r="O114" t="s">
        <v>198</v>
      </c>
      <c r="P114" t="s">
        <v>198</v>
      </c>
      <c r="Q114">
        <v>1</v>
      </c>
      <c r="W114">
        <v>0</v>
      </c>
      <c r="X114">
        <v>-48163219</v>
      </c>
      <c r="Y114">
        <v>200</v>
      </c>
      <c r="AA114">
        <v>0</v>
      </c>
      <c r="AB114">
        <v>6.68</v>
      </c>
      <c r="AC114">
        <v>1.0900000000000001</v>
      </c>
      <c r="AD114">
        <v>0</v>
      </c>
      <c r="AE114">
        <v>0</v>
      </c>
      <c r="AF114">
        <v>3.16</v>
      </c>
      <c r="AG114">
        <v>0.04</v>
      </c>
      <c r="AH114">
        <v>0</v>
      </c>
      <c r="AI114">
        <v>1</v>
      </c>
      <c r="AJ114">
        <v>2.02</v>
      </c>
      <c r="AK114">
        <v>26.06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200</v>
      </c>
      <c r="AU114" t="s">
        <v>6</v>
      </c>
      <c r="AV114">
        <v>0</v>
      </c>
      <c r="AW114">
        <v>2</v>
      </c>
      <c r="AX114">
        <v>101990739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Y114*Source!I152</f>
        <v>28.000000000000004</v>
      </c>
      <c r="CY114">
        <f>AB114</f>
        <v>6.68</v>
      </c>
      <c r="CZ114">
        <f>AF114</f>
        <v>3.16</v>
      </c>
      <c r="DA114">
        <f>AJ114</f>
        <v>2.02</v>
      </c>
      <c r="DB114">
        <f t="shared" si="15"/>
        <v>632</v>
      </c>
      <c r="DC114">
        <f t="shared" si="16"/>
        <v>8</v>
      </c>
    </row>
    <row r="115" spans="1:107" x14ac:dyDescent="0.2">
      <c r="A115">
        <f>ROW(Source!A153)</f>
        <v>153</v>
      </c>
      <c r="B115">
        <v>101989470</v>
      </c>
      <c r="C115">
        <v>101990740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635</v>
      </c>
      <c r="J115" t="s">
        <v>6</v>
      </c>
      <c r="K115" t="s">
        <v>636</v>
      </c>
      <c r="L115">
        <v>1191</v>
      </c>
      <c r="N115">
        <v>1013</v>
      </c>
      <c r="O115" t="s">
        <v>637</v>
      </c>
      <c r="P115" t="s">
        <v>637</v>
      </c>
      <c r="Q115">
        <v>1</v>
      </c>
      <c r="W115">
        <v>0</v>
      </c>
      <c r="X115">
        <v>476480486</v>
      </c>
      <c r="Y115">
        <v>138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138</v>
      </c>
      <c r="AU115" t="s">
        <v>6</v>
      </c>
      <c r="AV115">
        <v>1</v>
      </c>
      <c r="AW115">
        <v>2</v>
      </c>
      <c r="AX115">
        <v>101990745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Y115*Source!I153</f>
        <v>18.367799999999999</v>
      </c>
      <c r="CY115">
        <f>AD115</f>
        <v>0</v>
      </c>
      <c r="CZ115">
        <f>AH115</f>
        <v>0</v>
      </c>
      <c r="DA115">
        <f>AL115</f>
        <v>1</v>
      </c>
      <c r="DB115">
        <f t="shared" si="15"/>
        <v>0</v>
      </c>
      <c r="DC115">
        <f t="shared" si="16"/>
        <v>0</v>
      </c>
    </row>
    <row r="116" spans="1:107" x14ac:dyDescent="0.2">
      <c r="A116">
        <f>ROW(Source!A153)</f>
        <v>153</v>
      </c>
      <c r="B116">
        <v>101989470</v>
      </c>
      <c r="C116">
        <v>101990740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311</v>
      </c>
      <c r="J116" t="s">
        <v>313</v>
      </c>
      <c r="K116" t="s">
        <v>312</v>
      </c>
      <c r="L116">
        <v>1301</v>
      </c>
      <c r="N116">
        <v>1003</v>
      </c>
      <c r="O116" t="s">
        <v>256</v>
      </c>
      <c r="P116" t="s">
        <v>256</v>
      </c>
      <c r="Q116">
        <v>1</v>
      </c>
      <c r="W116">
        <v>0</v>
      </c>
      <c r="X116">
        <v>1426399734</v>
      </c>
      <c r="Y116">
        <v>990</v>
      </c>
      <c r="AA116">
        <v>93.95</v>
      </c>
      <c r="AB116">
        <v>0</v>
      </c>
      <c r="AC116">
        <v>0</v>
      </c>
      <c r="AD116">
        <v>0</v>
      </c>
      <c r="AE116">
        <v>15.01</v>
      </c>
      <c r="AF116">
        <v>0</v>
      </c>
      <c r="AG116">
        <v>0</v>
      </c>
      <c r="AH116">
        <v>0</v>
      </c>
      <c r="AI116">
        <v>5.79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990</v>
      </c>
      <c r="AU116" t="s">
        <v>6</v>
      </c>
      <c r="AV116">
        <v>0</v>
      </c>
      <c r="AW116">
        <v>2</v>
      </c>
      <c r="AX116">
        <v>101990746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Y116*Source!I153</f>
        <v>131.76900000000001</v>
      </c>
      <c r="CY116">
        <f>AA116</f>
        <v>93.95</v>
      </c>
      <c r="CZ116">
        <f>AE116</f>
        <v>15.01</v>
      </c>
      <c r="DA116">
        <f>AI116</f>
        <v>5.79</v>
      </c>
      <c r="DB116">
        <f t="shared" si="15"/>
        <v>14859.9</v>
      </c>
      <c r="DC116">
        <f t="shared" si="16"/>
        <v>0</v>
      </c>
    </row>
    <row r="117" spans="1:107" x14ac:dyDescent="0.2">
      <c r="A117">
        <f>ROW(Source!A153)</f>
        <v>153</v>
      </c>
      <c r="B117">
        <v>101989470</v>
      </c>
      <c r="C117">
        <v>101990740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739</v>
      </c>
      <c r="J117" t="s">
        <v>740</v>
      </c>
      <c r="K117" t="s">
        <v>741</v>
      </c>
      <c r="L117">
        <v>1358</v>
      </c>
      <c r="N117">
        <v>1010</v>
      </c>
      <c r="O117" t="s">
        <v>508</v>
      </c>
      <c r="P117" t="s">
        <v>508</v>
      </c>
      <c r="Q117">
        <v>10</v>
      </c>
      <c r="W117">
        <v>0</v>
      </c>
      <c r="X117">
        <v>-1430370682</v>
      </c>
      <c r="Y117">
        <v>32</v>
      </c>
      <c r="AA117">
        <v>211.27</v>
      </c>
      <c r="AB117">
        <v>0</v>
      </c>
      <c r="AC117">
        <v>0</v>
      </c>
      <c r="AD117">
        <v>0</v>
      </c>
      <c r="AE117">
        <v>144.77000000000001</v>
      </c>
      <c r="AF117">
        <v>0</v>
      </c>
      <c r="AG117">
        <v>0</v>
      </c>
      <c r="AH117">
        <v>0</v>
      </c>
      <c r="AI117">
        <v>1.35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32</v>
      </c>
      <c r="AU117" t="s">
        <v>6</v>
      </c>
      <c r="AV117">
        <v>0</v>
      </c>
      <c r="AW117">
        <v>2</v>
      </c>
      <c r="AX117">
        <v>101990747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Y117*Source!I153</f>
        <v>4.2591999999999999</v>
      </c>
      <c r="CY117">
        <f>AA117</f>
        <v>211.27</v>
      </c>
      <c r="CZ117">
        <f>AE117</f>
        <v>144.77000000000001</v>
      </c>
      <c r="DA117">
        <f>AI117</f>
        <v>1.35</v>
      </c>
      <c r="DB117">
        <f t="shared" si="15"/>
        <v>4632.6400000000003</v>
      </c>
      <c r="DC117">
        <f t="shared" si="16"/>
        <v>0</v>
      </c>
    </row>
    <row r="118" spans="1:107" x14ac:dyDescent="0.2">
      <c r="A118">
        <f>ROW(Source!A153)</f>
        <v>153</v>
      </c>
      <c r="B118">
        <v>101989470</v>
      </c>
      <c r="C118">
        <v>101990740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707</v>
      </c>
      <c r="J118" t="s">
        <v>6</v>
      </c>
      <c r="K118" t="s">
        <v>708</v>
      </c>
      <c r="L118">
        <v>1344</v>
      </c>
      <c r="N118">
        <v>1008</v>
      </c>
      <c r="O118" t="s">
        <v>706</v>
      </c>
      <c r="P118" t="s">
        <v>706</v>
      </c>
      <c r="Q118">
        <v>1</v>
      </c>
      <c r="W118">
        <v>0</v>
      </c>
      <c r="X118">
        <v>-94250534</v>
      </c>
      <c r="Y118">
        <v>61.6</v>
      </c>
      <c r="AA118">
        <v>1.08</v>
      </c>
      <c r="AB118">
        <v>0</v>
      </c>
      <c r="AC118">
        <v>0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61.6</v>
      </c>
      <c r="AU118" t="s">
        <v>6</v>
      </c>
      <c r="AV118">
        <v>0</v>
      </c>
      <c r="AW118">
        <v>2</v>
      </c>
      <c r="AX118">
        <v>101990748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Y118*Source!I153</f>
        <v>8.1989599999999996</v>
      </c>
      <c r="CY118">
        <f>AA118</f>
        <v>1.08</v>
      </c>
      <c r="CZ118">
        <f>AE118</f>
        <v>1</v>
      </c>
      <c r="DA118">
        <f>AI118</f>
        <v>1</v>
      </c>
      <c r="DB118">
        <f t="shared" si="15"/>
        <v>61.6</v>
      </c>
      <c r="DC118">
        <f t="shared" si="16"/>
        <v>0</v>
      </c>
    </row>
    <row r="119" spans="1:107" x14ac:dyDescent="0.2">
      <c r="A119">
        <f>ROW(Source!A154)</f>
        <v>154</v>
      </c>
      <c r="B119">
        <v>101989470</v>
      </c>
      <c r="C119">
        <v>101990749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635</v>
      </c>
      <c r="J119" t="s">
        <v>6</v>
      </c>
      <c r="K119" t="s">
        <v>636</v>
      </c>
      <c r="L119">
        <v>1191</v>
      </c>
      <c r="N119">
        <v>1013</v>
      </c>
      <c r="O119" t="s">
        <v>637</v>
      </c>
      <c r="P119" t="s">
        <v>637</v>
      </c>
      <c r="Q119">
        <v>1</v>
      </c>
      <c r="W119">
        <v>0</v>
      </c>
      <c r="X119">
        <v>476480486</v>
      </c>
      <c r="Y119">
        <v>138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138</v>
      </c>
      <c r="AU119" t="s">
        <v>6</v>
      </c>
      <c r="AV119">
        <v>1</v>
      </c>
      <c r="AW119">
        <v>2</v>
      </c>
      <c r="AX119">
        <v>101990754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14.448600000000001</v>
      </c>
      <c r="CY119">
        <f>AD119</f>
        <v>0</v>
      </c>
      <c r="CZ119">
        <f>AH119</f>
        <v>0</v>
      </c>
      <c r="DA119">
        <f>AL119</f>
        <v>1</v>
      </c>
      <c r="DB119">
        <f t="shared" si="15"/>
        <v>0</v>
      </c>
      <c r="DC119">
        <f t="shared" si="16"/>
        <v>0</v>
      </c>
    </row>
    <row r="120" spans="1:107" x14ac:dyDescent="0.2">
      <c r="A120">
        <f>ROW(Source!A154)</f>
        <v>154</v>
      </c>
      <c r="B120">
        <v>101989470</v>
      </c>
      <c r="C120">
        <v>101990749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311</v>
      </c>
      <c r="J120" t="s">
        <v>313</v>
      </c>
      <c r="K120" t="s">
        <v>312</v>
      </c>
      <c r="L120">
        <v>1301</v>
      </c>
      <c r="N120">
        <v>1003</v>
      </c>
      <c r="O120" t="s">
        <v>256</v>
      </c>
      <c r="P120" t="s">
        <v>256</v>
      </c>
      <c r="Q120">
        <v>1</v>
      </c>
      <c r="W120">
        <v>1</v>
      </c>
      <c r="X120">
        <v>1426399734</v>
      </c>
      <c r="Y120">
        <v>-990</v>
      </c>
      <c r="AA120">
        <v>93.95</v>
      </c>
      <c r="AB120">
        <v>0</v>
      </c>
      <c r="AC120">
        <v>0</v>
      </c>
      <c r="AD120">
        <v>0</v>
      </c>
      <c r="AE120">
        <v>15.01</v>
      </c>
      <c r="AF120">
        <v>0</v>
      </c>
      <c r="AG120">
        <v>0</v>
      </c>
      <c r="AH120">
        <v>0</v>
      </c>
      <c r="AI120">
        <v>5.79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-990</v>
      </c>
      <c r="AU120" t="s">
        <v>6</v>
      </c>
      <c r="AV120">
        <v>0</v>
      </c>
      <c r="AW120">
        <v>2</v>
      </c>
      <c r="AX120">
        <v>101990755</v>
      </c>
      <c r="AY120">
        <v>1</v>
      </c>
      <c r="AZ120">
        <v>6144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-103.65300000000001</v>
      </c>
      <c r="CY120">
        <f>AA120</f>
        <v>93.95</v>
      </c>
      <c r="CZ120">
        <f>AE120</f>
        <v>15.01</v>
      </c>
      <c r="DA120">
        <f>AI120</f>
        <v>5.79</v>
      </c>
      <c r="DB120">
        <f t="shared" si="15"/>
        <v>-14859.9</v>
      </c>
      <c r="DC120">
        <f t="shared" si="16"/>
        <v>0</v>
      </c>
    </row>
    <row r="121" spans="1:107" x14ac:dyDescent="0.2">
      <c r="A121">
        <f>ROW(Source!A154)</f>
        <v>154</v>
      </c>
      <c r="B121">
        <v>101989470</v>
      </c>
      <c r="C121">
        <v>101990749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739</v>
      </c>
      <c r="J121" t="s">
        <v>740</v>
      </c>
      <c r="K121" t="s">
        <v>741</v>
      </c>
      <c r="L121">
        <v>1358</v>
      </c>
      <c r="N121">
        <v>1010</v>
      </c>
      <c r="O121" t="s">
        <v>508</v>
      </c>
      <c r="P121" t="s">
        <v>508</v>
      </c>
      <c r="Q121">
        <v>10</v>
      </c>
      <c r="W121">
        <v>0</v>
      </c>
      <c r="X121">
        <v>-1430370682</v>
      </c>
      <c r="Y121">
        <v>32</v>
      </c>
      <c r="AA121">
        <v>211.27</v>
      </c>
      <c r="AB121">
        <v>0</v>
      </c>
      <c r="AC121">
        <v>0</v>
      </c>
      <c r="AD121">
        <v>0</v>
      </c>
      <c r="AE121">
        <v>144.77000000000001</v>
      </c>
      <c r="AF121">
        <v>0</v>
      </c>
      <c r="AG121">
        <v>0</v>
      </c>
      <c r="AH121">
        <v>0</v>
      </c>
      <c r="AI121">
        <v>1.35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32</v>
      </c>
      <c r="AU121" t="s">
        <v>6</v>
      </c>
      <c r="AV121">
        <v>0</v>
      </c>
      <c r="AW121">
        <v>2</v>
      </c>
      <c r="AX121">
        <v>101990756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Y121*Source!I154</f>
        <v>3.3504</v>
      </c>
      <c r="CY121">
        <f>AA121</f>
        <v>211.27</v>
      </c>
      <c r="CZ121">
        <f>AE121</f>
        <v>144.77000000000001</v>
      </c>
      <c r="DA121">
        <f>AI121</f>
        <v>1.35</v>
      </c>
      <c r="DB121">
        <f t="shared" si="15"/>
        <v>4632.6400000000003</v>
      </c>
      <c r="DC121">
        <f t="shared" si="16"/>
        <v>0</v>
      </c>
    </row>
    <row r="122" spans="1:107" x14ac:dyDescent="0.2">
      <c r="A122">
        <f>ROW(Source!A154)</f>
        <v>154</v>
      </c>
      <c r="B122">
        <v>101989470</v>
      </c>
      <c r="C122">
        <v>101990749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707</v>
      </c>
      <c r="J122" t="s">
        <v>6</v>
      </c>
      <c r="K122" t="s">
        <v>708</v>
      </c>
      <c r="L122">
        <v>1344</v>
      </c>
      <c r="N122">
        <v>1008</v>
      </c>
      <c r="O122" t="s">
        <v>706</v>
      </c>
      <c r="P122" t="s">
        <v>706</v>
      </c>
      <c r="Q122">
        <v>1</v>
      </c>
      <c r="W122">
        <v>0</v>
      </c>
      <c r="X122">
        <v>-94250534</v>
      </c>
      <c r="Y122">
        <v>61.6</v>
      </c>
      <c r="AA122">
        <v>1.08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61.6</v>
      </c>
      <c r="AU122" t="s">
        <v>6</v>
      </c>
      <c r="AV122">
        <v>0</v>
      </c>
      <c r="AW122">
        <v>2</v>
      </c>
      <c r="AX122">
        <v>101990757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Y122*Source!I154</f>
        <v>6.4495200000000006</v>
      </c>
      <c r="CY122">
        <f>AA122</f>
        <v>1.08</v>
      </c>
      <c r="CZ122">
        <f>AE122</f>
        <v>1</v>
      </c>
      <c r="DA122">
        <f>AI122</f>
        <v>1</v>
      </c>
      <c r="DB122">
        <f t="shared" si="15"/>
        <v>61.6</v>
      </c>
      <c r="DC122">
        <f t="shared" si="16"/>
        <v>0</v>
      </c>
    </row>
    <row r="123" spans="1:107" x14ac:dyDescent="0.2">
      <c r="A123">
        <f>ROW(Source!A161)</f>
        <v>161</v>
      </c>
      <c r="B123">
        <v>101989470</v>
      </c>
      <c r="C123">
        <v>101990764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635</v>
      </c>
      <c r="J123" t="s">
        <v>6</v>
      </c>
      <c r="K123" t="s">
        <v>636</v>
      </c>
      <c r="L123">
        <v>1191</v>
      </c>
      <c r="N123">
        <v>1013</v>
      </c>
      <c r="O123" t="s">
        <v>637</v>
      </c>
      <c r="P123" t="s">
        <v>637</v>
      </c>
      <c r="Q123">
        <v>1</v>
      </c>
      <c r="W123">
        <v>0</v>
      </c>
      <c r="X123">
        <v>476480486</v>
      </c>
      <c r="Y123">
        <v>132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132</v>
      </c>
      <c r="AU123" t="s">
        <v>6</v>
      </c>
      <c r="AV123">
        <v>1</v>
      </c>
      <c r="AW123">
        <v>2</v>
      </c>
      <c r="AX123">
        <v>101990771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Y123*Source!I161</f>
        <v>29.04</v>
      </c>
      <c r="CY123">
        <f>AD123</f>
        <v>0</v>
      </c>
      <c r="CZ123">
        <f>AH123</f>
        <v>0</v>
      </c>
      <c r="DA123">
        <f>AL123</f>
        <v>1</v>
      </c>
      <c r="DB123">
        <f t="shared" si="15"/>
        <v>0</v>
      </c>
      <c r="DC123">
        <f t="shared" si="16"/>
        <v>0</v>
      </c>
    </row>
    <row r="124" spans="1:107" x14ac:dyDescent="0.2">
      <c r="A124">
        <f>ROW(Source!A161)</f>
        <v>161</v>
      </c>
      <c r="B124">
        <v>101989470</v>
      </c>
      <c r="C124">
        <v>101990764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689</v>
      </c>
      <c r="J124" t="s">
        <v>690</v>
      </c>
      <c r="K124" t="s">
        <v>691</v>
      </c>
      <c r="L124">
        <v>1348</v>
      </c>
      <c r="N124">
        <v>1009</v>
      </c>
      <c r="O124" t="s">
        <v>86</v>
      </c>
      <c r="P124" t="s">
        <v>86</v>
      </c>
      <c r="Q124">
        <v>1000</v>
      </c>
      <c r="W124">
        <v>0</v>
      </c>
      <c r="X124">
        <v>563176784</v>
      </c>
      <c r="Y124">
        <v>6.0000000000000001E-3</v>
      </c>
      <c r="AA124">
        <v>61031.88</v>
      </c>
      <c r="AB124">
        <v>0</v>
      </c>
      <c r="AC124">
        <v>0</v>
      </c>
      <c r="AD124">
        <v>0</v>
      </c>
      <c r="AE124">
        <v>6521.42</v>
      </c>
      <c r="AF124">
        <v>0</v>
      </c>
      <c r="AG124">
        <v>0</v>
      </c>
      <c r="AH124">
        <v>0</v>
      </c>
      <c r="AI124">
        <v>9.34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6.0000000000000001E-3</v>
      </c>
      <c r="AU124" t="s">
        <v>6</v>
      </c>
      <c r="AV124">
        <v>0</v>
      </c>
      <c r="AW124">
        <v>2</v>
      </c>
      <c r="AX124">
        <v>101990772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Y124*Source!I161</f>
        <v>1.32E-3</v>
      </c>
      <c r="CY124">
        <f>AA124</f>
        <v>61031.88</v>
      </c>
      <c r="CZ124">
        <f>AE124</f>
        <v>6521.42</v>
      </c>
      <c r="DA124">
        <f>AI124</f>
        <v>9.34</v>
      </c>
      <c r="DB124">
        <f t="shared" si="15"/>
        <v>39.130000000000003</v>
      </c>
      <c r="DC124">
        <f t="shared" si="16"/>
        <v>0</v>
      </c>
    </row>
    <row r="125" spans="1:107" x14ac:dyDescent="0.2">
      <c r="A125">
        <f>ROW(Source!A161)</f>
        <v>161</v>
      </c>
      <c r="B125">
        <v>101989470</v>
      </c>
      <c r="C125">
        <v>101990764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742</v>
      </c>
      <c r="J125" t="s">
        <v>743</v>
      </c>
      <c r="K125" t="s">
        <v>744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W125">
        <v>0</v>
      </c>
      <c r="X125">
        <v>-897553042</v>
      </c>
      <c r="Y125">
        <v>1.7999999999999999E-2</v>
      </c>
      <c r="AA125">
        <v>10810.08</v>
      </c>
      <c r="AB125">
        <v>0</v>
      </c>
      <c r="AC125">
        <v>0</v>
      </c>
      <c r="AD125">
        <v>0</v>
      </c>
      <c r="AE125">
        <v>1828.56</v>
      </c>
      <c r="AF125">
        <v>0</v>
      </c>
      <c r="AG125">
        <v>0</v>
      </c>
      <c r="AH125">
        <v>0</v>
      </c>
      <c r="AI125">
        <v>5.9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1.7999999999999999E-2</v>
      </c>
      <c r="AU125" t="s">
        <v>6</v>
      </c>
      <c r="AV125">
        <v>0</v>
      </c>
      <c r="AW125">
        <v>2</v>
      </c>
      <c r="AX125">
        <v>101990773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Y125*Source!I161</f>
        <v>3.96E-3</v>
      </c>
      <c r="CY125">
        <f>AA125</f>
        <v>10810.08</v>
      </c>
      <c r="CZ125">
        <f>AE125</f>
        <v>1828.56</v>
      </c>
      <c r="DA125">
        <f>AI125</f>
        <v>5.9</v>
      </c>
      <c r="DB125">
        <f t="shared" si="15"/>
        <v>32.909999999999997</v>
      </c>
      <c r="DC125">
        <f t="shared" si="16"/>
        <v>0</v>
      </c>
    </row>
    <row r="126" spans="1:107" x14ac:dyDescent="0.2">
      <c r="A126">
        <f>ROW(Source!A161)</f>
        <v>161</v>
      </c>
      <c r="B126">
        <v>101989470</v>
      </c>
      <c r="C126">
        <v>101990764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745</v>
      </c>
      <c r="J126" t="s">
        <v>746</v>
      </c>
      <c r="K126" t="s">
        <v>747</v>
      </c>
      <c r="L126">
        <v>1339</v>
      </c>
      <c r="N126">
        <v>1007</v>
      </c>
      <c r="O126" t="s">
        <v>66</v>
      </c>
      <c r="P126" t="s">
        <v>66</v>
      </c>
      <c r="Q126">
        <v>1</v>
      </c>
      <c r="W126">
        <v>0</v>
      </c>
      <c r="X126">
        <v>1789555982</v>
      </c>
      <c r="Y126">
        <v>0.3</v>
      </c>
      <c r="AA126">
        <v>14267.95</v>
      </c>
      <c r="AB126">
        <v>0</v>
      </c>
      <c r="AC126">
        <v>0</v>
      </c>
      <c r="AD126">
        <v>0</v>
      </c>
      <c r="AE126">
        <v>2472.13</v>
      </c>
      <c r="AF126">
        <v>0</v>
      </c>
      <c r="AG126">
        <v>0</v>
      </c>
      <c r="AH126">
        <v>0</v>
      </c>
      <c r="AI126">
        <v>5.76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0.3</v>
      </c>
      <c r="AU126" t="s">
        <v>6</v>
      </c>
      <c r="AV126">
        <v>0</v>
      </c>
      <c r="AW126">
        <v>2</v>
      </c>
      <c r="AX126">
        <v>101990774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Y126*Source!I161</f>
        <v>6.6000000000000003E-2</v>
      </c>
      <c r="CY126">
        <f>AA126</f>
        <v>14267.95</v>
      </c>
      <c r="CZ126">
        <f>AE126</f>
        <v>2472.13</v>
      </c>
      <c r="DA126">
        <f>AI126</f>
        <v>5.76</v>
      </c>
      <c r="DB126">
        <f t="shared" si="15"/>
        <v>741.64</v>
      </c>
      <c r="DC126">
        <f t="shared" si="16"/>
        <v>0</v>
      </c>
    </row>
    <row r="127" spans="1:107" x14ac:dyDescent="0.2">
      <c r="A127">
        <f>ROW(Source!A161)</f>
        <v>161</v>
      </c>
      <c r="B127">
        <v>101989470</v>
      </c>
      <c r="C127">
        <v>101990764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748</v>
      </c>
      <c r="J127" t="s">
        <v>749</v>
      </c>
      <c r="K127" t="s">
        <v>750</v>
      </c>
      <c r="L127">
        <v>1348</v>
      </c>
      <c r="N127">
        <v>1009</v>
      </c>
      <c r="O127" t="s">
        <v>86</v>
      </c>
      <c r="P127" t="s">
        <v>86</v>
      </c>
      <c r="Q127">
        <v>1000</v>
      </c>
      <c r="W127">
        <v>0</v>
      </c>
      <c r="X127">
        <v>195369394</v>
      </c>
      <c r="Y127">
        <v>5.4000000000000003E-3</v>
      </c>
      <c r="AA127">
        <v>99007.44</v>
      </c>
      <c r="AB127">
        <v>0</v>
      </c>
      <c r="AC127">
        <v>0</v>
      </c>
      <c r="AD127">
        <v>0</v>
      </c>
      <c r="AE127">
        <v>9098.51</v>
      </c>
      <c r="AF127">
        <v>0</v>
      </c>
      <c r="AG127">
        <v>0</v>
      </c>
      <c r="AH127">
        <v>0</v>
      </c>
      <c r="AI127">
        <v>10.86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5.4000000000000003E-3</v>
      </c>
      <c r="AU127" t="s">
        <v>6</v>
      </c>
      <c r="AV127">
        <v>0</v>
      </c>
      <c r="AW127">
        <v>2</v>
      </c>
      <c r="AX127">
        <v>101990775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Y127*Source!I161</f>
        <v>1.188E-3</v>
      </c>
      <c r="CY127">
        <f>AA127</f>
        <v>99007.44</v>
      </c>
      <c r="CZ127">
        <f>AE127</f>
        <v>9098.51</v>
      </c>
      <c r="DA127">
        <f>AI127</f>
        <v>10.86</v>
      </c>
      <c r="DB127">
        <f t="shared" si="15"/>
        <v>49.13</v>
      </c>
      <c r="DC127">
        <f t="shared" si="16"/>
        <v>0</v>
      </c>
    </row>
    <row r="128" spans="1:107" x14ac:dyDescent="0.2">
      <c r="A128">
        <f>ROW(Source!A161)</f>
        <v>161</v>
      </c>
      <c r="B128">
        <v>101989470</v>
      </c>
      <c r="C128">
        <v>101990764</v>
      </c>
      <c r="D128">
        <v>73711129</v>
      </c>
      <c r="E128">
        <v>1</v>
      </c>
      <c r="F128">
        <v>1</v>
      </c>
      <c r="G128">
        <v>13</v>
      </c>
      <c r="H128">
        <v>3</v>
      </c>
      <c r="I128" t="s">
        <v>336</v>
      </c>
      <c r="J128" t="s">
        <v>338</v>
      </c>
      <c r="K128" t="s">
        <v>337</v>
      </c>
      <c r="L128">
        <v>1339</v>
      </c>
      <c r="N128">
        <v>1007</v>
      </c>
      <c r="O128" t="s">
        <v>66</v>
      </c>
      <c r="P128" t="s">
        <v>66</v>
      </c>
      <c r="Q128">
        <v>1</v>
      </c>
      <c r="W128">
        <v>0</v>
      </c>
      <c r="X128">
        <v>-758282629</v>
      </c>
      <c r="Y128">
        <v>0.41599999999999998</v>
      </c>
      <c r="AA128">
        <v>5360.82</v>
      </c>
      <c r="AB128">
        <v>0</v>
      </c>
      <c r="AC128">
        <v>0</v>
      </c>
      <c r="AD128">
        <v>0</v>
      </c>
      <c r="AE128">
        <v>704.89</v>
      </c>
      <c r="AF128">
        <v>0</v>
      </c>
      <c r="AG128">
        <v>0</v>
      </c>
      <c r="AH128">
        <v>0</v>
      </c>
      <c r="AI128">
        <v>7.59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6</v>
      </c>
      <c r="AT128">
        <v>0.41599999999999998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Y128*Source!I161</f>
        <v>9.151999999999999E-2</v>
      </c>
      <c r="CY128">
        <f>AA128</f>
        <v>5360.82</v>
      </c>
      <c r="CZ128">
        <f>AE128</f>
        <v>704.89</v>
      </c>
      <c r="DA128">
        <f>AI128</f>
        <v>7.59</v>
      </c>
      <c r="DB128">
        <f t="shared" si="15"/>
        <v>293.23</v>
      </c>
      <c r="DC128">
        <f t="shared" si="16"/>
        <v>0</v>
      </c>
    </row>
    <row r="129" spans="1:107" x14ac:dyDescent="0.2">
      <c r="A129">
        <f>ROW(Source!A198)</f>
        <v>198</v>
      </c>
      <c r="B129">
        <v>101989470</v>
      </c>
      <c r="C129">
        <v>101990778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635</v>
      </c>
      <c r="J129" t="s">
        <v>6</v>
      </c>
      <c r="K129" t="s">
        <v>636</v>
      </c>
      <c r="L129">
        <v>1191</v>
      </c>
      <c r="N129">
        <v>1013</v>
      </c>
      <c r="O129" t="s">
        <v>637</v>
      </c>
      <c r="P129" t="s">
        <v>637</v>
      </c>
      <c r="Q129">
        <v>1</v>
      </c>
      <c r="W129">
        <v>0</v>
      </c>
      <c r="X129">
        <v>476480486</v>
      </c>
      <c r="Y129">
        <v>21.6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21.6</v>
      </c>
      <c r="AU129" t="s">
        <v>6</v>
      </c>
      <c r="AV129">
        <v>1</v>
      </c>
      <c r="AW129">
        <v>2</v>
      </c>
      <c r="AX129">
        <v>101990788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Y129*Source!I198</f>
        <v>1.0886400000000001</v>
      </c>
      <c r="CY129">
        <f>AD129</f>
        <v>0</v>
      </c>
      <c r="CZ129">
        <f>AH129</f>
        <v>0</v>
      </c>
      <c r="DA129">
        <f>AL129</f>
        <v>1</v>
      </c>
      <c r="DB129">
        <f t="shared" ref="DB129:DB160" si="17">ROUND(ROUND(AT129*CZ129,2),6)</f>
        <v>0</v>
      </c>
      <c r="DC129">
        <f t="shared" ref="DC129:DC160" si="18">ROUND(ROUND(AT129*AG129,2),6)</f>
        <v>0</v>
      </c>
    </row>
    <row r="130" spans="1:107" x14ac:dyDescent="0.2">
      <c r="A130">
        <f>ROW(Source!A198)</f>
        <v>198</v>
      </c>
      <c r="B130">
        <v>101989470</v>
      </c>
      <c r="C130">
        <v>101990778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644</v>
      </c>
      <c r="J130" t="s">
        <v>645</v>
      </c>
      <c r="K130" t="s">
        <v>646</v>
      </c>
      <c r="L130">
        <v>1367</v>
      </c>
      <c r="N130">
        <v>1011</v>
      </c>
      <c r="O130" t="s">
        <v>198</v>
      </c>
      <c r="P130" t="s">
        <v>198</v>
      </c>
      <c r="Q130">
        <v>1</v>
      </c>
      <c r="W130">
        <v>0</v>
      </c>
      <c r="X130">
        <v>-1500897512</v>
      </c>
      <c r="Y130">
        <v>2.35</v>
      </c>
      <c r="AA130">
        <v>0</v>
      </c>
      <c r="AB130">
        <v>1557.59</v>
      </c>
      <c r="AC130">
        <v>422.1</v>
      </c>
      <c r="AD130">
        <v>0</v>
      </c>
      <c r="AE130">
        <v>0</v>
      </c>
      <c r="AF130">
        <v>163.47999999999999</v>
      </c>
      <c r="AG130">
        <v>15.47</v>
      </c>
      <c r="AH130">
        <v>0</v>
      </c>
      <c r="AI130">
        <v>1</v>
      </c>
      <c r="AJ130">
        <v>9.1</v>
      </c>
      <c r="AK130">
        <v>26.06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2.35</v>
      </c>
      <c r="AU130" t="s">
        <v>6</v>
      </c>
      <c r="AV130">
        <v>0</v>
      </c>
      <c r="AW130">
        <v>2</v>
      </c>
      <c r="AX130">
        <v>101990789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Y130*Source!I198</f>
        <v>0.11844</v>
      </c>
      <c r="CY130">
        <f t="shared" ref="CY130:CY135" si="19">AB130</f>
        <v>1557.59</v>
      </c>
      <c r="CZ130">
        <f t="shared" ref="CZ130:CZ135" si="20">AF130</f>
        <v>163.47999999999999</v>
      </c>
      <c r="DA130">
        <f t="shared" ref="DA130:DA135" si="21">AJ130</f>
        <v>9.1</v>
      </c>
      <c r="DB130">
        <f t="shared" si="17"/>
        <v>384.18</v>
      </c>
      <c r="DC130">
        <f t="shared" si="18"/>
        <v>36.35</v>
      </c>
    </row>
    <row r="131" spans="1:107" x14ac:dyDescent="0.2">
      <c r="A131">
        <f>ROW(Source!A198)</f>
        <v>198</v>
      </c>
      <c r="B131">
        <v>101989470</v>
      </c>
      <c r="C131">
        <v>101990778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653</v>
      </c>
      <c r="J131" t="s">
        <v>654</v>
      </c>
      <c r="K131" t="s">
        <v>655</v>
      </c>
      <c r="L131">
        <v>1367</v>
      </c>
      <c r="N131">
        <v>1011</v>
      </c>
      <c r="O131" t="s">
        <v>198</v>
      </c>
      <c r="P131" t="s">
        <v>198</v>
      </c>
      <c r="Q131">
        <v>1</v>
      </c>
      <c r="W131">
        <v>0</v>
      </c>
      <c r="X131">
        <v>366114799</v>
      </c>
      <c r="Y131">
        <v>0.91</v>
      </c>
      <c r="AA131">
        <v>0</v>
      </c>
      <c r="AB131">
        <v>2296.06</v>
      </c>
      <c r="AC131">
        <v>364.8</v>
      </c>
      <c r="AD131">
        <v>0</v>
      </c>
      <c r="AE131">
        <v>0</v>
      </c>
      <c r="AF131">
        <v>246.68</v>
      </c>
      <c r="AG131">
        <v>13.37</v>
      </c>
      <c r="AH131">
        <v>0</v>
      </c>
      <c r="AI131">
        <v>1</v>
      </c>
      <c r="AJ131">
        <v>8.89</v>
      </c>
      <c r="AK131">
        <v>26.06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0.91</v>
      </c>
      <c r="AU131" t="s">
        <v>6</v>
      </c>
      <c r="AV131">
        <v>0</v>
      </c>
      <c r="AW131">
        <v>2</v>
      </c>
      <c r="AX131">
        <v>101990790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Y131*Source!I198</f>
        <v>4.5864000000000002E-2</v>
      </c>
      <c r="CY131">
        <f t="shared" si="19"/>
        <v>2296.06</v>
      </c>
      <c r="CZ131">
        <f t="shared" si="20"/>
        <v>246.68</v>
      </c>
      <c r="DA131">
        <f t="shared" si="21"/>
        <v>8.89</v>
      </c>
      <c r="DB131">
        <f t="shared" si="17"/>
        <v>224.48</v>
      </c>
      <c r="DC131">
        <f t="shared" si="18"/>
        <v>12.17</v>
      </c>
    </row>
    <row r="132" spans="1:107" x14ac:dyDescent="0.2">
      <c r="A132">
        <f>ROW(Source!A198)</f>
        <v>198</v>
      </c>
      <c r="B132">
        <v>101989470</v>
      </c>
      <c r="C132">
        <v>101990778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751</v>
      </c>
      <c r="J132" t="s">
        <v>752</v>
      </c>
      <c r="K132" t="s">
        <v>753</v>
      </c>
      <c r="L132">
        <v>1367</v>
      </c>
      <c r="N132">
        <v>1011</v>
      </c>
      <c r="O132" t="s">
        <v>198</v>
      </c>
      <c r="P132" t="s">
        <v>198</v>
      </c>
      <c r="Q132">
        <v>1</v>
      </c>
      <c r="W132">
        <v>0</v>
      </c>
      <c r="X132">
        <v>-1882480599</v>
      </c>
      <c r="Y132">
        <v>7.17</v>
      </c>
      <c r="AA132">
        <v>0</v>
      </c>
      <c r="AB132">
        <v>1605.5</v>
      </c>
      <c r="AC132">
        <v>409.82</v>
      </c>
      <c r="AD132">
        <v>0</v>
      </c>
      <c r="AE132">
        <v>0</v>
      </c>
      <c r="AF132">
        <v>169.44</v>
      </c>
      <c r="AG132">
        <v>15.02</v>
      </c>
      <c r="AH132">
        <v>0</v>
      </c>
      <c r="AI132">
        <v>1</v>
      </c>
      <c r="AJ132">
        <v>9.0500000000000007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7.17</v>
      </c>
      <c r="AU132" t="s">
        <v>6</v>
      </c>
      <c r="AV132">
        <v>0</v>
      </c>
      <c r="AW132">
        <v>2</v>
      </c>
      <c r="AX132">
        <v>101990791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Y132*Source!I198</f>
        <v>0.36136800000000002</v>
      </c>
      <c r="CY132">
        <f t="shared" si="19"/>
        <v>1605.5</v>
      </c>
      <c r="CZ132">
        <f t="shared" si="20"/>
        <v>169.44</v>
      </c>
      <c r="DA132">
        <f t="shared" si="21"/>
        <v>9.0500000000000007</v>
      </c>
      <c r="DB132">
        <f t="shared" si="17"/>
        <v>1214.8800000000001</v>
      </c>
      <c r="DC132">
        <f t="shared" si="18"/>
        <v>107.69</v>
      </c>
    </row>
    <row r="133" spans="1:107" x14ac:dyDescent="0.2">
      <c r="A133">
        <f>ROW(Source!A198)</f>
        <v>198</v>
      </c>
      <c r="B133">
        <v>101989470</v>
      </c>
      <c r="C133">
        <v>101990778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754</v>
      </c>
      <c r="J133" t="s">
        <v>755</v>
      </c>
      <c r="K133" t="s">
        <v>756</v>
      </c>
      <c r="L133">
        <v>1367</v>
      </c>
      <c r="N133">
        <v>1011</v>
      </c>
      <c r="O133" t="s">
        <v>198</v>
      </c>
      <c r="P133" t="s">
        <v>198</v>
      </c>
      <c r="Q133">
        <v>1</v>
      </c>
      <c r="W133">
        <v>0</v>
      </c>
      <c r="X133">
        <v>-1920329426</v>
      </c>
      <c r="Y133">
        <v>14.6</v>
      </c>
      <c r="AA133">
        <v>0</v>
      </c>
      <c r="AB133">
        <v>2123.5</v>
      </c>
      <c r="AC133">
        <v>477.76</v>
      </c>
      <c r="AD133">
        <v>0</v>
      </c>
      <c r="AE133">
        <v>0</v>
      </c>
      <c r="AF133">
        <v>219.5</v>
      </c>
      <c r="AG133">
        <v>17.510000000000002</v>
      </c>
      <c r="AH133">
        <v>0</v>
      </c>
      <c r="AI133">
        <v>1</v>
      </c>
      <c r="AJ133">
        <v>9.24</v>
      </c>
      <c r="AK133">
        <v>26.06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14.6</v>
      </c>
      <c r="AU133" t="s">
        <v>6</v>
      </c>
      <c r="AV133">
        <v>0</v>
      </c>
      <c r="AW133">
        <v>2</v>
      </c>
      <c r="AX133">
        <v>101990792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Y133*Source!I198</f>
        <v>0.73583999999999994</v>
      </c>
      <c r="CY133">
        <f t="shared" si="19"/>
        <v>2123.5</v>
      </c>
      <c r="CZ133">
        <f t="shared" si="20"/>
        <v>219.5</v>
      </c>
      <c r="DA133">
        <f t="shared" si="21"/>
        <v>9.24</v>
      </c>
      <c r="DB133">
        <f t="shared" si="17"/>
        <v>3204.7</v>
      </c>
      <c r="DC133">
        <f t="shared" si="18"/>
        <v>255.65</v>
      </c>
    </row>
    <row r="134" spans="1:107" x14ac:dyDescent="0.2">
      <c r="A134">
        <f>ROW(Source!A198)</f>
        <v>198</v>
      </c>
      <c r="B134">
        <v>101989470</v>
      </c>
      <c r="C134">
        <v>101990778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757</v>
      </c>
      <c r="J134" t="s">
        <v>758</v>
      </c>
      <c r="K134" t="s">
        <v>759</v>
      </c>
      <c r="L134">
        <v>1367</v>
      </c>
      <c r="N134">
        <v>1011</v>
      </c>
      <c r="O134" t="s">
        <v>198</v>
      </c>
      <c r="P134" t="s">
        <v>198</v>
      </c>
      <c r="Q134">
        <v>1</v>
      </c>
      <c r="W134">
        <v>0</v>
      </c>
      <c r="X134">
        <v>856318566</v>
      </c>
      <c r="Y134">
        <v>1.79</v>
      </c>
      <c r="AA134">
        <v>0</v>
      </c>
      <c r="AB134">
        <v>1239.3699999999999</v>
      </c>
      <c r="AC134">
        <v>675.03</v>
      </c>
      <c r="AD134">
        <v>0</v>
      </c>
      <c r="AE134">
        <v>0</v>
      </c>
      <c r="AF134">
        <v>125.13</v>
      </c>
      <c r="AG134">
        <v>24.74</v>
      </c>
      <c r="AH134">
        <v>0</v>
      </c>
      <c r="AI134">
        <v>1</v>
      </c>
      <c r="AJ134">
        <v>9.4600000000000009</v>
      </c>
      <c r="AK134">
        <v>26.06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1.79</v>
      </c>
      <c r="AU134" t="s">
        <v>6</v>
      </c>
      <c r="AV134">
        <v>0</v>
      </c>
      <c r="AW134">
        <v>2</v>
      </c>
      <c r="AX134">
        <v>101990793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Y134*Source!I198</f>
        <v>9.0216000000000005E-2</v>
      </c>
      <c r="CY134">
        <f t="shared" si="19"/>
        <v>1239.3699999999999</v>
      </c>
      <c r="CZ134">
        <f t="shared" si="20"/>
        <v>125.13</v>
      </c>
      <c r="DA134">
        <f t="shared" si="21"/>
        <v>9.4600000000000009</v>
      </c>
      <c r="DB134">
        <f t="shared" si="17"/>
        <v>223.98</v>
      </c>
      <c r="DC134">
        <f t="shared" si="18"/>
        <v>44.28</v>
      </c>
    </row>
    <row r="135" spans="1:107" x14ac:dyDescent="0.2">
      <c r="A135">
        <f>ROW(Source!A198)</f>
        <v>198</v>
      </c>
      <c r="B135">
        <v>101989470</v>
      </c>
      <c r="C135">
        <v>101990778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760</v>
      </c>
      <c r="J135" t="s">
        <v>761</v>
      </c>
      <c r="K135" t="s">
        <v>762</v>
      </c>
      <c r="L135">
        <v>1367</v>
      </c>
      <c r="N135">
        <v>1011</v>
      </c>
      <c r="O135" t="s">
        <v>198</v>
      </c>
      <c r="P135" t="s">
        <v>198</v>
      </c>
      <c r="Q135">
        <v>1</v>
      </c>
      <c r="W135">
        <v>0</v>
      </c>
      <c r="X135">
        <v>-646811103</v>
      </c>
      <c r="Y135">
        <v>0.52</v>
      </c>
      <c r="AA135">
        <v>0</v>
      </c>
      <c r="AB135">
        <v>1754.75</v>
      </c>
      <c r="AC135">
        <v>475.3</v>
      </c>
      <c r="AD135">
        <v>0</v>
      </c>
      <c r="AE135">
        <v>0</v>
      </c>
      <c r="AF135">
        <v>177.54</v>
      </c>
      <c r="AG135">
        <v>17.420000000000002</v>
      </c>
      <c r="AH135">
        <v>0</v>
      </c>
      <c r="AI135">
        <v>1</v>
      </c>
      <c r="AJ135">
        <v>9.44</v>
      </c>
      <c r="AK135">
        <v>26.06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0.52</v>
      </c>
      <c r="AU135" t="s">
        <v>6</v>
      </c>
      <c r="AV135">
        <v>0</v>
      </c>
      <c r="AW135">
        <v>2</v>
      </c>
      <c r="AX135">
        <v>101990794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Y135*Source!I198</f>
        <v>2.6208000000000002E-2</v>
      </c>
      <c r="CY135">
        <f t="shared" si="19"/>
        <v>1754.75</v>
      </c>
      <c r="CZ135">
        <f t="shared" si="20"/>
        <v>177.54</v>
      </c>
      <c r="DA135">
        <f t="shared" si="21"/>
        <v>9.44</v>
      </c>
      <c r="DB135">
        <f t="shared" si="17"/>
        <v>92.32</v>
      </c>
      <c r="DC135">
        <f t="shared" si="18"/>
        <v>9.06</v>
      </c>
    </row>
    <row r="136" spans="1:107" x14ac:dyDescent="0.2">
      <c r="A136">
        <f>ROW(Source!A198)</f>
        <v>198</v>
      </c>
      <c r="B136">
        <v>101989470</v>
      </c>
      <c r="C136">
        <v>101990778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224</v>
      </c>
      <c r="J136" t="s">
        <v>226</v>
      </c>
      <c r="K136" t="s">
        <v>225</v>
      </c>
      <c r="L136">
        <v>1339</v>
      </c>
      <c r="N136">
        <v>1007</v>
      </c>
      <c r="O136" t="s">
        <v>66</v>
      </c>
      <c r="P136" t="s">
        <v>66</v>
      </c>
      <c r="Q136">
        <v>1</v>
      </c>
      <c r="W136">
        <v>0</v>
      </c>
      <c r="X136">
        <v>-862991314</v>
      </c>
      <c r="Y136">
        <v>7</v>
      </c>
      <c r="AA136">
        <v>36.409999999999997</v>
      </c>
      <c r="AB136">
        <v>0</v>
      </c>
      <c r="AC136">
        <v>0</v>
      </c>
      <c r="AD136">
        <v>0</v>
      </c>
      <c r="AE136">
        <v>7.07</v>
      </c>
      <c r="AF136">
        <v>0</v>
      </c>
      <c r="AG136">
        <v>0</v>
      </c>
      <c r="AH136">
        <v>0</v>
      </c>
      <c r="AI136">
        <v>5.14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7</v>
      </c>
      <c r="AU136" t="s">
        <v>6</v>
      </c>
      <c r="AV136">
        <v>0</v>
      </c>
      <c r="AW136">
        <v>2</v>
      </c>
      <c r="AX136">
        <v>101990795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Y136*Source!I198</f>
        <v>0.3528</v>
      </c>
      <c r="CY136">
        <f>AA136</f>
        <v>36.409999999999997</v>
      </c>
      <c r="CZ136">
        <f>AE136</f>
        <v>7.07</v>
      </c>
      <c r="DA136">
        <f>AI136</f>
        <v>5.14</v>
      </c>
      <c r="DB136">
        <f t="shared" si="17"/>
        <v>49.49</v>
      </c>
      <c r="DC136">
        <f t="shared" si="18"/>
        <v>0</v>
      </c>
    </row>
    <row r="137" spans="1:107" x14ac:dyDescent="0.2">
      <c r="A137">
        <f>ROW(Source!A198)</f>
        <v>198</v>
      </c>
      <c r="B137">
        <v>101989470</v>
      </c>
      <c r="C137">
        <v>101990778</v>
      </c>
      <c r="D137">
        <v>73693499</v>
      </c>
      <c r="E137">
        <v>1</v>
      </c>
      <c r="F137">
        <v>1</v>
      </c>
      <c r="G137">
        <v>13</v>
      </c>
      <c r="H137">
        <v>3</v>
      </c>
      <c r="I137" t="s">
        <v>348</v>
      </c>
      <c r="J137" t="s">
        <v>350</v>
      </c>
      <c r="K137" t="s">
        <v>349</v>
      </c>
      <c r="L137">
        <v>1339</v>
      </c>
      <c r="N137">
        <v>1007</v>
      </c>
      <c r="O137" t="s">
        <v>66</v>
      </c>
      <c r="P137" t="s">
        <v>66</v>
      </c>
      <c r="Q137">
        <v>1</v>
      </c>
      <c r="W137">
        <v>0</v>
      </c>
      <c r="X137">
        <v>558400410</v>
      </c>
      <c r="Y137">
        <v>110</v>
      </c>
      <c r="AA137">
        <v>3110.99</v>
      </c>
      <c r="AB137">
        <v>0</v>
      </c>
      <c r="AC137">
        <v>0</v>
      </c>
      <c r="AD137">
        <v>0</v>
      </c>
      <c r="AE137">
        <v>160.62</v>
      </c>
      <c r="AF137">
        <v>0</v>
      </c>
      <c r="AG137">
        <v>0</v>
      </c>
      <c r="AH137">
        <v>0</v>
      </c>
      <c r="AI137">
        <v>19.329999999999998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6</v>
      </c>
      <c r="AT137">
        <v>110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Y137*Source!I198</f>
        <v>5.5440000000000005</v>
      </c>
      <c r="CY137">
        <f>AA137</f>
        <v>3110.99</v>
      </c>
      <c r="CZ137">
        <f>AE137</f>
        <v>160.62</v>
      </c>
      <c r="DA137">
        <f>AI137</f>
        <v>19.329999999999998</v>
      </c>
      <c r="DB137">
        <f t="shared" si="17"/>
        <v>17668.2</v>
      </c>
      <c r="DC137">
        <f t="shared" si="18"/>
        <v>0</v>
      </c>
    </row>
    <row r="138" spans="1:107" x14ac:dyDescent="0.2">
      <c r="A138">
        <f>ROW(Source!A200)</f>
        <v>200</v>
      </c>
      <c r="B138">
        <v>101989470</v>
      </c>
      <c r="C138">
        <v>101990798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635</v>
      </c>
      <c r="J138" t="s">
        <v>6</v>
      </c>
      <c r="K138" t="s">
        <v>636</v>
      </c>
      <c r="L138">
        <v>1191</v>
      </c>
      <c r="N138">
        <v>1013</v>
      </c>
      <c r="O138" t="s">
        <v>637</v>
      </c>
      <c r="P138" t="s">
        <v>637</v>
      </c>
      <c r="Q138">
        <v>1</v>
      </c>
      <c r="W138">
        <v>0</v>
      </c>
      <c r="X138">
        <v>476480486</v>
      </c>
      <c r="Y138">
        <v>14.4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14.4</v>
      </c>
      <c r="AU138" t="s">
        <v>6</v>
      </c>
      <c r="AV138">
        <v>1</v>
      </c>
      <c r="AW138">
        <v>2</v>
      </c>
      <c r="AX138">
        <v>101990803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Y138*Source!I200</f>
        <v>6.048</v>
      </c>
      <c r="CY138">
        <f>AD138</f>
        <v>0</v>
      </c>
      <c r="CZ138">
        <f>AH138</f>
        <v>0</v>
      </c>
      <c r="DA138">
        <f>AL138</f>
        <v>1</v>
      </c>
      <c r="DB138">
        <f t="shared" si="17"/>
        <v>0</v>
      </c>
      <c r="DC138">
        <f t="shared" si="18"/>
        <v>0</v>
      </c>
    </row>
    <row r="139" spans="1:107" x14ac:dyDescent="0.2">
      <c r="A139">
        <f>ROW(Source!A200)</f>
        <v>200</v>
      </c>
      <c r="B139">
        <v>101989470</v>
      </c>
      <c r="C139">
        <v>101990798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763</v>
      </c>
      <c r="J139" t="s">
        <v>764</v>
      </c>
      <c r="K139" t="s">
        <v>765</v>
      </c>
      <c r="L139">
        <v>1348</v>
      </c>
      <c r="N139">
        <v>1009</v>
      </c>
      <c r="O139" t="s">
        <v>86</v>
      </c>
      <c r="P139" t="s">
        <v>86</v>
      </c>
      <c r="Q139">
        <v>1000</v>
      </c>
      <c r="W139">
        <v>0</v>
      </c>
      <c r="X139">
        <v>435343267</v>
      </c>
      <c r="Y139">
        <v>0.06</v>
      </c>
      <c r="AA139">
        <v>30395.45</v>
      </c>
      <c r="AB139">
        <v>0</v>
      </c>
      <c r="AC139">
        <v>0</v>
      </c>
      <c r="AD139">
        <v>0</v>
      </c>
      <c r="AE139">
        <v>3501.78</v>
      </c>
      <c r="AF139">
        <v>0</v>
      </c>
      <c r="AG139">
        <v>0</v>
      </c>
      <c r="AH139">
        <v>0</v>
      </c>
      <c r="AI139">
        <v>8.68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0.06</v>
      </c>
      <c r="AU139" t="s">
        <v>6</v>
      </c>
      <c r="AV139">
        <v>0</v>
      </c>
      <c r="AW139">
        <v>2</v>
      </c>
      <c r="AX139">
        <v>101990804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Y139*Source!I200</f>
        <v>2.5199999999999997E-2</v>
      </c>
      <c r="CY139">
        <f>AA139</f>
        <v>30395.45</v>
      </c>
      <c r="CZ139">
        <f>AE139</f>
        <v>3501.78</v>
      </c>
      <c r="DA139">
        <f>AI139</f>
        <v>8.68</v>
      </c>
      <c r="DB139">
        <f t="shared" si="17"/>
        <v>210.11</v>
      </c>
      <c r="DC139">
        <f t="shared" si="18"/>
        <v>0</v>
      </c>
    </row>
    <row r="140" spans="1:107" x14ac:dyDescent="0.2">
      <c r="A140">
        <f>ROW(Source!A200)</f>
        <v>200</v>
      </c>
      <c r="B140">
        <v>101989470</v>
      </c>
      <c r="C140">
        <v>101990798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64</v>
      </c>
      <c r="J140" t="s">
        <v>67</v>
      </c>
      <c r="K140" t="s">
        <v>65</v>
      </c>
      <c r="L140">
        <v>1339</v>
      </c>
      <c r="N140">
        <v>1007</v>
      </c>
      <c r="O140" t="s">
        <v>66</v>
      </c>
      <c r="P140" t="s">
        <v>66</v>
      </c>
      <c r="Q140">
        <v>1</v>
      </c>
      <c r="W140">
        <v>0</v>
      </c>
      <c r="X140">
        <v>2069056849</v>
      </c>
      <c r="Y140">
        <v>0.5</v>
      </c>
      <c r="AA140">
        <v>637.29</v>
      </c>
      <c r="AB140">
        <v>0</v>
      </c>
      <c r="AC140">
        <v>0</v>
      </c>
      <c r="AD140">
        <v>0</v>
      </c>
      <c r="AE140">
        <v>104.99</v>
      </c>
      <c r="AF140">
        <v>0</v>
      </c>
      <c r="AG140">
        <v>0</v>
      </c>
      <c r="AH140">
        <v>0</v>
      </c>
      <c r="AI140">
        <v>6.07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0.5</v>
      </c>
      <c r="AU140" t="s">
        <v>6</v>
      </c>
      <c r="AV140">
        <v>0</v>
      </c>
      <c r="AW140">
        <v>2</v>
      </c>
      <c r="AX140">
        <v>101990805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Y140*Source!I200</f>
        <v>0.21</v>
      </c>
      <c r="CY140">
        <f>AA140</f>
        <v>637.29</v>
      </c>
      <c r="CZ140">
        <f>AE140</f>
        <v>104.99</v>
      </c>
      <c r="DA140">
        <f>AI140</f>
        <v>6.07</v>
      </c>
      <c r="DB140">
        <f t="shared" si="17"/>
        <v>52.5</v>
      </c>
      <c r="DC140">
        <f t="shared" si="18"/>
        <v>0</v>
      </c>
    </row>
    <row r="141" spans="1:107" x14ac:dyDescent="0.2">
      <c r="A141">
        <f>ROW(Source!A200)</f>
        <v>200</v>
      </c>
      <c r="B141">
        <v>101989470</v>
      </c>
      <c r="C141">
        <v>101990798</v>
      </c>
      <c r="D141">
        <v>73711453</v>
      </c>
      <c r="E141">
        <v>1</v>
      </c>
      <c r="F141">
        <v>1</v>
      </c>
      <c r="G141">
        <v>13</v>
      </c>
      <c r="H141">
        <v>3</v>
      </c>
      <c r="I141" t="s">
        <v>358</v>
      </c>
      <c r="J141" t="s">
        <v>360</v>
      </c>
      <c r="K141" t="s">
        <v>359</v>
      </c>
      <c r="L141">
        <v>1348</v>
      </c>
      <c r="N141">
        <v>1009</v>
      </c>
      <c r="O141" t="s">
        <v>86</v>
      </c>
      <c r="P141" t="s">
        <v>86</v>
      </c>
      <c r="Q141">
        <v>1000</v>
      </c>
      <c r="W141">
        <v>0</v>
      </c>
      <c r="X141">
        <v>-951986387</v>
      </c>
      <c r="Y141">
        <v>7.14</v>
      </c>
      <c r="AA141">
        <v>3737.22</v>
      </c>
      <c r="AB141">
        <v>0</v>
      </c>
      <c r="AC141">
        <v>0</v>
      </c>
      <c r="AD141">
        <v>0</v>
      </c>
      <c r="AE141">
        <v>307.58999999999997</v>
      </c>
      <c r="AF141">
        <v>0</v>
      </c>
      <c r="AG141">
        <v>0</v>
      </c>
      <c r="AH141">
        <v>0</v>
      </c>
      <c r="AI141">
        <v>12.15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6</v>
      </c>
      <c r="AT141">
        <v>7.14</v>
      </c>
      <c r="AU141" t="s">
        <v>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Y141*Source!I200</f>
        <v>2.9987999999999997</v>
      </c>
      <c r="CY141">
        <f>AA141</f>
        <v>3737.22</v>
      </c>
      <c r="CZ141">
        <f>AE141</f>
        <v>307.58999999999997</v>
      </c>
      <c r="DA141">
        <f>AI141</f>
        <v>12.15</v>
      </c>
      <c r="DB141">
        <f t="shared" si="17"/>
        <v>2196.19</v>
      </c>
      <c r="DC141">
        <f t="shared" si="18"/>
        <v>0</v>
      </c>
    </row>
    <row r="142" spans="1:107" x14ac:dyDescent="0.2">
      <c r="A142">
        <f>ROW(Source!A202)</f>
        <v>202</v>
      </c>
      <c r="B142">
        <v>101989470</v>
      </c>
      <c r="C142">
        <v>101990808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635</v>
      </c>
      <c r="J142" t="s">
        <v>6</v>
      </c>
      <c r="K142" t="s">
        <v>636</v>
      </c>
      <c r="L142">
        <v>1191</v>
      </c>
      <c r="N142">
        <v>1013</v>
      </c>
      <c r="O142" t="s">
        <v>637</v>
      </c>
      <c r="P142" t="s">
        <v>637</v>
      </c>
      <c r="Q142">
        <v>1</v>
      </c>
      <c r="W142">
        <v>0</v>
      </c>
      <c r="X142">
        <v>476480486</v>
      </c>
      <c r="Y142">
        <v>2.3199999999999998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2.3199999999999998</v>
      </c>
      <c r="AU142" t="s">
        <v>6</v>
      </c>
      <c r="AV142">
        <v>1</v>
      </c>
      <c r="AW142">
        <v>2</v>
      </c>
      <c r="AX142">
        <v>101990811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Y142*Source!I202</f>
        <v>0.97439999999999993</v>
      </c>
      <c r="CY142">
        <f>AD142</f>
        <v>0</v>
      </c>
      <c r="CZ142">
        <f>AH142</f>
        <v>0</v>
      </c>
      <c r="DA142">
        <f>AL142</f>
        <v>1</v>
      </c>
      <c r="DB142">
        <f t="shared" si="17"/>
        <v>0</v>
      </c>
      <c r="DC142">
        <f t="shared" si="18"/>
        <v>0</v>
      </c>
    </row>
    <row r="143" spans="1:107" x14ac:dyDescent="0.2">
      <c r="A143">
        <f>ROW(Source!A202)</f>
        <v>202</v>
      </c>
      <c r="B143">
        <v>101989470</v>
      </c>
      <c r="C143">
        <v>101990808</v>
      </c>
      <c r="D143">
        <v>73711453</v>
      </c>
      <c r="E143">
        <v>1</v>
      </c>
      <c r="F143">
        <v>1</v>
      </c>
      <c r="G143">
        <v>13</v>
      </c>
      <c r="H143">
        <v>3</v>
      </c>
      <c r="I143" t="s">
        <v>358</v>
      </c>
      <c r="J143" t="s">
        <v>360</v>
      </c>
      <c r="K143" t="s">
        <v>359</v>
      </c>
      <c r="L143">
        <v>1348</v>
      </c>
      <c r="N143">
        <v>1009</v>
      </c>
      <c r="O143" t="s">
        <v>86</v>
      </c>
      <c r="P143" t="s">
        <v>86</v>
      </c>
      <c r="Q143">
        <v>1000</v>
      </c>
      <c r="W143">
        <v>0</v>
      </c>
      <c r="X143">
        <v>-951986387</v>
      </c>
      <c r="Y143">
        <v>1.21</v>
      </c>
      <c r="AA143">
        <v>3737.22</v>
      </c>
      <c r="AB143">
        <v>0</v>
      </c>
      <c r="AC143">
        <v>0</v>
      </c>
      <c r="AD143">
        <v>0</v>
      </c>
      <c r="AE143">
        <v>307.58999999999997</v>
      </c>
      <c r="AF143">
        <v>0</v>
      </c>
      <c r="AG143">
        <v>0</v>
      </c>
      <c r="AH143">
        <v>0</v>
      </c>
      <c r="AI143">
        <v>12.15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6</v>
      </c>
      <c r="AT143">
        <v>1.21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Y143*Source!I202</f>
        <v>0.50819999999999999</v>
      </c>
      <c r="CY143">
        <f>AA143</f>
        <v>3737.22</v>
      </c>
      <c r="CZ143">
        <f>AE143</f>
        <v>307.58999999999997</v>
      </c>
      <c r="DA143">
        <f>AI143</f>
        <v>12.15</v>
      </c>
      <c r="DB143">
        <f t="shared" si="17"/>
        <v>372.18</v>
      </c>
      <c r="DC143">
        <f t="shared" si="18"/>
        <v>0</v>
      </c>
    </row>
    <row r="144" spans="1:107" x14ac:dyDescent="0.2">
      <c r="A144">
        <f>ROW(Source!A239)</f>
        <v>239</v>
      </c>
      <c r="B144">
        <v>101989470</v>
      </c>
      <c r="C144">
        <v>101990814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766</v>
      </c>
      <c r="J144" t="s">
        <v>767</v>
      </c>
      <c r="K144" t="s">
        <v>768</v>
      </c>
      <c r="L144">
        <v>1367</v>
      </c>
      <c r="N144">
        <v>1011</v>
      </c>
      <c r="O144" t="s">
        <v>198</v>
      </c>
      <c r="P144" t="s">
        <v>198</v>
      </c>
      <c r="Q144">
        <v>1</v>
      </c>
      <c r="W144">
        <v>0</v>
      </c>
      <c r="X144">
        <v>-1897129346</v>
      </c>
      <c r="Y144">
        <v>1</v>
      </c>
      <c r="AA144">
        <v>0</v>
      </c>
      <c r="AB144">
        <v>1527.94</v>
      </c>
      <c r="AC144">
        <v>440.94</v>
      </c>
      <c r="AD144">
        <v>0</v>
      </c>
      <c r="AE144">
        <v>0</v>
      </c>
      <c r="AF144">
        <v>162.03</v>
      </c>
      <c r="AG144">
        <v>16.920000000000002</v>
      </c>
      <c r="AH144">
        <v>0</v>
      </c>
      <c r="AI144">
        <v>1</v>
      </c>
      <c r="AJ144">
        <v>9.43</v>
      </c>
      <c r="AK144">
        <v>26.06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1</v>
      </c>
      <c r="AU144" t="s">
        <v>6</v>
      </c>
      <c r="AV144">
        <v>0</v>
      </c>
      <c r="AW144">
        <v>2</v>
      </c>
      <c r="AX144">
        <v>101990816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Y144*Source!I239</f>
        <v>209.12</v>
      </c>
      <c r="CY144">
        <f>AB144</f>
        <v>1527.94</v>
      </c>
      <c r="CZ144">
        <f>AF144</f>
        <v>162.03</v>
      </c>
      <c r="DA144">
        <f>AJ144</f>
        <v>9.43</v>
      </c>
      <c r="DB144">
        <f t="shared" si="17"/>
        <v>162.03</v>
      </c>
      <c r="DC144">
        <f t="shared" si="18"/>
        <v>16.920000000000002</v>
      </c>
    </row>
    <row r="145" spans="1:107" x14ac:dyDescent="0.2">
      <c r="A145">
        <f>ROW(Source!A240)</f>
        <v>240</v>
      </c>
      <c r="B145">
        <v>101989470</v>
      </c>
      <c r="C145">
        <v>101990817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704</v>
      </c>
      <c r="J145" t="s">
        <v>6</v>
      </c>
      <c r="K145" t="s">
        <v>705</v>
      </c>
      <c r="L145">
        <v>1344</v>
      </c>
      <c r="N145">
        <v>1008</v>
      </c>
      <c r="O145" t="s">
        <v>706</v>
      </c>
      <c r="P145" t="s">
        <v>706</v>
      </c>
      <c r="Q145">
        <v>1</v>
      </c>
      <c r="W145">
        <v>0</v>
      </c>
      <c r="X145">
        <v>-1180195794</v>
      </c>
      <c r="Y145">
        <v>15.01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15.01</v>
      </c>
      <c r="AU145" t="s">
        <v>6</v>
      </c>
      <c r="AV145">
        <v>0</v>
      </c>
      <c r="AW145">
        <v>2</v>
      </c>
      <c r="AX145">
        <v>101990819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Y145*Source!I240</f>
        <v>3138.8912</v>
      </c>
      <c r="CY145">
        <f>AB145</f>
        <v>1</v>
      </c>
      <c r="CZ145">
        <f>AF145</f>
        <v>1</v>
      </c>
      <c r="DA145">
        <f>AJ145</f>
        <v>1</v>
      </c>
      <c r="DB145">
        <f t="shared" si="17"/>
        <v>15.01</v>
      </c>
      <c r="DC145">
        <f t="shared" si="18"/>
        <v>0</v>
      </c>
    </row>
    <row r="146" spans="1:107" x14ac:dyDescent="0.2">
      <c r="A146">
        <f>ROW(Source!A306)</f>
        <v>306</v>
      </c>
      <c r="B146">
        <v>101989470</v>
      </c>
      <c r="C146">
        <v>101990820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635</v>
      </c>
      <c r="J146" t="s">
        <v>6</v>
      </c>
      <c r="K146" t="s">
        <v>636</v>
      </c>
      <c r="L146">
        <v>1191</v>
      </c>
      <c r="N146">
        <v>1013</v>
      </c>
      <c r="O146" t="s">
        <v>637</v>
      </c>
      <c r="P146" t="s">
        <v>637</v>
      </c>
      <c r="Q146">
        <v>1</v>
      </c>
      <c r="W146">
        <v>0</v>
      </c>
      <c r="X146">
        <v>476480486</v>
      </c>
      <c r="Y146">
        <v>27.6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27.6</v>
      </c>
      <c r="AU146" t="s">
        <v>6</v>
      </c>
      <c r="AV146">
        <v>1</v>
      </c>
      <c r="AW146">
        <v>2</v>
      </c>
      <c r="AX146">
        <v>101990822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Y146*Source!I306</f>
        <v>55.2</v>
      </c>
      <c r="CY146">
        <f t="shared" ref="CY146:CY161" si="22">AD146</f>
        <v>0</v>
      </c>
      <c r="CZ146">
        <f t="shared" ref="CZ146:CZ161" si="23">AH146</f>
        <v>0</v>
      </c>
      <c r="DA146">
        <f t="shared" ref="DA146:DA161" si="24">AL146</f>
        <v>1</v>
      </c>
      <c r="DB146">
        <f t="shared" si="17"/>
        <v>0</v>
      </c>
      <c r="DC146">
        <f t="shared" si="18"/>
        <v>0</v>
      </c>
    </row>
    <row r="147" spans="1:107" x14ac:dyDescent="0.2">
      <c r="A147">
        <f>ROW(Source!A307)</f>
        <v>307</v>
      </c>
      <c r="B147">
        <v>101989470</v>
      </c>
      <c r="C147">
        <v>101990823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635</v>
      </c>
      <c r="J147" t="s">
        <v>6</v>
      </c>
      <c r="K147" t="s">
        <v>636</v>
      </c>
      <c r="L147">
        <v>1191</v>
      </c>
      <c r="N147">
        <v>1013</v>
      </c>
      <c r="O147" t="s">
        <v>637</v>
      </c>
      <c r="P147" t="s">
        <v>637</v>
      </c>
      <c r="Q147">
        <v>1</v>
      </c>
      <c r="W147">
        <v>0</v>
      </c>
      <c r="X147">
        <v>476480486</v>
      </c>
      <c r="Y147">
        <v>20.100000000000001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20.100000000000001</v>
      </c>
      <c r="AU147" t="s">
        <v>6</v>
      </c>
      <c r="AV147">
        <v>1</v>
      </c>
      <c r="AW147">
        <v>2</v>
      </c>
      <c r="AX147">
        <v>101990825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Y147*Source!I307</f>
        <v>4.2210000000000001</v>
      </c>
      <c r="CY147">
        <f t="shared" si="22"/>
        <v>0</v>
      </c>
      <c r="CZ147">
        <f t="shared" si="23"/>
        <v>0</v>
      </c>
      <c r="DA147">
        <f t="shared" si="24"/>
        <v>1</v>
      </c>
      <c r="DB147">
        <f t="shared" si="17"/>
        <v>0</v>
      </c>
      <c r="DC147">
        <f t="shared" si="18"/>
        <v>0</v>
      </c>
    </row>
    <row r="148" spans="1:107" x14ac:dyDescent="0.2">
      <c r="A148">
        <f>ROW(Source!A308)</f>
        <v>308</v>
      </c>
      <c r="B148">
        <v>101989470</v>
      </c>
      <c r="C148">
        <v>101990826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635</v>
      </c>
      <c r="J148" t="s">
        <v>6</v>
      </c>
      <c r="K148" t="s">
        <v>636</v>
      </c>
      <c r="L148">
        <v>1191</v>
      </c>
      <c r="N148">
        <v>1013</v>
      </c>
      <c r="O148" t="s">
        <v>637</v>
      </c>
      <c r="P148" t="s">
        <v>637</v>
      </c>
      <c r="Q148">
        <v>1</v>
      </c>
      <c r="W148">
        <v>0</v>
      </c>
      <c r="X148">
        <v>476480486</v>
      </c>
      <c r="Y148">
        <v>38.4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38.4</v>
      </c>
      <c r="AU148" t="s">
        <v>6</v>
      </c>
      <c r="AV148">
        <v>1</v>
      </c>
      <c r="AW148">
        <v>2</v>
      </c>
      <c r="AX148">
        <v>101990828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Y148*Source!I308</f>
        <v>2.3039999999999998</v>
      </c>
      <c r="CY148">
        <f t="shared" si="22"/>
        <v>0</v>
      </c>
      <c r="CZ148">
        <f t="shared" si="23"/>
        <v>0</v>
      </c>
      <c r="DA148">
        <f t="shared" si="24"/>
        <v>1</v>
      </c>
      <c r="DB148">
        <f t="shared" si="17"/>
        <v>0</v>
      </c>
      <c r="DC148">
        <f t="shared" si="18"/>
        <v>0</v>
      </c>
    </row>
    <row r="149" spans="1:107" x14ac:dyDescent="0.2">
      <c r="A149">
        <f>ROW(Source!A309)</f>
        <v>309</v>
      </c>
      <c r="B149">
        <v>101989470</v>
      </c>
      <c r="C149">
        <v>101990829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635</v>
      </c>
      <c r="J149" t="s">
        <v>6</v>
      </c>
      <c r="K149" t="s">
        <v>636</v>
      </c>
      <c r="L149">
        <v>1191</v>
      </c>
      <c r="N149">
        <v>1013</v>
      </c>
      <c r="O149" t="s">
        <v>637</v>
      </c>
      <c r="P149" t="s">
        <v>637</v>
      </c>
      <c r="Q149">
        <v>1</v>
      </c>
      <c r="W149">
        <v>0</v>
      </c>
      <c r="X149">
        <v>476480486</v>
      </c>
      <c r="Y149">
        <v>16.600000000000001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16.600000000000001</v>
      </c>
      <c r="AU149" t="s">
        <v>6</v>
      </c>
      <c r="AV149">
        <v>1</v>
      </c>
      <c r="AW149">
        <v>2</v>
      </c>
      <c r="AX149">
        <v>101990831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Y149*Source!I309</f>
        <v>19.920000000000002</v>
      </c>
      <c r="CY149">
        <f t="shared" si="22"/>
        <v>0</v>
      </c>
      <c r="CZ149">
        <f t="shared" si="23"/>
        <v>0</v>
      </c>
      <c r="DA149">
        <f t="shared" si="24"/>
        <v>1</v>
      </c>
      <c r="DB149">
        <f t="shared" si="17"/>
        <v>0</v>
      </c>
      <c r="DC149">
        <f t="shared" si="18"/>
        <v>0</v>
      </c>
    </row>
    <row r="150" spans="1:107" x14ac:dyDescent="0.2">
      <c r="A150">
        <f>ROW(Source!A310)</f>
        <v>310</v>
      </c>
      <c r="B150">
        <v>101989470</v>
      </c>
      <c r="C150">
        <v>101990832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635</v>
      </c>
      <c r="J150" t="s">
        <v>6</v>
      </c>
      <c r="K150" t="s">
        <v>636</v>
      </c>
      <c r="L150">
        <v>1191</v>
      </c>
      <c r="N150">
        <v>1013</v>
      </c>
      <c r="O150" t="s">
        <v>637</v>
      </c>
      <c r="P150" t="s">
        <v>637</v>
      </c>
      <c r="Q150">
        <v>1</v>
      </c>
      <c r="W150">
        <v>0</v>
      </c>
      <c r="X150">
        <v>476480486</v>
      </c>
      <c r="Y150">
        <v>28.4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28.4</v>
      </c>
      <c r="AU150" t="s">
        <v>6</v>
      </c>
      <c r="AV150">
        <v>1</v>
      </c>
      <c r="AW150">
        <v>2</v>
      </c>
      <c r="AX150">
        <v>101990834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Y150*Source!I310</f>
        <v>3.4079999999999999</v>
      </c>
      <c r="CY150">
        <f t="shared" si="22"/>
        <v>0</v>
      </c>
      <c r="CZ150">
        <f t="shared" si="23"/>
        <v>0</v>
      </c>
      <c r="DA150">
        <f t="shared" si="24"/>
        <v>1</v>
      </c>
      <c r="DB150">
        <f t="shared" si="17"/>
        <v>0</v>
      </c>
      <c r="DC150">
        <f t="shared" si="18"/>
        <v>0</v>
      </c>
    </row>
    <row r="151" spans="1:107" x14ac:dyDescent="0.2">
      <c r="A151">
        <f>ROW(Source!A311)</f>
        <v>311</v>
      </c>
      <c r="B151">
        <v>101989470</v>
      </c>
      <c r="C151">
        <v>101990835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635</v>
      </c>
      <c r="J151" t="s">
        <v>6</v>
      </c>
      <c r="K151" t="s">
        <v>636</v>
      </c>
      <c r="L151">
        <v>1191</v>
      </c>
      <c r="N151">
        <v>1013</v>
      </c>
      <c r="O151" t="s">
        <v>637</v>
      </c>
      <c r="P151" t="s">
        <v>637</v>
      </c>
      <c r="Q151">
        <v>1</v>
      </c>
      <c r="W151">
        <v>0</v>
      </c>
      <c r="X151">
        <v>476480486</v>
      </c>
      <c r="Y151">
        <v>47.4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47.4</v>
      </c>
      <c r="AU151" t="s">
        <v>6</v>
      </c>
      <c r="AV151">
        <v>1</v>
      </c>
      <c r="AW151">
        <v>2</v>
      </c>
      <c r="AX151">
        <v>101990837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Y151*Source!I311</f>
        <v>26.07</v>
      </c>
      <c r="CY151">
        <f t="shared" si="22"/>
        <v>0</v>
      </c>
      <c r="CZ151">
        <f t="shared" si="23"/>
        <v>0</v>
      </c>
      <c r="DA151">
        <f t="shared" si="24"/>
        <v>1</v>
      </c>
      <c r="DB151">
        <f t="shared" si="17"/>
        <v>0</v>
      </c>
      <c r="DC151">
        <f t="shared" si="18"/>
        <v>0</v>
      </c>
    </row>
    <row r="152" spans="1:107" x14ac:dyDescent="0.2">
      <c r="A152">
        <f>ROW(Source!A312)</f>
        <v>312</v>
      </c>
      <c r="B152">
        <v>101989470</v>
      </c>
      <c r="C152">
        <v>101990838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635</v>
      </c>
      <c r="J152" t="s">
        <v>6</v>
      </c>
      <c r="K152" t="s">
        <v>636</v>
      </c>
      <c r="L152">
        <v>1191</v>
      </c>
      <c r="N152">
        <v>1013</v>
      </c>
      <c r="O152" t="s">
        <v>637</v>
      </c>
      <c r="P152" t="s">
        <v>637</v>
      </c>
      <c r="Q152">
        <v>1</v>
      </c>
      <c r="W152">
        <v>0</v>
      </c>
      <c r="X152">
        <v>476480486</v>
      </c>
      <c r="Y152">
        <v>38.4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38.4</v>
      </c>
      <c r="AU152" t="s">
        <v>6</v>
      </c>
      <c r="AV152">
        <v>1</v>
      </c>
      <c r="AW152">
        <v>2</v>
      </c>
      <c r="AX152">
        <v>101990840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Y152*Source!I312</f>
        <v>18.431999999999999</v>
      </c>
      <c r="CY152">
        <f t="shared" si="22"/>
        <v>0</v>
      </c>
      <c r="CZ152">
        <f t="shared" si="23"/>
        <v>0</v>
      </c>
      <c r="DA152">
        <f t="shared" si="24"/>
        <v>1</v>
      </c>
      <c r="DB152">
        <f t="shared" si="17"/>
        <v>0</v>
      </c>
      <c r="DC152">
        <f t="shared" si="18"/>
        <v>0</v>
      </c>
    </row>
    <row r="153" spans="1:107" x14ac:dyDescent="0.2">
      <c r="A153">
        <f>ROW(Source!A313)</f>
        <v>313</v>
      </c>
      <c r="B153">
        <v>101989470</v>
      </c>
      <c r="C153">
        <v>101990841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635</v>
      </c>
      <c r="J153" t="s">
        <v>6</v>
      </c>
      <c r="K153" t="s">
        <v>636</v>
      </c>
      <c r="L153">
        <v>1191</v>
      </c>
      <c r="N153">
        <v>1013</v>
      </c>
      <c r="O153" t="s">
        <v>637</v>
      </c>
      <c r="P153" t="s">
        <v>637</v>
      </c>
      <c r="Q153">
        <v>1</v>
      </c>
      <c r="W153">
        <v>0</v>
      </c>
      <c r="X153">
        <v>476480486</v>
      </c>
      <c r="Y153">
        <v>36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36</v>
      </c>
      <c r="AU153" t="s">
        <v>6</v>
      </c>
      <c r="AV153">
        <v>1</v>
      </c>
      <c r="AW153">
        <v>2</v>
      </c>
      <c r="AX153">
        <v>101990843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Y153*Source!I313</f>
        <v>5.0400000000000009</v>
      </c>
      <c r="CY153">
        <f t="shared" si="22"/>
        <v>0</v>
      </c>
      <c r="CZ153">
        <f t="shared" si="23"/>
        <v>0</v>
      </c>
      <c r="DA153">
        <f t="shared" si="24"/>
        <v>1</v>
      </c>
      <c r="DB153">
        <f t="shared" si="17"/>
        <v>0</v>
      </c>
      <c r="DC153">
        <f t="shared" si="18"/>
        <v>0</v>
      </c>
    </row>
    <row r="154" spans="1:107" x14ac:dyDescent="0.2">
      <c r="A154">
        <f>ROW(Source!A314)</f>
        <v>314</v>
      </c>
      <c r="B154">
        <v>101989470</v>
      </c>
      <c r="C154">
        <v>101990844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635</v>
      </c>
      <c r="J154" t="s">
        <v>6</v>
      </c>
      <c r="K154" t="s">
        <v>636</v>
      </c>
      <c r="L154">
        <v>1191</v>
      </c>
      <c r="N154">
        <v>1013</v>
      </c>
      <c r="O154" t="s">
        <v>637</v>
      </c>
      <c r="P154" t="s">
        <v>637</v>
      </c>
      <c r="Q154">
        <v>1</v>
      </c>
      <c r="W154">
        <v>0</v>
      </c>
      <c r="X154">
        <v>476480486</v>
      </c>
      <c r="Y154">
        <v>17.100000000000001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17.100000000000001</v>
      </c>
      <c r="AU154" t="s">
        <v>6</v>
      </c>
      <c r="AV154">
        <v>1</v>
      </c>
      <c r="AW154">
        <v>2</v>
      </c>
      <c r="AX154">
        <v>101990846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Y154*Source!I314</f>
        <v>2.7360000000000002</v>
      </c>
      <c r="CY154">
        <f t="shared" si="22"/>
        <v>0</v>
      </c>
      <c r="CZ154">
        <f t="shared" si="23"/>
        <v>0</v>
      </c>
      <c r="DA154">
        <f t="shared" si="24"/>
        <v>1</v>
      </c>
      <c r="DB154">
        <f t="shared" si="17"/>
        <v>0</v>
      </c>
      <c r="DC154">
        <f t="shared" si="18"/>
        <v>0</v>
      </c>
    </row>
    <row r="155" spans="1:107" x14ac:dyDescent="0.2">
      <c r="A155">
        <f>ROW(Source!A315)</f>
        <v>315</v>
      </c>
      <c r="B155">
        <v>101989470</v>
      </c>
      <c r="C155">
        <v>101990847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635</v>
      </c>
      <c r="J155" t="s">
        <v>6</v>
      </c>
      <c r="K155" t="s">
        <v>636</v>
      </c>
      <c r="L155">
        <v>1191</v>
      </c>
      <c r="N155">
        <v>1013</v>
      </c>
      <c r="O155" t="s">
        <v>637</v>
      </c>
      <c r="P155" t="s">
        <v>637</v>
      </c>
      <c r="Q155">
        <v>1</v>
      </c>
      <c r="W155">
        <v>0</v>
      </c>
      <c r="X155">
        <v>476480486</v>
      </c>
      <c r="Y155">
        <v>33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33</v>
      </c>
      <c r="AU155" t="s">
        <v>6</v>
      </c>
      <c r="AV155">
        <v>1</v>
      </c>
      <c r="AW155">
        <v>2</v>
      </c>
      <c r="AX155">
        <v>101990849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Y155*Source!I315</f>
        <v>50.49</v>
      </c>
      <c r="CY155">
        <f t="shared" si="22"/>
        <v>0</v>
      </c>
      <c r="CZ155">
        <f t="shared" si="23"/>
        <v>0</v>
      </c>
      <c r="DA155">
        <f t="shared" si="24"/>
        <v>1</v>
      </c>
      <c r="DB155">
        <f t="shared" si="17"/>
        <v>0</v>
      </c>
      <c r="DC155">
        <f t="shared" si="18"/>
        <v>0</v>
      </c>
    </row>
    <row r="156" spans="1:107" x14ac:dyDescent="0.2">
      <c r="A156">
        <f>ROW(Source!A316)</f>
        <v>316</v>
      </c>
      <c r="B156">
        <v>101989470</v>
      </c>
      <c r="C156">
        <v>101990850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635</v>
      </c>
      <c r="J156" t="s">
        <v>6</v>
      </c>
      <c r="K156" t="s">
        <v>636</v>
      </c>
      <c r="L156">
        <v>1191</v>
      </c>
      <c r="N156">
        <v>1013</v>
      </c>
      <c r="O156" t="s">
        <v>637</v>
      </c>
      <c r="P156" t="s">
        <v>637</v>
      </c>
      <c r="Q156">
        <v>1</v>
      </c>
      <c r="W156">
        <v>0</v>
      </c>
      <c r="X156">
        <v>476480486</v>
      </c>
      <c r="Y156">
        <v>15.2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15.2</v>
      </c>
      <c r="AU156" t="s">
        <v>6</v>
      </c>
      <c r="AV156">
        <v>1</v>
      </c>
      <c r="AW156">
        <v>2</v>
      </c>
      <c r="AX156">
        <v>101990852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Y156*Source!I316</f>
        <v>2.4319999999999999</v>
      </c>
      <c r="CY156">
        <f t="shared" si="22"/>
        <v>0</v>
      </c>
      <c r="CZ156">
        <f t="shared" si="23"/>
        <v>0</v>
      </c>
      <c r="DA156">
        <f t="shared" si="24"/>
        <v>1</v>
      </c>
      <c r="DB156">
        <f t="shared" si="17"/>
        <v>0</v>
      </c>
      <c r="DC156">
        <f t="shared" si="18"/>
        <v>0</v>
      </c>
    </row>
    <row r="157" spans="1:107" x14ac:dyDescent="0.2">
      <c r="A157">
        <f>ROW(Source!A317)</f>
        <v>317</v>
      </c>
      <c r="B157">
        <v>101989470</v>
      </c>
      <c r="C157">
        <v>101990853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635</v>
      </c>
      <c r="J157" t="s">
        <v>6</v>
      </c>
      <c r="K157" t="s">
        <v>636</v>
      </c>
      <c r="L157">
        <v>1191</v>
      </c>
      <c r="N157">
        <v>1013</v>
      </c>
      <c r="O157" t="s">
        <v>637</v>
      </c>
      <c r="P157" t="s">
        <v>637</v>
      </c>
      <c r="Q157">
        <v>1</v>
      </c>
      <c r="W157">
        <v>0</v>
      </c>
      <c r="X157">
        <v>476480486</v>
      </c>
      <c r="Y157">
        <v>13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13</v>
      </c>
      <c r="AU157" t="s">
        <v>6</v>
      </c>
      <c r="AV157">
        <v>1</v>
      </c>
      <c r="AW157">
        <v>2</v>
      </c>
      <c r="AX157">
        <v>101990855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Y157*Source!I317</f>
        <v>3.6400000000000006</v>
      </c>
      <c r="CY157">
        <f t="shared" si="22"/>
        <v>0</v>
      </c>
      <c r="CZ157">
        <f t="shared" si="23"/>
        <v>0</v>
      </c>
      <c r="DA157">
        <f t="shared" si="24"/>
        <v>1</v>
      </c>
      <c r="DB157">
        <f t="shared" si="17"/>
        <v>0</v>
      </c>
      <c r="DC157">
        <f t="shared" si="18"/>
        <v>0</v>
      </c>
    </row>
    <row r="158" spans="1:107" x14ac:dyDescent="0.2">
      <c r="A158">
        <f>ROW(Source!A318)</f>
        <v>318</v>
      </c>
      <c r="B158">
        <v>101989470</v>
      </c>
      <c r="C158">
        <v>101990856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635</v>
      </c>
      <c r="J158" t="s">
        <v>6</v>
      </c>
      <c r="K158" t="s">
        <v>636</v>
      </c>
      <c r="L158">
        <v>1191</v>
      </c>
      <c r="N158">
        <v>1013</v>
      </c>
      <c r="O158" t="s">
        <v>637</v>
      </c>
      <c r="P158" t="s">
        <v>637</v>
      </c>
      <c r="Q158">
        <v>1</v>
      </c>
      <c r="W158">
        <v>0</v>
      </c>
      <c r="X158">
        <v>476480486</v>
      </c>
      <c r="Y158">
        <v>11.9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11.9</v>
      </c>
      <c r="AU158" t="s">
        <v>6</v>
      </c>
      <c r="AV158">
        <v>1</v>
      </c>
      <c r="AW158">
        <v>2</v>
      </c>
      <c r="AX158">
        <v>101990858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Y158*Source!I318</f>
        <v>0.95200000000000007</v>
      </c>
      <c r="CY158">
        <f t="shared" si="22"/>
        <v>0</v>
      </c>
      <c r="CZ158">
        <f t="shared" si="23"/>
        <v>0</v>
      </c>
      <c r="DA158">
        <f t="shared" si="24"/>
        <v>1</v>
      </c>
      <c r="DB158">
        <f t="shared" si="17"/>
        <v>0</v>
      </c>
      <c r="DC158">
        <f t="shared" si="18"/>
        <v>0</v>
      </c>
    </row>
    <row r="159" spans="1:107" x14ac:dyDescent="0.2">
      <c r="A159">
        <f>ROW(Source!A319)</f>
        <v>319</v>
      </c>
      <c r="B159">
        <v>101989470</v>
      </c>
      <c r="C159">
        <v>101990859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635</v>
      </c>
      <c r="J159" t="s">
        <v>6</v>
      </c>
      <c r="K159" t="s">
        <v>636</v>
      </c>
      <c r="L159">
        <v>1191</v>
      </c>
      <c r="N159">
        <v>1013</v>
      </c>
      <c r="O159" t="s">
        <v>637</v>
      </c>
      <c r="P159" t="s">
        <v>637</v>
      </c>
      <c r="Q159">
        <v>1</v>
      </c>
      <c r="W159">
        <v>0</v>
      </c>
      <c r="X159">
        <v>476480486</v>
      </c>
      <c r="Y159">
        <v>33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33</v>
      </c>
      <c r="AU159" t="s">
        <v>6</v>
      </c>
      <c r="AV159">
        <v>1</v>
      </c>
      <c r="AW159">
        <v>2</v>
      </c>
      <c r="AX159">
        <v>101990861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Y159*Source!I319</f>
        <v>43.56</v>
      </c>
      <c r="CY159">
        <f t="shared" si="22"/>
        <v>0</v>
      </c>
      <c r="CZ159">
        <f t="shared" si="23"/>
        <v>0</v>
      </c>
      <c r="DA159">
        <f t="shared" si="24"/>
        <v>1</v>
      </c>
      <c r="DB159">
        <f t="shared" si="17"/>
        <v>0</v>
      </c>
      <c r="DC159">
        <f t="shared" si="18"/>
        <v>0</v>
      </c>
    </row>
    <row r="160" spans="1:107" x14ac:dyDescent="0.2">
      <c r="A160">
        <f>ROW(Source!A320)</f>
        <v>320</v>
      </c>
      <c r="B160">
        <v>101989470</v>
      </c>
      <c r="C160">
        <v>101990862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635</v>
      </c>
      <c r="J160" t="s">
        <v>6</v>
      </c>
      <c r="K160" t="s">
        <v>636</v>
      </c>
      <c r="L160">
        <v>1191</v>
      </c>
      <c r="N160">
        <v>1013</v>
      </c>
      <c r="O160" t="s">
        <v>637</v>
      </c>
      <c r="P160" t="s">
        <v>637</v>
      </c>
      <c r="Q160">
        <v>1</v>
      </c>
      <c r="W160">
        <v>0</v>
      </c>
      <c r="X160">
        <v>476480486</v>
      </c>
      <c r="Y160">
        <v>11.9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11.9</v>
      </c>
      <c r="AU160" t="s">
        <v>6</v>
      </c>
      <c r="AV160">
        <v>1</v>
      </c>
      <c r="AW160">
        <v>2</v>
      </c>
      <c r="AX160">
        <v>101990864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Y160*Source!I320</f>
        <v>5.7119999999999997</v>
      </c>
      <c r="CY160">
        <f t="shared" si="22"/>
        <v>0</v>
      </c>
      <c r="CZ160">
        <f t="shared" si="23"/>
        <v>0</v>
      </c>
      <c r="DA160">
        <f t="shared" si="24"/>
        <v>1</v>
      </c>
      <c r="DB160">
        <f t="shared" si="17"/>
        <v>0</v>
      </c>
      <c r="DC160">
        <f t="shared" si="18"/>
        <v>0</v>
      </c>
    </row>
    <row r="161" spans="1:107" x14ac:dyDescent="0.2">
      <c r="A161">
        <f>ROW(Source!A326)</f>
        <v>326</v>
      </c>
      <c r="B161">
        <v>101989470</v>
      </c>
      <c r="C161">
        <v>101990865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635</v>
      </c>
      <c r="J161" t="s">
        <v>6</v>
      </c>
      <c r="K161" t="s">
        <v>636</v>
      </c>
      <c r="L161">
        <v>1191</v>
      </c>
      <c r="N161">
        <v>1013</v>
      </c>
      <c r="O161" t="s">
        <v>637</v>
      </c>
      <c r="P161" t="s">
        <v>637</v>
      </c>
      <c r="Q161">
        <v>1</v>
      </c>
      <c r="W161">
        <v>0</v>
      </c>
      <c r="X161">
        <v>476480486</v>
      </c>
      <c r="Y161">
        <v>9.0399999999999991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9.0399999999999991</v>
      </c>
      <c r="AU161" t="s">
        <v>6</v>
      </c>
      <c r="AV161">
        <v>1</v>
      </c>
      <c r="AW161">
        <v>2</v>
      </c>
      <c r="AX161">
        <v>101990869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Y161*Source!I326</f>
        <v>2.7119999999999997</v>
      </c>
      <c r="CY161">
        <f t="shared" si="22"/>
        <v>0</v>
      </c>
      <c r="CZ161">
        <f t="shared" si="23"/>
        <v>0</v>
      </c>
      <c r="DA161">
        <f t="shared" si="24"/>
        <v>1</v>
      </c>
      <c r="DB161">
        <f t="shared" ref="DB161:DB185" si="25">ROUND(ROUND(AT161*CZ161,2),6)</f>
        <v>0</v>
      </c>
      <c r="DC161">
        <f t="shared" ref="DC161:DC185" si="26">ROUND(ROUND(AT161*AG161,2),6)</f>
        <v>0</v>
      </c>
    </row>
    <row r="162" spans="1:107" x14ac:dyDescent="0.2">
      <c r="A162">
        <f>ROW(Source!A326)</f>
        <v>326</v>
      </c>
      <c r="B162">
        <v>101989470</v>
      </c>
      <c r="C162">
        <v>101990865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769</v>
      </c>
      <c r="J162" t="s">
        <v>770</v>
      </c>
      <c r="K162" t="s">
        <v>771</v>
      </c>
      <c r="L162">
        <v>1367</v>
      </c>
      <c r="N162">
        <v>1011</v>
      </c>
      <c r="O162" t="s">
        <v>198</v>
      </c>
      <c r="P162" t="s">
        <v>198</v>
      </c>
      <c r="Q162">
        <v>1</v>
      </c>
      <c r="W162">
        <v>0</v>
      </c>
      <c r="X162">
        <v>1362709263</v>
      </c>
      <c r="Y162">
        <v>9.84</v>
      </c>
      <c r="AA162">
        <v>0</v>
      </c>
      <c r="AB162">
        <v>1460.5</v>
      </c>
      <c r="AC162">
        <v>773.8</v>
      </c>
      <c r="AD162">
        <v>0</v>
      </c>
      <c r="AE162">
        <v>0</v>
      </c>
      <c r="AF162">
        <v>134</v>
      </c>
      <c r="AG162">
        <v>28.36</v>
      </c>
      <c r="AH162">
        <v>0</v>
      </c>
      <c r="AI162">
        <v>1</v>
      </c>
      <c r="AJ162">
        <v>10.41</v>
      </c>
      <c r="AK162">
        <v>26.06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9.84</v>
      </c>
      <c r="AU162" t="s">
        <v>6</v>
      </c>
      <c r="AV162">
        <v>0</v>
      </c>
      <c r="AW162">
        <v>2</v>
      </c>
      <c r="AX162">
        <v>101990870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Y162*Source!I326</f>
        <v>2.952</v>
      </c>
      <c r="CY162">
        <f>AB162</f>
        <v>1460.5</v>
      </c>
      <c r="CZ162">
        <f>AF162</f>
        <v>134</v>
      </c>
      <c r="DA162">
        <f>AJ162</f>
        <v>10.41</v>
      </c>
      <c r="DB162">
        <f t="shared" si="25"/>
        <v>1318.56</v>
      </c>
      <c r="DC162">
        <f t="shared" si="26"/>
        <v>279.06</v>
      </c>
    </row>
    <row r="163" spans="1:107" x14ac:dyDescent="0.2">
      <c r="A163">
        <f>ROW(Source!A326)</f>
        <v>326</v>
      </c>
      <c r="B163">
        <v>101989470</v>
      </c>
      <c r="C163">
        <v>101990865</v>
      </c>
      <c r="D163">
        <v>73694279</v>
      </c>
      <c r="E163">
        <v>1</v>
      </c>
      <c r="F163">
        <v>1</v>
      </c>
      <c r="G163">
        <v>13</v>
      </c>
      <c r="H163">
        <v>3</v>
      </c>
      <c r="I163" t="s">
        <v>452</v>
      </c>
      <c r="J163" t="s">
        <v>454</v>
      </c>
      <c r="K163" t="s">
        <v>453</v>
      </c>
      <c r="L163">
        <v>1354</v>
      </c>
      <c r="N163">
        <v>1010</v>
      </c>
      <c r="O163" t="s">
        <v>183</v>
      </c>
      <c r="P163" t="s">
        <v>183</v>
      </c>
      <c r="Q163">
        <v>1</v>
      </c>
      <c r="W163">
        <v>0</v>
      </c>
      <c r="X163">
        <v>972501727</v>
      </c>
      <c r="Y163">
        <v>0.36</v>
      </c>
      <c r="AA163">
        <v>6942.98</v>
      </c>
      <c r="AB163">
        <v>0</v>
      </c>
      <c r="AC163">
        <v>0</v>
      </c>
      <c r="AD163">
        <v>0</v>
      </c>
      <c r="AE163">
        <v>877.85</v>
      </c>
      <c r="AF163">
        <v>0</v>
      </c>
      <c r="AG163">
        <v>0</v>
      </c>
      <c r="AH163">
        <v>0</v>
      </c>
      <c r="AI163">
        <v>7.33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6</v>
      </c>
      <c r="AT163">
        <v>0.36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Y163*Source!I326</f>
        <v>0.108</v>
      </c>
      <c r="CY163">
        <f>AA163</f>
        <v>6942.98</v>
      </c>
      <c r="CZ163">
        <f>AE163</f>
        <v>877.85</v>
      </c>
      <c r="DA163">
        <f>AI163</f>
        <v>7.33</v>
      </c>
      <c r="DB163">
        <f t="shared" si="25"/>
        <v>316.02999999999997</v>
      </c>
      <c r="DC163">
        <f t="shared" si="26"/>
        <v>0</v>
      </c>
    </row>
    <row r="164" spans="1:107" x14ac:dyDescent="0.2">
      <c r="A164">
        <f>ROW(Source!A328)</f>
        <v>328</v>
      </c>
      <c r="B164">
        <v>101989470</v>
      </c>
      <c r="C164">
        <v>101990873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635</v>
      </c>
      <c r="J164" t="s">
        <v>6</v>
      </c>
      <c r="K164" t="s">
        <v>636</v>
      </c>
      <c r="L164">
        <v>1191</v>
      </c>
      <c r="N164">
        <v>1013</v>
      </c>
      <c r="O164" t="s">
        <v>637</v>
      </c>
      <c r="P164" t="s">
        <v>637</v>
      </c>
      <c r="Q164">
        <v>1</v>
      </c>
      <c r="W164">
        <v>0</v>
      </c>
      <c r="X164">
        <v>476480486</v>
      </c>
      <c r="Y164">
        <v>3.22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3.22</v>
      </c>
      <c r="AU164" t="s">
        <v>6</v>
      </c>
      <c r="AV164">
        <v>1</v>
      </c>
      <c r="AW164">
        <v>2</v>
      </c>
      <c r="AX164">
        <v>101990877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Y164*Source!I328</f>
        <v>9.66</v>
      </c>
      <c r="CY164">
        <f>AD164</f>
        <v>0</v>
      </c>
      <c r="CZ164">
        <f>AH164</f>
        <v>0</v>
      </c>
      <c r="DA164">
        <f>AL164</f>
        <v>1</v>
      </c>
      <c r="DB164">
        <f t="shared" si="25"/>
        <v>0</v>
      </c>
      <c r="DC164">
        <f t="shared" si="26"/>
        <v>0</v>
      </c>
    </row>
    <row r="165" spans="1:107" x14ac:dyDescent="0.2">
      <c r="A165">
        <f>ROW(Source!A328)</f>
        <v>328</v>
      </c>
      <c r="B165">
        <v>101989470</v>
      </c>
      <c r="C165">
        <v>101990873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772</v>
      </c>
      <c r="J165" t="s">
        <v>773</v>
      </c>
      <c r="K165" t="s">
        <v>774</v>
      </c>
      <c r="L165">
        <v>1367</v>
      </c>
      <c r="N165">
        <v>1011</v>
      </c>
      <c r="O165" t="s">
        <v>198</v>
      </c>
      <c r="P165" t="s">
        <v>198</v>
      </c>
      <c r="Q165">
        <v>1</v>
      </c>
      <c r="W165">
        <v>0</v>
      </c>
      <c r="X165">
        <v>-1860036931</v>
      </c>
      <c r="Y165">
        <v>3.3359999999999999</v>
      </c>
      <c r="AA165">
        <v>0</v>
      </c>
      <c r="AB165">
        <v>485.95</v>
      </c>
      <c r="AC165">
        <v>128.24</v>
      </c>
      <c r="AD165">
        <v>0</v>
      </c>
      <c r="AE165">
        <v>0</v>
      </c>
      <c r="AF165">
        <v>39.67</v>
      </c>
      <c r="AG165">
        <v>4.7</v>
      </c>
      <c r="AH165">
        <v>0</v>
      </c>
      <c r="AI165">
        <v>1</v>
      </c>
      <c r="AJ165">
        <v>11.7</v>
      </c>
      <c r="AK165">
        <v>26.06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3.3359999999999999</v>
      </c>
      <c r="AU165" t="s">
        <v>6</v>
      </c>
      <c r="AV165">
        <v>0</v>
      </c>
      <c r="AW165">
        <v>2</v>
      </c>
      <c r="AX165">
        <v>101990878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Y165*Source!I328</f>
        <v>10.007999999999999</v>
      </c>
      <c r="CY165">
        <f>AB165</f>
        <v>485.95</v>
      </c>
      <c r="CZ165">
        <f>AF165</f>
        <v>39.67</v>
      </c>
      <c r="DA165">
        <f>AJ165</f>
        <v>11.7</v>
      </c>
      <c r="DB165">
        <f t="shared" si="25"/>
        <v>132.34</v>
      </c>
      <c r="DC165">
        <f t="shared" si="26"/>
        <v>15.68</v>
      </c>
    </row>
    <row r="166" spans="1:107" x14ac:dyDescent="0.2">
      <c r="A166">
        <f>ROW(Source!A328)</f>
        <v>328</v>
      </c>
      <c r="B166">
        <v>101989470</v>
      </c>
      <c r="C166">
        <v>101990873</v>
      </c>
      <c r="D166">
        <v>73699129</v>
      </c>
      <c r="E166">
        <v>1</v>
      </c>
      <c r="F166">
        <v>1</v>
      </c>
      <c r="G166">
        <v>13</v>
      </c>
      <c r="H166">
        <v>3</v>
      </c>
      <c r="I166" t="s">
        <v>461</v>
      </c>
      <c r="J166" t="s">
        <v>463</v>
      </c>
      <c r="K166" t="s">
        <v>462</v>
      </c>
      <c r="L166">
        <v>1301</v>
      </c>
      <c r="N166">
        <v>1003</v>
      </c>
      <c r="O166" t="s">
        <v>256</v>
      </c>
      <c r="P166" t="s">
        <v>256</v>
      </c>
      <c r="Q166">
        <v>1</v>
      </c>
      <c r="W166">
        <v>0</v>
      </c>
      <c r="X166">
        <v>1029181915</v>
      </c>
      <c r="Y166">
        <v>10</v>
      </c>
      <c r="AA166">
        <v>744.76</v>
      </c>
      <c r="AB166">
        <v>0</v>
      </c>
      <c r="AC166">
        <v>0</v>
      </c>
      <c r="AD166">
        <v>0</v>
      </c>
      <c r="AE166">
        <v>82.96</v>
      </c>
      <c r="AF166">
        <v>0</v>
      </c>
      <c r="AG166">
        <v>0</v>
      </c>
      <c r="AH166">
        <v>0</v>
      </c>
      <c r="AI166">
        <v>8.32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6</v>
      </c>
      <c r="AT166">
        <v>10</v>
      </c>
      <c r="AU166" t="s">
        <v>6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Y166*Source!I328</f>
        <v>30</v>
      </c>
      <c r="CY166">
        <f>AA166</f>
        <v>744.76</v>
      </c>
      <c r="CZ166">
        <f>AE166</f>
        <v>82.96</v>
      </c>
      <c r="DA166">
        <f>AI166</f>
        <v>8.32</v>
      </c>
      <c r="DB166">
        <f t="shared" si="25"/>
        <v>829.6</v>
      </c>
      <c r="DC166">
        <f t="shared" si="26"/>
        <v>0</v>
      </c>
    </row>
    <row r="167" spans="1:107" x14ac:dyDescent="0.2">
      <c r="A167">
        <f>ROW(Source!A330)</f>
        <v>330</v>
      </c>
      <c r="B167">
        <v>101989470</v>
      </c>
      <c r="C167">
        <v>101990881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635</v>
      </c>
      <c r="J167" t="s">
        <v>6</v>
      </c>
      <c r="K167" t="s">
        <v>636</v>
      </c>
      <c r="L167">
        <v>1191</v>
      </c>
      <c r="N167">
        <v>1013</v>
      </c>
      <c r="O167" t="s">
        <v>637</v>
      </c>
      <c r="P167" t="s">
        <v>637</v>
      </c>
      <c r="Q167">
        <v>1</v>
      </c>
      <c r="W167">
        <v>0</v>
      </c>
      <c r="X167">
        <v>476480486</v>
      </c>
      <c r="Y167">
        <v>1.65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1.65</v>
      </c>
      <c r="AU167" t="s">
        <v>6</v>
      </c>
      <c r="AV167">
        <v>1</v>
      </c>
      <c r="AW167">
        <v>2</v>
      </c>
      <c r="AX167">
        <v>101990884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Y167*Source!I330</f>
        <v>4.9499999999999993</v>
      </c>
      <c r="CY167">
        <f>AD167</f>
        <v>0</v>
      </c>
      <c r="CZ167">
        <f>AH167</f>
        <v>0</v>
      </c>
      <c r="DA167">
        <f>AL167</f>
        <v>1</v>
      </c>
      <c r="DB167">
        <f t="shared" si="25"/>
        <v>0</v>
      </c>
      <c r="DC167">
        <f t="shared" si="26"/>
        <v>0</v>
      </c>
    </row>
    <row r="168" spans="1:107" x14ac:dyDescent="0.2">
      <c r="A168">
        <f>ROW(Source!A330)</f>
        <v>330</v>
      </c>
      <c r="B168">
        <v>101989470</v>
      </c>
      <c r="C168">
        <v>101990881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775</v>
      </c>
      <c r="J168" t="s">
        <v>776</v>
      </c>
      <c r="K168" t="s">
        <v>777</v>
      </c>
      <c r="L168">
        <v>1367</v>
      </c>
      <c r="N168">
        <v>1011</v>
      </c>
      <c r="O168" t="s">
        <v>198</v>
      </c>
      <c r="P168" t="s">
        <v>198</v>
      </c>
      <c r="Q168">
        <v>1</v>
      </c>
      <c r="W168">
        <v>0</v>
      </c>
      <c r="X168">
        <v>1625076802</v>
      </c>
      <c r="Y168">
        <v>0.89600000000000002</v>
      </c>
      <c r="AA168">
        <v>0</v>
      </c>
      <c r="AB168">
        <v>1490.77</v>
      </c>
      <c r="AC168">
        <v>819.91</v>
      </c>
      <c r="AD168">
        <v>0</v>
      </c>
      <c r="AE168">
        <v>0</v>
      </c>
      <c r="AF168">
        <v>143.1</v>
      </c>
      <c r="AG168">
        <v>30.05</v>
      </c>
      <c r="AH168">
        <v>0</v>
      </c>
      <c r="AI168">
        <v>1</v>
      </c>
      <c r="AJ168">
        <v>9.9499999999999993</v>
      </c>
      <c r="AK168">
        <v>26.06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0.89600000000000002</v>
      </c>
      <c r="AU168" t="s">
        <v>6</v>
      </c>
      <c r="AV168">
        <v>0</v>
      </c>
      <c r="AW168">
        <v>2</v>
      </c>
      <c r="AX168">
        <v>101990885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Y168*Source!I330</f>
        <v>2.6880000000000002</v>
      </c>
      <c r="CY168">
        <f>AB168</f>
        <v>1490.77</v>
      </c>
      <c r="CZ168">
        <f>AF168</f>
        <v>143.1</v>
      </c>
      <c r="DA168">
        <f>AJ168</f>
        <v>9.9499999999999993</v>
      </c>
      <c r="DB168">
        <f t="shared" si="25"/>
        <v>128.22</v>
      </c>
      <c r="DC168">
        <f t="shared" si="26"/>
        <v>26.92</v>
      </c>
    </row>
    <row r="169" spans="1:107" x14ac:dyDescent="0.2">
      <c r="A169">
        <f>ROW(Source!A331)</f>
        <v>331</v>
      </c>
      <c r="B169">
        <v>101989470</v>
      </c>
      <c r="C169">
        <v>101990886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635</v>
      </c>
      <c r="J169" t="s">
        <v>6</v>
      </c>
      <c r="K169" t="s">
        <v>636</v>
      </c>
      <c r="L169">
        <v>1191</v>
      </c>
      <c r="N169">
        <v>1013</v>
      </c>
      <c r="O169" t="s">
        <v>637</v>
      </c>
      <c r="P169" t="s">
        <v>637</v>
      </c>
      <c r="Q169">
        <v>1</v>
      </c>
      <c r="W169">
        <v>0</v>
      </c>
      <c r="X169">
        <v>476480486</v>
      </c>
      <c r="Y169">
        <v>13.9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13.9</v>
      </c>
      <c r="AU169" t="s">
        <v>6</v>
      </c>
      <c r="AV169">
        <v>1</v>
      </c>
      <c r="AW169">
        <v>2</v>
      </c>
      <c r="AX169">
        <v>101990890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Y169*Source!I331</f>
        <v>41.7</v>
      </c>
      <c r="CY169">
        <f>AD169</f>
        <v>0</v>
      </c>
      <c r="CZ169">
        <f>AH169</f>
        <v>0</v>
      </c>
      <c r="DA169">
        <f>AL169</f>
        <v>1</v>
      </c>
      <c r="DB169">
        <f t="shared" si="25"/>
        <v>0</v>
      </c>
      <c r="DC169">
        <f t="shared" si="26"/>
        <v>0</v>
      </c>
    </row>
    <row r="170" spans="1:107" x14ac:dyDescent="0.2">
      <c r="A170">
        <f>ROW(Source!A331)</f>
        <v>331</v>
      </c>
      <c r="B170">
        <v>101989470</v>
      </c>
      <c r="C170">
        <v>101990886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778</v>
      </c>
      <c r="J170" t="s">
        <v>779</v>
      </c>
      <c r="K170" t="s">
        <v>780</v>
      </c>
      <c r="L170">
        <v>1367</v>
      </c>
      <c r="N170">
        <v>1011</v>
      </c>
      <c r="O170" t="s">
        <v>198</v>
      </c>
      <c r="P170" t="s">
        <v>198</v>
      </c>
      <c r="Q170">
        <v>1</v>
      </c>
      <c r="W170">
        <v>0</v>
      </c>
      <c r="X170">
        <v>-869219575</v>
      </c>
      <c r="Y170">
        <v>6.7629999999999999</v>
      </c>
      <c r="AA170">
        <v>0</v>
      </c>
      <c r="AB170">
        <v>365.34</v>
      </c>
      <c r="AC170">
        <v>73.12</v>
      </c>
      <c r="AD170">
        <v>0</v>
      </c>
      <c r="AE170">
        <v>0</v>
      </c>
      <c r="AF170">
        <v>43.4</v>
      </c>
      <c r="AG170">
        <v>2.68</v>
      </c>
      <c r="AH170">
        <v>0</v>
      </c>
      <c r="AI170">
        <v>1</v>
      </c>
      <c r="AJ170">
        <v>8.0399999999999991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6.7629999999999999</v>
      </c>
      <c r="AU170" t="s">
        <v>6</v>
      </c>
      <c r="AV170">
        <v>0</v>
      </c>
      <c r="AW170">
        <v>2</v>
      </c>
      <c r="AX170">
        <v>101990891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Y170*Source!I331</f>
        <v>20.289000000000001</v>
      </c>
      <c r="CY170">
        <f>AB170</f>
        <v>365.34</v>
      </c>
      <c r="CZ170">
        <f>AF170</f>
        <v>43.4</v>
      </c>
      <c r="DA170">
        <f>AJ170</f>
        <v>8.0399999999999991</v>
      </c>
      <c r="DB170">
        <f t="shared" si="25"/>
        <v>293.51</v>
      </c>
      <c r="DC170">
        <f t="shared" si="26"/>
        <v>18.12</v>
      </c>
    </row>
    <row r="171" spans="1:107" x14ac:dyDescent="0.2">
      <c r="A171">
        <f>ROW(Source!A331)</f>
        <v>331</v>
      </c>
      <c r="B171">
        <v>101989470</v>
      </c>
      <c r="C171">
        <v>101990886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692</v>
      </c>
      <c r="J171" t="s">
        <v>693</v>
      </c>
      <c r="K171" t="s">
        <v>694</v>
      </c>
      <c r="L171">
        <v>1348</v>
      </c>
      <c r="N171">
        <v>1009</v>
      </c>
      <c r="O171" t="s">
        <v>86</v>
      </c>
      <c r="P171" t="s">
        <v>86</v>
      </c>
      <c r="Q171">
        <v>1000</v>
      </c>
      <c r="W171">
        <v>0</v>
      </c>
      <c r="X171">
        <v>1310716689</v>
      </c>
      <c r="Y171">
        <v>7.2199999999999999E-3</v>
      </c>
      <c r="AA171">
        <v>119891.43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7.2199999999999999E-3</v>
      </c>
      <c r="AU171" t="s">
        <v>6</v>
      </c>
      <c r="AV171">
        <v>0</v>
      </c>
      <c r="AW171">
        <v>2</v>
      </c>
      <c r="AX171">
        <v>101990892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Y171*Source!I331</f>
        <v>2.1659999999999999E-2</v>
      </c>
      <c r="CY171">
        <f>AA171</f>
        <v>119891.43</v>
      </c>
      <c r="CZ171">
        <f>AE171</f>
        <v>7191.81</v>
      </c>
      <c r="DA171">
        <f>AI171</f>
        <v>15.45</v>
      </c>
      <c r="DB171">
        <f t="shared" si="25"/>
        <v>51.92</v>
      </c>
      <c r="DC171">
        <f t="shared" si="26"/>
        <v>0</v>
      </c>
    </row>
    <row r="172" spans="1:107" x14ac:dyDescent="0.2">
      <c r="A172">
        <f>ROW(Source!A332)</f>
        <v>332</v>
      </c>
      <c r="B172">
        <v>101989470</v>
      </c>
      <c r="C172">
        <v>101990893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635</v>
      </c>
      <c r="J172" t="s">
        <v>6</v>
      </c>
      <c r="K172" t="s">
        <v>636</v>
      </c>
      <c r="L172">
        <v>1191</v>
      </c>
      <c r="N172">
        <v>1013</v>
      </c>
      <c r="O172" t="s">
        <v>637</v>
      </c>
      <c r="P172" t="s">
        <v>637</v>
      </c>
      <c r="Q172">
        <v>1</v>
      </c>
      <c r="W172">
        <v>0</v>
      </c>
      <c r="X172">
        <v>476480486</v>
      </c>
      <c r="Y172">
        <v>1.1599999999999999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1.1599999999999999</v>
      </c>
      <c r="AU172" t="s">
        <v>6</v>
      </c>
      <c r="AV172">
        <v>1</v>
      </c>
      <c r="AW172">
        <v>2</v>
      </c>
      <c r="AX172">
        <v>101990901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Y172*Source!I332</f>
        <v>3.4799999999999995</v>
      </c>
      <c r="CY172">
        <f>AD172</f>
        <v>0</v>
      </c>
      <c r="CZ172">
        <f>AH172</f>
        <v>0</v>
      </c>
      <c r="DA172">
        <f>AL172</f>
        <v>1</v>
      </c>
      <c r="DB172">
        <f t="shared" si="25"/>
        <v>0</v>
      </c>
      <c r="DC172">
        <f t="shared" si="26"/>
        <v>0</v>
      </c>
    </row>
    <row r="173" spans="1:107" x14ac:dyDescent="0.2">
      <c r="A173">
        <f>ROW(Source!A332)</f>
        <v>332</v>
      </c>
      <c r="B173">
        <v>101989470</v>
      </c>
      <c r="C173">
        <v>101990893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781</v>
      </c>
      <c r="J173" t="s">
        <v>782</v>
      </c>
      <c r="K173" t="s">
        <v>783</v>
      </c>
      <c r="L173">
        <v>1367</v>
      </c>
      <c r="N173">
        <v>1011</v>
      </c>
      <c r="O173" t="s">
        <v>198</v>
      </c>
      <c r="P173" t="s">
        <v>198</v>
      </c>
      <c r="Q173">
        <v>1</v>
      </c>
      <c r="W173">
        <v>0</v>
      </c>
      <c r="X173">
        <v>-157737218</v>
      </c>
      <c r="Y173">
        <v>0.62</v>
      </c>
      <c r="AA173">
        <v>0</v>
      </c>
      <c r="AB173">
        <v>7.03</v>
      </c>
      <c r="AC173">
        <v>2.46</v>
      </c>
      <c r="AD173">
        <v>0</v>
      </c>
      <c r="AE173">
        <v>0</v>
      </c>
      <c r="AF173">
        <v>1.0900000000000001</v>
      </c>
      <c r="AG173">
        <v>0.09</v>
      </c>
      <c r="AH173">
        <v>0</v>
      </c>
      <c r="AI173">
        <v>1</v>
      </c>
      <c r="AJ173">
        <v>6.16</v>
      </c>
      <c r="AK173">
        <v>26.06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0.62</v>
      </c>
      <c r="AU173" t="s">
        <v>6</v>
      </c>
      <c r="AV173">
        <v>0</v>
      </c>
      <c r="AW173">
        <v>2</v>
      </c>
      <c r="AX173">
        <v>101990902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Y173*Source!I332</f>
        <v>1.8599999999999999</v>
      </c>
      <c r="CY173">
        <f>AB173</f>
        <v>7.03</v>
      </c>
      <c r="CZ173">
        <f>AF173</f>
        <v>1.0900000000000001</v>
      </c>
      <c r="DA173">
        <f>AJ173</f>
        <v>6.16</v>
      </c>
      <c r="DB173">
        <f t="shared" si="25"/>
        <v>0.68</v>
      </c>
      <c r="DC173">
        <f t="shared" si="26"/>
        <v>0.06</v>
      </c>
    </row>
    <row r="174" spans="1:107" x14ac:dyDescent="0.2">
      <c r="A174">
        <f>ROW(Source!A332)</f>
        <v>332</v>
      </c>
      <c r="B174">
        <v>101989470</v>
      </c>
      <c r="C174">
        <v>101990893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784</v>
      </c>
      <c r="J174" t="s">
        <v>785</v>
      </c>
      <c r="K174" t="s">
        <v>786</v>
      </c>
      <c r="L174">
        <v>1367</v>
      </c>
      <c r="N174">
        <v>1011</v>
      </c>
      <c r="O174" t="s">
        <v>198</v>
      </c>
      <c r="P174" t="s">
        <v>198</v>
      </c>
      <c r="Q174">
        <v>1</v>
      </c>
      <c r="W174">
        <v>0</v>
      </c>
      <c r="X174">
        <v>-919013136</v>
      </c>
      <c r="Y174">
        <v>0.22</v>
      </c>
      <c r="AA174">
        <v>0</v>
      </c>
      <c r="AB174">
        <v>527.65</v>
      </c>
      <c r="AC174">
        <v>281.58</v>
      </c>
      <c r="AD174">
        <v>0</v>
      </c>
      <c r="AE174">
        <v>0</v>
      </c>
      <c r="AF174">
        <v>38.5</v>
      </c>
      <c r="AG174">
        <v>10.32</v>
      </c>
      <c r="AH174">
        <v>0</v>
      </c>
      <c r="AI174">
        <v>1</v>
      </c>
      <c r="AJ174">
        <v>13.09</v>
      </c>
      <c r="AK174">
        <v>26.06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0.22</v>
      </c>
      <c r="AU174" t="s">
        <v>6</v>
      </c>
      <c r="AV174">
        <v>0</v>
      </c>
      <c r="AW174">
        <v>2</v>
      </c>
      <c r="AX174">
        <v>101990903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Y174*Source!I332</f>
        <v>0.66</v>
      </c>
      <c r="CY174">
        <f>AB174</f>
        <v>527.65</v>
      </c>
      <c r="CZ174">
        <f>AF174</f>
        <v>38.5</v>
      </c>
      <c r="DA174">
        <f>AJ174</f>
        <v>13.09</v>
      </c>
      <c r="DB174">
        <f t="shared" si="25"/>
        <v>8.4700000000000006</v>
      </c>
      <c r="DC174">
        <f t="shared" si="26"/>
        <v>2.27</v>
      </c>
    </row>
    <row r="175" spans="1:107" x14ac:dyDescent="0.2">
      <c r="A175">
        <f>ROW(Source!A332)</f>
        <v>332</v>
      </c>
      <c r="B175">
        <v>101989470</v>
      </c>
      <c r="C175">
        <v>101990893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680</v>
      </c>
      <c r="J175" t="s">
        <v>681</v>
      </c>
      <c r="K175" t="s">
        <v>682</v>
      </c>
      <c r="L175">
        <v>1367</v>
      </c>
      <c r="N175">
        <v>1011</v>
      </c>
      <c r="O175" t="s">
        <v>198</v>
      </c>
      <c r="P175" t="s">
        <v>198</v>
      </c>
      <c r="Q175">
        <v>1</v>
      </c>
      <c r="W175">
        <v>0</v>
      </c>
      <c r="X175">
        <v>-266174272</v>
      </c>
      <c r="Y175">
        <v>0.04</v>
      </c>
      <c r="AA175">
        <v>0</v>
      </c>
      <c r="AB175">
        <v>1811.13</v>
      </c>
      <c r="AC175">
        <v>495.22</v>
      </c>
      <c r="AD175">
        <v>0</v>
      </c>
      <c r="AE175">
        <v>0</v>
      </c>
      <c r="AF175">
        <v>190.93</v>
      </c>
      <c r="AG175">
        <v>18.149999999999999</v>
      </c>
      <c r="AH175">
        <v>0</v>
      </c>
      <c r="AI175">
        <v>1</v>
      </c>
      <c r="AJ175">
        <v>9.06</v>
      </c>
      <c r="AK175">
        <v>26.06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0.04</v>
      </c>
      <c r="AU175" t="s">
        <v>6</v>
      </c>
      <c r="AV175">
        <v>0</v>
      </c>
      <c r="AW175">
        <v>2</v>
      </c>
      <c r="AX175">
        <v>101990904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Y175*Source!I332</f>
        <v>0.12</v>
      </c>
      <c r="CY175">
        <f>AB175</f>
        <v>1811.13</v>
      </c>
      <c r="CZ175">
        <f>AF175</f>
        <v>190.93</v>
      </c>
      <c r="DA175">
        <f>AJ175</f>
        <v>9.06</v>
      </c>
      <c r="DB175">
        <f t="shared" si="25"/>
        <v>7.64</v>
      </c>
      <c r="DC175">
        <f t="shared" si="26"/>
        <v>0.73</v>
      </c>
    </row>
    <row r="176" spans="1:107" x14ac:dyDescent="0.2">
      <c r="A176">
        <f>ROW(Source!A332)</f>
        <v>332</v>
      </c>
      <c r="B176">
        <v>101989470</v>
      </c>
      <c r="C176">
        <v>101990893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704</v>
      </c>
      <c r="J176" t="s">
        <v>6</v>
      </c>
      <c r="K176" t="s">
        <v>705</v>
      </c>
      <c r="L176">
        <v>1344</v>
      </c>
      <c r="N176">
        <v>1008</v>
      </c>
      <c r="O176" t="s">
        <v>706</v>
      </c>
      <c r="P176" t="s">
        <v>706</v>
      </c>
      <c r="Q176">
        <v>1</v>
      </c>
      <c r="W176">
        <v>0</v>
      </c>
      <c r="X176">
        <v>-1180195794</v>
      </c>
      <c r="Y176">
        <v>0.01</v>
      </c>
      <c r="AA176">
        <v>0</v>
      </c>
      <c r="AB176">
        <v>1.05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6</v>
      </c>
      <c r="AT176">
        <v>0.01</v>
      </c>
      <c r="AU176" t="s">
        <v>6</v>
      </c>
      <c r="AV176">
        <v>0</v>
      </c>
      <c r="AW176">
        <v>2</v>
      </c>
      <c r="AX176">
        <v>101990905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Y176*Source!I332</f>
        <v>0.03</v>
      </c>
      <c r="CY176">
        <f>AB176</f>
        <v>1.05</v>
      </c>
      <c r="CZ176">
        <f>AF176</f>
        <v>1</v>
      </c>
      <c r="DA176">
        <f>AJ176</f>
        <v>1</v>
      </c>
      <c r="DB176">
        <f t="shared" si="25"/>
        <v>0.01</v>
      </c>
      <c r="DC176">
        <f t="shared" si="26"/>
        <v>0</v>
      </c>
    </row>
    <row r="177" spans="1:107" x14ac:dyDescent="0.2">
      <c r="A177">
        <f>ROW(Source!A332)</f>
        <v>332</v>
      </c>
      <c r="B177">
        <v>101989470</v>
      </c>
      <c r="C177">
        <v>101990893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787</v>
      </c>
      <c r="J177" t="s">
        <v>788</v>
      </c>
      <c r="K177" t="s">
        <v>789</v>
      </c>
      <c r="L177">
        <v>1339</v>
      </c>
      <c r="N177">
        <v>1007</v>
      </c>
      <c r="O177" t="s">
        <v>66</v>
      </c>
      <c r="P177" t="s">
        <v>66</v>
      </c>
      <c r="Q177">
        <v>1</v>
      </c>
      <c r="W177">
        <v>0</v>
      </c>
      <c r="X177">
        <v>-1326519054</v>
      </c>
      <c r="Y177">
        <v>0.08</v>
      </c>
      <c r="AA177">
        <v>400.57</v>
      </c>
      <c r="AB177">
        <v>0</v>
      </c>
      <c r="AC177">
        <v>0</v>
      </c>
      <c r="AD177">
        <v>0</v>
      </c>
      <c r="AE177">
        <v>53.57</v>
      </c>
      <c r="AF177">
        <v>0</v>
      </c>
      <c r="AG177">
        <v>0</v>
      </c>
      <c r="AH177">
        <v>0</v>
      </c>
      <c r="AI177">
        <v>6.93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0.08</v>
      </c>
      <c r="AU177" t="s">
        <v>6</v>
      </c>
      <c r="AV177">
        <v>0</v>
      </c>
      <c r="AW177">
        <v>2</v>
      </c>
      <c r="AX177">
        <v>101990906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Y177*Source!I332</f>
        <v>0.24</v>
      </c>
      <c r="CY177">
        <f>AA177</f>
        <v>400.57</v>
      </c>
      <c r="CZ177">
        <f>AE177</f>
        <v>53.57</v>
      </c>
      <c r="DA177">
        <f>AI177</f>
        <v>6.93</v>
      </c>
      <c r="DB177">
        <f t="shared" si="25"/>
        <v>4.29</v>
      </c>
      <c r="DC177">
        <f t="shared" si="26"/>
        <v>0</v>
      </c>
    </row>
    <row r="178" spans="1:107" x14ac:dyDescent="0.2">
      <c r="A178">
        <f>ROW(Source!A332)</f>
        <v>332</v>
      </c>
      <c r="B178">
        <v>101989470</v>
      </c>
      <c r="C178">
        <v>101990893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790</v>
      </c>
      <c r="J178" t="s">
        <v>791</v>
      </c>
      <c r="K178" t="s">
        <v>792</v>
      </c>
      <c r="L178">
        <v>1339</v>
      </c>
      <c r="N178">
        <v>1007</v>
      </c>
      <c r="O178" t="s">
        <v>66</v>
      </c>
      <c r="P178" t="s">
        <v>66</v>
      </c>
      <c r="Q178">
        <v>1</v>
      </c>
      <c r="W178">
        <v>0</v>
      </c>
      <c r="X178">
        <v>-1236741395</v>
      </c>
      <c r="Y178">
        <v>0.76</v>
      </c>
      <c r="AA178">
        <v>111.4</v>
      </c>
      <c r="AB178">
        <v>0</v>
      </c>
      <c r="AC178">
        <v>0</v>
      </c>
      <c r="AD178">
        <v>0</v>
      </c>
      <c r="AE178">
        <v>5.91</v>
      </c>
      <c r="AF178">
        <v>0</v>
      </c>
      <c r="AG178">
        <v>0</v>
      </c>
      <c r="AH178">
        <v>0</v>
      </c>
      <c r="AI178">
        <v>17.47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0.76</v>
      </c>
      <c r="AU178" t="s">
        <v>6</v>
      </c>
      <c r="AV178">
        <v>0</v>
      </c>
      <c r="AW178">
        <v>2</v>
      </c>
      <c r="AX178">
        <v>101990907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Y178*Source!I332</f>
        <v>2.2800000000000002</v>
      </c>
      <c r="CY178">
        <f>AA178</f>
        <v>111.4</v>
      </c>
      <c r="CZ178">
        <f>AE178</f>
        <v>5.91</v>
      </c>
      <c r="DA178">
        <f>AI178</f>
        <v>17.47</v>
      </c>
      <c r="DB178">
        <f t="shared" si="25"/>
        <v>4.49</v>
      </c>
      <c r="DC178">
        <f t="shared" si="26"/>
        <v>0</v>
      </c>
    </row>
    <row r="179" spans="1:107" x14ac:dyDescent="0.2">
      <c r="A179">
        <f>ROW(Source!A333)</f>
        <v>333</v>
      </c>
      <c r="B179">
        <v>101989470</v>
      </c>
      <c r="C179">
        <v>101990908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635</v>
      </c>
      <c r="J179" t="s">
        <v>6</v>
      </c>
      <c r="K179" t="s">
        <v>636</v>
      </c>
      <c r="L179">
        <v>1191</v>
      </c>
      <c r="N179">
        <v>1013</v>
      </c>
      <c r="O179" t="s">
        <v>637</v>
      </c>
      <c r="P179" t="s">
        <v>637</v>
      </c>
      <c r="Q179">
        <v>1</v>
      </c>
      <c r="W179">
        <v>0</v>
      </c>
      <c r="X179">
        <v>476480486</v>
      </c>
      <c r="Y179">
        <v>92.7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92.7</v>
      </c>
      <c r="AU179" t="s">
        <v>6</v>
      </c>
      <c r="AV179">
        <v>1</v>
      </c>
      <c r="AW179">
        <v>2</v>
      </c>
      <c r="AX179">
        <v>101990911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Y179*Source!I333</f>
        <v>0.43661699999999998</v>
      </c>
      <c r="CY179">
        <f>AD179</f>
        <v>0</v>
      </c>
      <c r="CZ179">
        <f>AH179</f>
        <v>0</v>
      </c>
      <c r="DA179">
        <f>AL179</f>
        <v>1</v>
      </c>
      <c r="DB179">
        <f t="shared" si="25"/>
        <v>0</v>
      </c>
      <c r="DC179">
        <f t="shared" si="26"/>
        <v>0</v>
      </c>
    </row>
    <row r="180" spans="1:107" x14ac:dyDescent="0.2">
      <c r="A180">
        <f>ROW(Source!A333)</f>
        <v>333</v>
      </c>
      <c r="B180">
        <v>101989470</v>
      </c>
      <c r="C180">
        <v>101990908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484</v>
      </c>
      <c r="J180" t="s">
        <v>6</v>
      </c>
      <c r="K180" t="s">
        <v>485</v>
      </c>
      <c r="L180">
        <v>1339</v>
      </c>
      <c r="N180">
        <v>1007</v>
      </c>
      <c r="O180" t="s">
        <v>66</v>
      </c>
      <c r="P180" t="s">
        <v>66</v>
      </c>
      <c r="Q180">
        <v>1</v>
      </c>
      <c r="W180">
        <v>0</v>
      </c>
      <c r="X180">
        <v>-1888510709</v>
      </c>
      <c r="Y180">
        <v>10.1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6.82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6</v>
      </c>
      <c r="AT180">
        <v>10.1</v>
      </c>
      <c r="AU180" t="s">
        <v>6</v>
      </c>
      <c r="AV180">
        <v>0</v>
      </c>
      <c r="AW180">
        <v>2</v>
      </c>
      <c r="AX180">
        <v>101990912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Y180*Source!I333</f>
        <v>4.7570999999999995E-2</v>
      </c>
      <c r="CY180">
        <f>AA180</f>
        <v>0</v>
      </c>
      <c r="CZ180">
        <f>AE180</f>
        <v>0</v>
      </c>
      <c r="DA180">
        <f>AI180</f>
        <v>6.82</v>
      </c>
      <c r="DB180">
        <f t="shared" si="25"/>
        <v>0</v>
      </c>
      <c r="DC180">
        <f t="shared" si="26"/>
        <v>0</v>
      </c>
    </row>
    <row r="181" spans="1:107" x14ac:dyDescent="0.2">
      <c r="A181">
        <f>ROW(Source!A372)</f>
        <v>372</v>
      </c>
      <c r="B181">
        <v>101989470</v>
      </c>
      <c r="C181">
        <v>101990916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635</v>
      </c>
      <c r="J181" t="s">
        <v>6</v>
      </c>
      <c r="K181" t="s">
        <v>636</v>
      </c>
      <c r="L181">
        <v>1191</v>
      </c>
      <c r="N181">
        <v>1013</v>
      </c>
      <c r="O181" t="s">
        <v>637</v>
      </c>
      <c r="P181" t="s">
        <v>637</v>
      </c>
      <c r="Q181">
        <v>1</v>
      </c>
      <c r="W181">
        <v>0</v>
      </c>
      <c r="X181">
        <v>476480486</v>
      </c>
      <c r="Y181">
        <v>33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33</v>
      </c>
      <c r="AU181" t="s">
        <v>6</v>
      </c>
      <c r="AV181">
        <v>1</v>
      </c>
      <c r="AW181">
        <v>2</v>
      </c>
      <c r="AX181">
        <v>101990918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Y181*Source!I372</f>
        <v>26.400000000000002</v>
      </c>
      <c r="CY181">
        <f t="shared" ref="CY181:CY197" si="27">AD181</f>
        <v>0</v>
      </c>
      <c r="CZ181">
        <f t="shared" ref="CZ181:CZ197" si="28">AH181</f>
        <v>0</v>
      </c>
      <c r="DA181">
        <f t="shared" ref="DA181:DA197" si="29">AL181</f>
        <v>1</v>
      </c>
      <c r="DB181">
        <f t="shared" si="25"/>
        <v>0</v>
      </c>
      <c r="DC181">
        <f t="shared" si="26"/>
        <v>0</v>
      </c>
    </row>
    <row r="182" spans="1:107" x14ac:dyDescent="0.2">
      <c r="A182">
        <f>ROW(Source!A373)</f>
        <v>373</v>
      </c>
      <c r="B182">
        <v>101989470</v>
      </c>
      <c r="C182">
        <v>101990919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635</v>
      </c>
      <c r="J182" t="s">
        <v>6</v>
      </c>
      <c r="K182" t="s">
        <v>636</v>
      </c>
      <c r="L182">
        <v>1191</v>
      </c>
      <c r="N182">
        <v>1013</v>
      </c>
      <c r="O182" t="s">
        <v>637</v>
      </c>
      <c r="P182" t="s">
        <v>637</v>
      </c>
      <c r="Q182">
        <v>1</v>
      </c>
      <c r="W182">
        <v>0</v>
      </c>
      <c r="X182">
        <v>476480486</v>
      </c>
      <c r="Y182">
        <v>11.9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11.9</v>
      </c>
      <c r="AU182" t="s">
        <v>6</v>
      </c>
      <c r="AV182">
        <v>1</v>
      </c>
      <c r="AW182">
        <v>2</v>
      </c>
      <c r="AX182">
        <v>101990921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Y182*Source!I373</f>
        <v>1.6660000000000001</v>
      </c>
      <c r="CY182">
        <f t="shared" si="27"/>
        <v>0</v>
      </c>
      <c r="CZ182">
        <f t="shared" si="28"/>
        <v>0</v>
      </c>
      <c r="DA182">
        <f t="shared" si="29"/>
        <v>1</v>
      </c>
      <c r="DB182">
        <f t="shared" si="25"/>
        <v>0</v>
      </c>
      <c r="DC182">
        <f t="shared" si="26"/>
        <v>0</v>
      </c>
    </row>
    <row r="183" spans="1:107" x14ac:dyDescent="0.2">
      <c r="A183">
        <f>ROW(Source!A409)</f>
        <v>409</v>
      </c>
      <c r="B183">
        <v>101989470</v>
      </c>
      <c r="C183">
        <v>101990922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635</v>
      </c>
      <c r="J183" t="s">
        <v>6</v>
      </c>
      <c r="K183" t="s">
        <v>636</v>
      </c>
      <c r="L183">
        <v>1191</v>
      </c>
      <c r="N183">
        <v>1013</v>
      </c>
      <c r="O183" t="s">
        <v>637</v>
      </c>
      <c r="P183" t="s">
        <v>637</v>
      </c>
      <c r="Q183">
        <v>1</v>
      </c>
      <c r="W183">
        <v>0</v>
      </c>
      <c r="X183">
        <v>476480486</v>
      </c>
      <c r="Y183">
        <v>14.4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14.4</v>
      </c>
      <c r="AU183" t="s">
        <v>6</v>
      </c>
      <c r="AV183">
        <v>1</v>
      </c>
      <c r="AW183">
        <v>2</v>
      </c>
      <c r="AX183">
        <v>101990924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Y183*Source!I409</f>
        <v>11.232000000000001</v>
      </c>
      <c r="CY183">
        <f t="shared" si="27"/>
        <v>0</v>
      </c>
      <c r="CZ183">
        <f t="shared" si="28"/>
        <v>0</v>
      </c>
      <c r="DA183">
        <f t="shared" si="29"/>
        <v>1</v>
      </c>
      <c r="DB183">
        <f t="shared" si="25"/>
        <v>0</v>
      </c>
      <c r="DC183">
        <f t="shared" si="26"/>
        <v>0</v>
      </c>
    </row>
    <row r="184" spans="1:107" x14ac:dyDescent="0.2">
      <c r="A184">
        <f>ROW(Source!A410)</f>
        <v>410</v>
      </c>
      <c r="B184">
        <v>101989470</v>
      </c>
      <c r="C184">
        <v>101990925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635</v>
      </c>
      <c r="J184" t="s">
        <v>6</v>
      </c>
      <c r="K184" t="s">
        <v>636</v>
      </c>
      <c r="L184">
        <v>1191</v>
      </c>
      <c r="N184">
        <v>1013</v>
      </c>
      <c r="O184" t="s">
        <v>637</v>
      </c>
      <c r="P184" t="s">
        <v>637</v>
      </c>
      <c r="Q184">
        <v>1</v>
      </c>
      <c r="W184">
        <v>0</v>
      </c>
      <c r="X184">
        <v>476480486</v>
      </c>
      <c r="Y184">
        <v>9.27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9.27</v>
      </c>
      <c r="AU184" t="s">
        <v>6</v>
      </c>
      <c r="AV184">
        <v>1</v>
      </c>
      <c r="AW184">
        <v>2</v>
      </c>
      <c r="AX184">
        <v>101990927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Y184*Source!I410</f>
        <v>16.686</v>
      </c>
      <c r="CY184">
        <f t="shared" si="27"/>
        <v>0</v>
      </c>
      <c r="CZ184">
        <f t="shared" si="28"/>
        <v>0</v>
      </c>
      <c r="DA184">
        <f t="shared" si="29"/>
        <v>1</v>
      </c>
      <c r="DB184">
        <f t="shared" si="25"/>
        <v>0</v>
      </c>
      <c r="DC184">
        <f t="shared" si="26"/>
        <v>0</v>
      </c>
    </row>
    <row r="185" spans="1:107" x14ac:dyDescent="0.2">
      <c r="A185">
        <f>ROW(Source!A411)</f>
        <v>411</v>
      </c>
      <c r="B185">
        <v>101989470</v>
      </c>
      <c r="C185">
        <v>101990928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635</v>
      </c>
      <c r="J185" t="s">
        <v>6</v>
      </c>
      <c r="K185" t="s">
        <v>636</v>
      </c>
      <c r="L185">
        <v>1191</v>
      </c>
      <c r="N185">
        <v>1013</v>
      </c>
      <c r="O185" t="s">
        <v>637</v>
      </c>
      <c r="P185" t="s">
        <v>637</v>
      </c>
      <c r="Q185">
        <v>1</v>
      </c>
      <c r="W185">
        <v>0</v>
      </c>
      <c r="X185">
        <v>476480486</v>
      </c>
      <c r="Y185">
        <v>40.200000000000003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40.200000000000003</v>
      </c>
      <c r="AU185" t="s">
        <v>6</v>
      </c>
      <c r="AV185">
        <v>1</v>
      </c>
      <c r="AW185">
        <v>2</v>
      </c>
      <c r="AX185">
        <v>101990930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32.160000000000004</v>
      </c>
      <c r="CY185">
        <f t="shared" si="27"/>
        <v>0</v>
      </c>
      <c r="CZ185">
        <f t="shared" si="28"/>
        <v>0</v>
      </c>
      <c r="DA185">
        <f t="shared" si="29"/>
        <v>1</v>
      </c>
      <c r="DB185">
        <f t="shared" si="25"/>
        <v>0</v>
      </c>
      <c r="DC185">
        <f t="shared" si="26"/>
        <v>0</v>
      </c>
    </row>
    <row r="186" spans="1:107" x14ac:dyDescent="0.2">
      <c r="A186">
        <f>ROW(Source!A517)</f>
        <v>517</v>
      </c>
      <c r="B186">
        <v>101989470</v>
      </c>
      <c r="C186">
        <v>101990936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635</v>
      </c>
      <c r="J186" t="s">
        <v>6</v>
      </c>
      <c r="K186" t="s">
        <v>636</v>
      </c>
      <c r="L186">
        <v>1191</v>
      </c>
      <c r="N186">
        <v>1013</v>
      </c>
      <c r="O186" t="s">
        <v>637</v>
      </c>
      <c r="P186" t="s">
        <v>637</v>
      </c>
      <c r="Q186">
        <v>1</v>
      </c>
      <c r="W186">
        <v>0</v>
      </c>
      <c r="X186">
        <v>476480486</v>
      </c>
      <c r="Y186">
        <v>1167.3200000000002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1459.15</v>
      </c>
      <c r="AU186" t="s">
        <v>548</v>
      </c>
      <c r="AV186">
        <v>1</v>
      </c>
      <c r="AW186">
        <v>2</v>
      </c>
      <c r="AX186">
        <v>101990938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Y186*Source!I517</f>
        <v>1167.3200000000002</v>
      </c>
      <c r="CY186">
        <f t="shared" si="27"/>
        <v>0</v>
      </c>
      <c r="CZ186">
        <f t="shared" si="28"/>
        <v>0</v>
      </c>
      <c r="DA186">
        <f t="shared" si="29"/>
        <v>1</v>
      </c>
      <c r="DB186">
        <f>ROUND((ROUND(AT186*CZ186,2)*0.8),6)</f>
        <v>0</v>
      </c>
      <c r="DC186">
        <f>ROUND((ROUND(AT186*AG186,2)*0.8),6)</f>
        <v>0</v>
      </c>
    </row>
    <row r="187" spans="1:107" x14ac:dyDescent="0.2">
      <c r="A187">
        <f>ROW(Source!A557)</f>
        <v>557</v>
      </c>
      <c r="B187">
        <v>101989470</v>
      </c>
      <c r="C187">
        <v>101990939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635</v>
      </c>
      <c r="J187" t="s">
        <v>6</v>
      </c>
      <c r="K187" t="s">
        <v>636</v>
      </c>
      <c r="L187">
        <v>1191</v>
      </c>
      <c r="N187">
        <v>1013</v>
      </c>
      <c r="O187" t="s">
        <v>637</v>
      </c>
      <c r="P187" t="s">
        <v>637</v>
      </c>
      <c r="Q187">
        <v>1</v>
      </c>
      <c r="W187">
        <v>0</v>
      </c>
      <c r="X187">
        <v>476480486</v>
      </c>
      <c r="Y187">
        <v>2.06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2.06</v>
      </c>
      <c r="AU187" t="s">
        <v>6</v>
      </c>
      <c r="AV187">
        <v>1</v>
      </c>
      <c r="AW187">
        <v>2</v>
      </c>
      <c r="AX187">
        <v>101990941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Y187*Source!I557</f>
        <v>2.06</v>
      </c>
      <c r="CY187">
        <f t="shared" si="27"/>
        <v>0</v>
      </c>
      <c r="CZ187">
        <f t="shared" si="28"/>
        <v>0</v>
      </c>
      <c r="DA187">
        <f t="shared" si="29"/>
        <v>1</v>
      </c>
      <c r="DB187">
        <f t="shared" ref="DB187:DB197" si="30">ROUND(ROUND(AT187*CZ187,2),6)</f>
        <v>0</v>
      </c>
      <c r="DC187">
        <f t="shared" ref="DC187:DC197" si="31">ROUND(ROUND(AT187*AG187,2),6)</f>
        <v>0</v>
      </c>
    </row>
    <row r="188" spans="1:107" x14ac:dyDescent="0.2">
      <c r="A188">
        <f>ROW(Source!A558)</f>
        <v>558</v>
      </c>
      <c r="B188">
        <v>101989470</v>
      </c>
      <c r="C188">
        <v>101990942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635</v>
      </c>
      <c r="J188" t="s">
        <v>6</v>
      </c>
      <c r="K188" t="s">
        <v>636</v>
      </c>
      <c r="L188">
        <v>1191</v>
      </c>
      <c r="N188">
        <v>1013</v>
      </c>
      <c r="O188" t="s">
        <v>637</v>
      </c>
      <c r="P188" t="s">
        <v>637</v>
      </c>
      <c r="Q188">
        <v>1</v>
      </c>
      <c r="W188">
        <v>0</v>
      </c>
      <c r="X188">
        <v>476480486</v>
      </c>
      <c r="Y188">
        <v>0.84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0.84</v>
      </c>
      <c r="AU188" t="s">
        <v>6</v>
      </c>
      <c r="AV188">
        <v>1</v>
      </c>
      <c r="AW188">
        <v>2</v>
      </c>
      <c r="AX188">
        <v>101990944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Y188*Source!I558</f>
        <v>6.72</v>
      </c>
      <c r="CY188">
        <f t="shared" si="27"/>
        <v>0</v>
      </c>
      <c r="CZ188">
        <f t="shared" si="28"/>
        <v>0</v>
      </c>
      <c r="DA188">
        <f t="shared" si="29"/>
        <v>1</v>
      </c>
      <c r="DB188">
        <f t="shared" si="30"/>
        <v>0</v>
      </c>
      <c r="DC188">
        <f t="shared" si="31"/>
        <v>0</v>
      </c>
    </row>
    <row r="189" spans="1:107" x14ac:dyDescent="0.2">
      <c r="A189">
        <f>ROW(Source!A559)</f>
        <v>559</v>
      </c>
      <c r="B189">
        <v>101989470</v>
      </c>
      <c r="C189">
        <v>101990945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635</v>
      </c>
      <c r="J189" t="s">
        <v>6</v>
      </c>
      <c r="K189" t="s">
        <v>636</v>
      </c>
      <c r="L189">
        <v>1191</v>
      </c>
      <c r="N189">
        <v>1013</v>
      </c>
      <c r="O189" t="s">
        <v>637</v>
      </c>
      <c r="P189" t="s">
        <v>637</v>
      </c>
      <c r="Q189">
        <v>1</v>
      </c>
      <c r="W189">
        <v>0</v>
      </c>
      <c r="X189">
        <v>476480486</v>
      </c>
      <c r="Y189">
        <v>10.7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10.7</v>
      </c>
      <c r="AU189" t="s">
        <v>6</v>
      </c>
      <c r="AV189">
        <v>1</v>
      </c>
      <c r="AW189">
        <v>2</v>
      </c>
      <c r="AX189">
        <v>101990947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Y189*Source!I559</f>
        <v>40.980999999999995</v>
      </c>
      <c r="CY189">
        <f t="shared" si="27"/>
        <v>0</v>
      </c>
      <c r="CZ189">
        <f t="shared" si="28"/>
        <v>0</v>
      </c>
      <c r="DA189">
        <f t="shared" si="29"/>
        <v>1</v>
      </c>
      <c r="DB189">
        <f t="shared" si="30"/>
        <v>0</v>
      </c>
      <c r="DC189">
        <f t="shared" si="31"/>
        <v>0</v>
      </c>
    </row>
    <row r="190" spans="1:107" x14ac:dyDescent="0.2">
      <c r="A190">
        <f>ROW(Source!A563)</f>
        <v>563</v>
      </c>
      <c r="B190">
        <v>101989470</v>
      </c>
      <c r="C190">
        <v>101990951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635</v>
      </c>
      <c r="J190" t="s">
        <v>6</v>
      </c>
      <c r="K190" t="s">
        <v>636</v>
      </c>
      <c r="L190">
        <v>1191</v>
      </c>
      <c r="N190">
        <v>1013</v>
      </c>
      <c r="O190" t="s">
        <v>637</v>
      </c>
      <c r="P190" t="s">
        <v>637</v>
      </c>
      <c r="Q190">
        <v>1</v>
      </c>
      <c r="W190">
        <v>0</v>
      </c>
      <c r="X190">
        <v>476480486</v>
      </c>
      <c r="Y190">
        <v>40.200000000000003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40.200000000000003</v>
      </c>
      <c r="AU190" t="s">
        <v>6</v>
      </c>
      <c r="AV190">
        <v>1</v>
      </c>
      <c r="AW190">
        <v>2</v>
      </c>
      <c r="AX190">
        <v>101990953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Y190*Source!I563</f>
        <v>0.80400000000000005</v>
      </c>
      <c r="CY190">
        <f t="shared" si="27"/>
        <v>0</v>
      </c>
      <c r="CZ190">
        <f t="shared" si="28"/>
        <v>0</v>
      </c>
      <c r="DA190">
        <f t="shared" si="29"/>
        <v>1</v>
      </c>
      <c r="DB190">
        <f t="shared" si="30"/>
        <v>0</v>
      </c>
      <c r="DC190">
        <f t="shared" si="31"/>
        <v>0</v>
      </c>
    </row>
    <row r="191" spans="1:107" x14ac:dyDescent="0.2">
      <c r="A191">
        <f>ROW(Source!A565)</f>
        <v>565</v>
      </c>
      <c r="B191">
        <v>101989470</v>
      </c>
      <c r="C191">
        <v>101990955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635</v>
      </c>
      <c r="J191" t="s">
        <v>6</v>
      </c>
      <c r="K191" t="s">
        <v>636</v>
      </c>
      <c r="L191">
        <v>1191</v>
      </c>
      <c r="N191">
        <v>1013</v>
      </c>
      <c r="O191" t="s">
        <v>637</v>
      </c>
      <c r="P191" t="s">
        <v>637</v>
      </c>
      <c r="Q191">
        <v>1</v>
      </c>
      <c r="W191">
        <v>0</v>
      </c>
      <c r="X191">
        <v>476480486</v>
      </c>
      <c r="Y191">
        <v>13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13</v>
      </c>
      <c r="AU191" t="s">
        <v>6</v>
      </c>
      <c r="AV191">
        <v>1</v>
      </c>
      <c r="AW191">
        <v>2</v>
      </c>
      <c r="AX191">
        <v>101990957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Y191*Source!I565</f>
        <v>7.93</v>
      </c>
      <c r="CY191">
        <f t="shared" si="27"/>
        <v>0</v>
      </c>
      <c r="CZ191">
        <f t="shared" si="28"/>
        <v>0</v>
      </c>
      <c r="DA191">
        <f t="shared" si="29"/>
        <v>1</v>
      </c>
      <c r="DB191">
        <f t="shared" si="30"/>
        <v>0</v>
      </c>
      <c r="DC191">
        <f t="shared" si="31"/>
        <v>0</v>
      </c>
    </row>
    <row r="192" spans="1:107" x14ac:dyDescent="0.2">
      <c r="A192">
        <f>ROW(Source!A637)</f>
        <v>637</v>
      </c>
      <c r="B192">
        <v>101989470</v>
      </c>
      <c r="C192">
        <v>101990959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635</v>
      </c>
      <c r="J192" t="s">
        <v>6</v>
      </c>
      <c r="K192" t="s">
        <v>636</v>
      </c>
      <c r="L192">
        <v>1191</v>
      </c>
      <c r="N192">
        <v>1013</v>
      </c>
      <c r="O192" t="s">
        <v>637</v>
      </c>
      <c r="P192" t="s">
        <v>637</v>
      </c>
      <c r="Q192">
        <v>1</v>
      </c>
      <c r="W192">
        <v>0</v>
      </c>
      <c r="X192">
        <v>476480486</v>
      </c>
      <c r="Y192">
        <v>72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72</v>
      </c>
      <c r="AU192" t="s">
        <v>6</v>
      </c>
      <c r="AV192">
        <v>1</v>
      </c>
      <c r="AW192">
        <v>2</v>
      </c>
      <c r="AX192">
        <v>101990961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Y192*Source!I637</f>
        <v>72</v>
      </c>
      <c r="CY192">
        <f t="shared" si="27"/>
        <v>0</v>
      </c>
      <c r="CZ192">
        <f t="shared" si="28"/>
        <v>0</v>
      </c>
      <c r="DA192">
        <f t="shared" si="29"/>
        <v>1</v>
      </c>
      <c r="DB192">
        <f t="shared" si="30"/>
        <v>0</v>
      </c>
      <c r="DC192">
        <f t="shared" si="31"/>
        <v>0</v>
      </c>
    </row>
    <row r="193" spans="1:107" x14ac:dyDescent="0.2">
      <c r="A193">
        <f>ROW(Source!A638)</f>
        <v>638</v>
      </c>
      <c r="B193">
        <v>101989470</v>
      </c>
      <c r="C193">
        <v>101990962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635</v>
      </c>
      <c r="J193" t="s">
        <v>6</v>
      </c>
      <c r="K193" t="s">
        <v>636</v>
      </c>
      <c r="L193">
        <v>1191</v>
      </c>
      <c r="N193">
        <v>1013</v>
      </c>
      <c r="O193" t="s">
        <v>637</v>
      </c>
      <c r="P193" t="s">
        <v>637</v>
      </c>
      <c r="Q193">
        <v>1</v>
      </c>
      <c r="W193">
        <v>0</v>
      </c>
      <c r="X193">
        <v>476480486</v>
      </c>
      <c r="Y193">
        <v>29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29</v>
      </c>
      <c r="AU193" t="s">
        <v>6</v>
      </c>
      <c r="AV193">
        <v>1</v>
      </c>
      <c r="AW193">
        <v>2</v>
      </c>
      <c r="AX193">
        <v>101990964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Y193*Source!I638</f>
        <v>29</v>
      </c>
      <c r="CY193">
        <f t="shared" si="27"/>
        <v>0</v>
      </c>
      <c r="CZ193">
        <f t="shared" si="28"/>
        <v>0</v>
      </c>
      <c r="DA193">
        <f t="shared" si="29"/>
        <v>1</v>
      </c>
      <c r="DB193">
        <f t="shared" si="30"/>
        <v>0</v>
      </c>
      <c r="DC193">
        <f t="shared" si="31"/>
        <v>0</v>
      </c>
    </row>
    <row r="194" spans="1:107" x14ac:dyDescent="0.2">
      <c r="A194">
        <f>ROW(Source!A639)</f>
        <v>639</v>
      </c>
      <c r="B194">
        <v>101989470</v>
      </c>
      <c r="C194">
        <v>101990965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635</v>
      </c>
      <c r="J194" t="s">
        <v>6</v>
      </c>
      <c r="K194" t="s">
        <v>636</v>
      </c>
      <c r="L194">
        <v>1191</v>
      </c>
      <c r="N194">
        <v>1013</v>
      </c>
      <c r="O194" t="s">
        <v>637</v>
      </c>
      <c r="P194" t="s">
        <v>637</v>
      </c>
      <c r="Q194">
        <v>1</v>
      </c>
      <c r="W194">
        <v>0</v>
      </c>
      <c r="X194">
        <v>476480486</v>
      </c>
      <c r="Y194">
        <v>3.4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3.4</v>
      </c>
      <c r="AU194" t="s">
        <v>6</v>
      </c>
      <c r="AV194">
        <v>1</v>
      </c>
      <c r="AW194">
        <v>2</v>
      </c>
      <c r="AX194">
        <v>101990967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Y194*Source!I639</f>
        <v>68</v>
      </c>
      <c r="CY194">
        <f t="shared" si="27"/>
        <v>0</v>
      </c>
      <c r="CZ194">
        <f t="shared" si="28"/>
        <v>0</v>
      </c>
      <c r="DA194">
        <f t="shared" si="29"/>
        <v>1</v>
      </c>
      <c r="DB194">
        <f t="shared" si="30"/>
        <v>0</v>
      </c>
      <c r="DC194">
        <f t="shared" si="31"/>
        <v>0</v>
      </c>
    </row>
    <row r="195" spans="1:107" x14ac:dyDescent="0.2">
      <c r="A195">
        <f>ROW(Source!A640)</f>
        <v>640</v>
      </c>
      <c r="B195">
        <v>101989470</v>
      </c>
      <c r="C195">
        <v>101990968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635</v>
      </c>
      <c r="J195" t="s">
        <v>6</v>
      </c>
      <c r="K195" t="s">
        <v>636</v>
      </c>
      <c r="L195">
        <v>1191</v>
      </c>
      <c r="N195">
        <v>1013</v>
      </c>
      <c r="O195" t="s">
        <v>637</v>
      </c>
      <c r="P195" t="s">
        <v>637</v>
      </c>
      <c r="Q195">
        <v>1</v>
      </c>
      <c r="W195">
        <v>0</v>
      </c>
      <c r="X195">
        <v>476480486</v>
      </c>
      <c r="Y195">
        <v>4.9000000000000004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4.9000000000000004</v>
      </c>
      <c r="AU195" t="s">
        <v>6</v>
      </c>
      <c r="AV195">
        <v>1</v>
      </c>
      <c r="AW195">
        <v>2</v>
      </c>
      <c r="AX195">
        <v>101990970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Y195*Source!I640</f>
        <v>4.9000000000000004</v>
      </c>
      <c r="CY195">
        <f t="shared" si="27"/>
        <v>0</v>
      </c>
      <c r="CZ195">
        <f t="shared" si="28"/>
        <v>0</v>
      </c>
      <c r="DA195">
        <f t="shared" si="29"/>
        <v>1</v>
      </c>
      <c r="DB195">
        <f t="shared" si="30"/>
        <v>0</v>
      </c>
      <c r="DC195">
        <f t="shared" si="31"/>
        <v>0</v>
      </c>
    </row>
    <row r="196" spans="1:107" x14ac:dyDescent="0.2">
      <c r="A196">
        <f>ROW(Source!A641)</f>
        <v>641</v>
      </c>
      <c r="B196">
        <v>101989470</v>
      </c>
      <c r="C196">
        <v>101990971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635</v>
      </c>
      <c r="J196" t="s">
        <v>6</v>
      </c>
      <c r="K196" t="s">
        <v>636</v>
      </c>
      <c r="L196">
        <v>1191</v>
      </c>
      <c r="N196">
        <v>1013</v>
      </c>
      <c r="O196" t="s">
        <v>637</v>
      </c>
      <c r="P196" t="s">
        <v>637</v>
      </c>
      <c r="Q196">
        <v>1</v>
      </c>
      <c r="W196">
        <v>0</v>
      </c>
      <c r="X196">
        <v>476480486</v>
      </c>
      <c r="Y196">
        <v>1.6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1.6</v>
      </c>
      <c r="AU196" t="s">
        <v>6</v>
      </c>
      <c r="AV196">
        <v>1</v>
      </c>
      <c r="AW196">
        <v>2</v>
      </c>
      <c r="AX196">
        <v>101990973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Y196*Source!I641</f>
        <v>32</v>
      </c>
      <c r="CY196">
        <f t="shared" si="27"/>
        <v>0</v>
      </c>
      <c r="CZ196">
        <f t="shared" si="28"/>
        <v>0</v>
      </c>
      <c r="DA196">
        <f t="shared" si="29"/>
        <v>1</v>
      </c>
      <c r="DB196">
        <f t="shared" si="30"/>
        <v>0</v>
      </c>
      <c r="DC196">
        <f t="shared" si="31"/>
        <v>0</v>
      </c>
    </row>
    <row r="197" spans="1:107" x14ac:dyDescent="0.2">
      <c r="A197">
        <f>ROW(Source!A642)</f>
        <v>642</v>
      </c>
      <c r="B197">
        <v>101989470</v>
      </c>
      <c r="C197">
        <v>101990974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635</v>
      </c>
      <c r="J197" t="s">
        <v>6</v>
      </c>
      <c r="K197" t="s">
        <v>636</v>
      </c>
      <c r="L197">
        <v>1191</v>
      </c>
      <c r="N197">
        <v>1013</v>
      </c>
      <c r="O197" t="s">
        <v>637</v>
      </c>
      <c r="P197" t="s">
        <v>637</v>
      </c>
      <c r="Q197">
        <v>1</v>
      </c>
      <c r="W197">
        <v>0</v>
      </c>
      <c r="X197">
        <v>476480486</v>
      </c>
      <c r="Y197">
        <v>56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56</v>
      </c>
      <c r="AU197" t="s">
        <v>6</v>
      </c>
      <c r="AV197">
        <v>1</v>
      </c>
      <c r="AW197">
        <v>2</v>
      </c>
      <c r="AX197">
        <v>101990976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Y197*Source!I642</f>
        <v>56</v>
      </c>
      <c r="CY197">
        <f t="shared" si="27"/>
        <v>0</v>
      </c>
      <c r="CZ197">
        <f t="shared" si="28"/>
        <v>0</v>
      </c>
      <c r="DA197">
        <f t="shared" si="29"/>
        <v>1</v>
      </c>
      <c r="DB197">
        <f t="shared" si="30"/>
        <v>0</v>
      </c>
      <c r="DC197">
        <f t="shared" si="31"/>
        <v>0</v>
      </c>
    </row>
    <row r="770" spans="9:9" x14ac:dyDescent="0.2">
      <c r="I770">
        <v>0</v>
      </c>
    </row>
    <row r="771" spans="9:9" x14ac:dyDescent="0.2">
      <c r="I7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101990466</v>
      </c>
      <c r="C1">
        <v>101990462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635</v>
      </c>
      <c r="J1" t="s">
        <v>6</v>
      </c>
      <c r="K1" t="s">
        <v>636</v>
      </c>
      <c r="L1">
        <v>1191</v>
      </c>
      <c r="N1">
        <v>1013</v>
      </c>
      <c r="O1" t="s">
        <v>637</v>
      </c>
      <c r="P1" t="s">
        <v>637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1.05</v>
      </c>
      <c r="AH1">
        <v>2</v>
      </c>
      <c r="AI1">
        <v>101990463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101990467</v>
      </c>
      <c r="C2">
        <v>101990462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638</v>
      </c>
      <c r="J2" t="s">
        <v>639</v>
      </c>
      <c r="K2" t="s">
        <v>640</v>
      </c>
      <c r="L2">
        <v>1367</v>
      </c>
      <c r="N2">
        <v>1011</v>
      </c>
      <c r="O2" t="s">
        <v>198</v>
      </c>
      <c r="P2" t="s">
        <v>198</v>
      </c>
      <c r="Q2">
        <v>1</v>
      </c>
      <c r="X2">
        <v>0.76100000000000001</v>
      </c>
      <c r="Y2">
        <v>0</v>
      </c>
      <c r="Z2">
        <v>161.49</v>
      </c>
      <c r="AA2">
        <v>17.7</v>
      </c>
      <c r="AB2">
        <v>0</v>
      </c>
      <c r="AC2">
        <v>0</v>
      </c>
      <c r="AD2">
        <v>1</v>
      </c>
      <c r="AE2">
        <v>0</v>
      </c>
      <c r="AF2" t="s">
        <v>6</v>
      </c>
      <c r="AG2">
        <v>0.76100000000000001</v>
      </c>
      <c r="AH2">
        <v>2</v>
      </c>
      <c r="AI2">
        <v>101990464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101990468</v>
      </c>
      <c r="C3">
        <v>101990462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641</v>
      </c>
      <c r="J3" t="s">
        <v>642</v>
      </c>
      <c r="K3" t="s">
        <v>643</v>
      </c>
      <c r="L3">
        <v>1367</v>
      </c>
      <c r="N3">
        <v>1011</v>
      </c>
      <c r="O3" t="s">
        <v>198</v>
      </c>
      <c r="P3" t="s">
        <v>198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3.0325000000000002</v>
      </c>
      <c r="AH3">
        <v>2</v>
      </c>
      <c r="AI3">
        <v>101990465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101990472</v>
      </c>
      <c r="C4">
        <v>101990469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635</v>
      </c>
      <c r="J4" t="s">
        <v>6</v>
      </c>
      <c r="K4" t="s">
        <v>636</v>
      </c>
      <c r="L4">
        <v>1191</v>
      </c>
      <c r="N4">
        <v>1013</v>
      </c>
      <c r="O4" t="s">
        <v>637</v>
      </c>
      <c r="P4" t="s">
        <v>637</v>
      </c>
      <c r="Q4">
        <v>1</v>
      </c>
      <c r="X4">
        <v>0.93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6</v>
      </c>
      <c r="AG4">
        <v>0.93</v>
      </c>
      <c r="AH4">
        <v>2</v>
      </c>
      <c r="AI4">
        <v>101990470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101990473</v>
      </c>
      <c r="C5">
        <v>101990469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641</v>
      </c>
      <c r="J5" t="s">
        <v>642</v>
      </c>
      <c r="K5" t="s">
        <v>643</v>
      </c>
      <c r="L5">
        <v>1367</v>
      </c>
      <c r="N5">
        <v>1011</v>
      </c>
      <c r="O5" t="s">
        <v>198</v>
      </c>
      <c r="P5" t="s">
        <v>198</v>
      </c>
      <c r="Q5">
        <v>1</v>
      </c>
      <c r="X5">
        <v>2.5605000000000002</v>
      </c>
      <c r="Y5">
        <v>0</v>
      </c>
      <c r="Z5">
        <v>164.9</v>
      </c>
      <c r="AA5">
        <v>27.47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2.5605000000000002</v>
      </c>
      <c r="AH5">
        <v>2</v>
      </c>
      <c r="AI5">
        <v>101990471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101990476</v>
      </c>
      <c r="C6">
        <v>101990474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635</v>
      </c>
      <c r="J6" t="s">
        <v>6</v>
      </c>
      <c r="K6" t="s">
        <v>636</v>
      </c>
      <c r="L6">
        <v>1191</v>
      </c>
      <c r="N6">
        <v>1013</v>
      </c>
      <c r="O6" t="s">
        <v>637</v>
      </c>
      <c r="P6" t="s">
        <v>637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6</v>
      </c>
      <c r="AG6">
        <v>192.7</v>
      </c>
      <c r="AH6">
        <v>2</v>
      </c>
      <c r="AI6">
        <v>101990475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101990479</v>
      </c>
      <c r="C7">
        <v>101990477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644</v>
      </c>
      <c r="J7" t="s">
        <v>645</v>
      </c>
      <c r="K7" t="s">
        <v>646</v>
      </c>
      <c r="L7">
        <v>1367</v>
      </c>
      <c r="N7">
        <v>1011</v>
      </c>
      <c r="O7" t="s">
        <v>198</v>
      </c>
      <c r="P7" t="s">
        <v>198</v>
      </c>
      <c r="Q7">
        <v>1</v>
      </c>
      <c r="X7">
        <v>0.89300000000000002</v>
      </c>
      <c r="Y7">
        <v>0</v>
      </c>
      <c r="Z7">
        <v>163.47999999999999</v>
      </c>
      <c r="AA7">
        <v>15.47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0.89300000000000002</v>
      </c>
      <c r="AH7">
        <v>2</v>
      </c>
      <c r="AI7">
        <v>101990478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101990484</v>
      </c>
      <c r="C8">
        <v>101990480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635</v>
      </c>
      <c r="J8" t="s">
        <v>6</v>
      </c>
      <c r="K8" t="s">
        <v>636</v>
      </c>
      <c r="L8">
        <v>1191</v>
      </c>
      <c r="N8">
        <v>1013</v>
      </c>
      <c r="O8" t="s">
        <v>637</v>
      </c>
      <c r="P8" t="s">
        <v>637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6</v>
      </c>
      <c r="AG8">
        <v>10.8</v>
      </c>
      <c r="AH8">
        <v>2</v>
      </c>
      <c r="AI8">
        <v>101990481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101990485</v>
      </c>
      <c r="C9">
        <v>101990480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647</v>
      </c>
      <c r="J9" t="s">
        <v>648</v>
      </c>
      <c r="K9" t="s">
        <v>649</v>
      </c>
      <c r="L9">
        <v>1367</v>
      </c>
      <c r="N9">
        <v>1011</v>
      </c>
      <c r="O9" t="s">
        <v>198</v>
      </c>
      <c r="P9" t="s">
        <v>198</v>
      </c>
      <c r="Q9">
        <v>1</v>
      </c>
      <c r="X9">
        <v>10.5</v>
      </c>
      <c r="Y9">
        <v>0</v>
      </c>
      <c r="Z9">
        <v>60.77</v>
      </c>
      <c r="AA9">
        <v>18.48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10.5</v>
      </c>
      <c r="AH9">
        <v>2</v>
      </c>
      <c r="AI9">
        <v>101990482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101990486</v>
      </c>
      <c r="C10">
        <v>101990480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650</v>
      </c>
      <c r="J10" t="s">
        <v>651</v>
      </c>
      <c r="K10" t="s">
        <v>652</v>
      </c>
      <c r="L10">
        <v>1367</v>
      </c>
      <c r="N10">
        <v>1011</v>
      </c>
      <c r="O10" t="s">
        <v>198</v>
      </c>
      <c r="P10" t="s">
        <v>198</v>
      </c>
      <c r="Q10">
        <v>1</v>
      </c>
      <c r="X10">
        <v>10.5</v>
      </c>
      <c r="Y10">
        <v>0</v>
      </c>
      <c r="Z10">
        <v>0.56000000000000005</v>
      </c>
      <c r="AA10">
        <v>0.09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10.5</v>
      </c>
      <c r="AH10">
        <v>2</v>
      </c>
      <c r="AI10">
        <v>101990483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101990491</v>
      </c>
      <c r="C11">
        <v>101990487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635</v>
      </c>
      <c r="J11" t="s">
        <v>6</v>
      </c>
      <c r="K11" t="s">
        <v>636</v>
      </c>
      <c r="L11">
        <v>1191</v>
      </c>
      <c r="N11">
        <v>1013</v>
      </c>
      <c r="O11" t="s">
        <v>637</v>
      </c>
      <c r="P11" t="s">
        <v>637</v>
      </c>
      <c r="Q11">
        <v>1</v>
      </c>
      <c r="X11">
        <v>12.2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6</v>
      </c>
      <c r="AG11">
        <v>12.2</v>
      </c>
      <c r="AH11">
        <v>2</v>
      </c>
      <c r="AI11">
        <v>101990488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101990492</v>
      </c>
      <c r="C12">
        <v>101990487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653</v>
      </c>
      <c r="J12" t="s">
        <v>654</v>
      </c>
      <c r="K12" t="s">
        <v>655</v>
      </c>
      <c r="L12">
        <v>1367</v>
      </c>
      <c r="N12">
        <v>1011</v>
      </c>
      <c r="O12" t="s">
        <v>198</v>
      </c>
      <c r="P12" t="s">
        <v>198</v>
      </c>
      <c r="Q12">
        <v>1</v>
      </c>
      <c r="X12">
        <v>12.2</v>
      </c>
      <c r="Y12">
        <v>0</v>
      </c>
      <c r="Z12">
        <v>246.68</v>
      </c>
      <c r="AA12">
        <v>13.37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12.2</v>
      </c>
      <c r="AH12">
        <v>2</v>
      </c>
      <c r="AI12">
        <v>101990489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101990493</v>
      </c>
      <c r="C13">
        <v>101990487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224</v>
      </c>
      <c r="J13" t="s">
        <v>226</v>
      </c>
      <c r="K13" t="s">
        <v>225</v>
      </c>
      <c r="L13">
        <v>1339</v>
      </c>
      <c r="N13">
        <v>1007</v>
      </c>
      <c r="O13" t="s">
        <v>66</v>
      </c>
      <c r="P13" t="s">
        <v>66</v>
      </c>
      <c r="Q13">
        <v>1</v>
      </c>
      <c r="X13">
        <v>100</v>
      </c>
      <c r="Y13">
        <v>7.07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100</v>
      </c>
      <c r="AH13">
        <v>2</v>
      </c>
      <c r="AI13">
        <v>101990490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101990501</v>
      </c>
      <c r="C14">
        <v>101990494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635</v>
      </c>
      <c r="J14" t="s">
        <v>6</v>
      </c>
      <c r="K14" t="s">
        <v>636</v>
      </c>
      <c r="L14">
        <v>1191</v>
      </c>
      <c r="N14">
        <v>1013</v>
      </c>
      <c r="O14" t="s">
        <v>637</v>
      </c>
      <c r="P14" t="s">
        <v>637</v>
      </c>
      <c r="Q14">
        <v>1</v>
      </c>
      <c r="X14">
        <v>0.78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</v>
      </c>
      <c r="AG14">
        <v>0.78</v>
      </c>
      <c r="AH14">
        <v>2</v>
      </c>
      <c r="AI14">
        <v>101990495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101990502</v>
      </c>
      <c r="C15">
        <v>101990494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656</v>
      </c>
      <c r="J15" t="s">
        <v>657</v>
      </c>
      <c r="K15" t="s">
        <v>658</v>
      </c>
      <c r="L15">
        <v>1367</v>
      </c>
      <c r="N15">
        <v>1011</v>
      </c>
      <c r="O15" t="s">
        <v>198</v>
      </c>
      <c r="P15" t="s">
        <v>198</v>
      </c>
      <c r="Q15">
        <v>1</v>
      </c>
      <c r="X15">
        <v>0.18</v>
      </c>
      <c r="Y15">
        <v>0</v>
      </c>
      <c r="Z15">
        <v>41.62</v>
      </c>
      <c r="AA15">
        <v>13.33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0.18</v>
      </c>
      <c r="AH15">
        <v>2</v>
      </c>
      <c r="AI15">
        <v>101990496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101990503</v>
      </c>
      <c r="C16">
        <v>101990494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650</v>
      </c>
      <c r="J16" t="s">
        <v>651</v>
      </c>
      <c r="K16" t="s">
        <v>652</v>
      </c>
      <c r="L16">
        <v>1367</v>
      </c>
      <c r="N16">
        <v>1011</v>
      </c>
      <c r="O16" t="s">
        <v>198</v>
      </c>
      <c r="P16" t="s">
        <v>198</v>
      </c>
      <c r="Q16">
        <v>1</v>
      </c>
      <c r="X16">
        <v>0.36</v>
      </c>
      <c r="Y16">
        <v>0</v>
      </c>
      <c r="Z16">
        <v>0.56000000000000005</v>
      </c>
      <c r="AA16">
        <v>0.09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0.36</v>
      </c>
      <c r="AH16">
        <v>2</v>
      </c>
      <c r="AI16">
        <v>101990497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101990504</v>
      </c>
      <c r="C17">
        <v>101990494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659</v>
      </c>
      <c r="J17" t="s">
        <v>660</v>
      </c>
      <c r="K17" t="s">
        <v>661</v>
      </c>
      <c r="L17">
        <v>1367</v>
      </c>
      <c r="N17">
        <v>1011</v>
      </c>
      <c r="O17" t="s">
        <v>198</v>
      </c>
      <c r="P17" t="s">
        <v>198</v>
      </c>
      <c r="Q17">
        <v>1</v>
      </c>
      <c r="X17">
        <v>7.0000000000000007E-2</v>
      </c>
      <c r="Y17">
        <v>0</v>
      </c>
      <c r="Z17">
        <v>106.74</v>
      </c>
      <c r="AA17">
        <v>19.2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7.0000000000000007E-2</v>
      </c>
      <c r="AH17">
        <v>2</v>
      </c>
      <c r="AI17">
        <v>101990498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101990505</v>
      </c>
      <c r="C18">
        <v>101990494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224</v>
      </c>
      <c r="J18" t="s">
        <v>226</v>
      </c>
      <c r="K18" t="s">
        <v>225</v>
      </c>
      <c r="L18">
        <v>1339</v>
      </c>
      <c r="N18">
        <v>1007</v>
      </c>
      <c r="O18" t="s">
        <v>66</v>
      </c>
      <c r="P18" t="s">
        <v>66</v>
      </c>
      <c r="Q18">
        <v>1</v>
      </c>
      <c r="X18">
        <v>0.15</v>
      </c>
      <c r="Y18">
        <v>7.07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0.15</v>
      </c>
      <c r="AH18">
        <v>2</v>
      </c>
      <c r="AI18">
        <v>101990499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101990506</v>
      </c>
      <c r="C19">
        <v>101990494</v>
      </c>
      <c r="D19">
        <v>73681458</v>
      </c>
      <c r="E19">
        <v>13</v>
      </c>
      <c r="F19">
        <v>1</v>
      </c>
      <c r="G19">
        <v>13</v>
      </c>
      <c r="H19">
        <v>3</v>
      </c>
      <c r="I19" t="s">
        <v>793</v>
      </c>
      <c r="J19" t="s">
        <v>6</v>
      </c>
      <c r="K19" t="s">
        <v>794</v>
      </c>
      <c r="L19">
        <v>1339</v>
      </c>
      <c r="N19">
        <v>1007</v>
      </c>
      <c r="O19" t="s">
        <v>66</v>
      </c>
      <c r="P19" t="s">
        <v>66</v>
      </c>
      <c r="Q19">
        <v>1</v>
      </c>
      <c r="X19">
        <v>1.1000000000000001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6</v>
      </c>
      <c r="AG19">
        <v>1.1000000000000001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101990515</v>
      </c>
      <c r="C20">
        <v>101990508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635</v>
      </c>
      <c r="J20" t="s">
        <v>6</v>
      </c>
      <c r="K20" t="s">
        <v>636</v>
      </c>
      <c r="L20">
        <v>1191</v>
      </c>
      <c r="N20">
        <v>1013</v>
      </c>
      <c r="O20" t="s">
        <v>637</v>
      </c>
      <c r="P20" t="s">
        <v>637</v>
      </c>
      <c r="Q20">
        <v>1</v>
      </c>
      <c r="X20">
        <v>135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135</v>
      </c>
      <c r="AH20">
        <v>2</v>
      </c>
      <c r="AI20">
        <v>101990509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101990516</v>
      </c>
      <c r="C21">
        <v>101990508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662</v>
      </c>
      <c r="J21" t="s">
        <v>663</v>
      </c>
      <c r="K21" t="s">
        <v>664</v>
      </c>
      <c r="L21">
        <v>1367</v>
      </c>
      <c r="N21">
        <v>1011</v>
      </c>
      <c r="O21" t="s">
        <v>198</v>
      </c>
      <c r="P21" t="s">
        <v>198</v>
      </c>
      <c r="Q21">
        <v>1</v>
      </c>
      <c r="X21">
        <v>0.12</v>
      </c>
      <c r="Y21">
        <v>0</v>
      </c>
      <c r="Z21">
        <v>108.75</v>
      </c>
      <c r="AA21">
        <v>15.42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0.12</v>
      </c>
      <c r="AH21">
        <v>2</v>
      </c>
      <c r="AI21">
        <v>101990510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101990517</v>
      </c>
      <c r="C22">
        <v>101990508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665</v>
      </c>
      <c r="J22" t="s">
        <v>666</v>
      </c>
      <c r="K22" t="s">
        <v>667</v>
      </c>
      <c r="L22">
        <v>1367</v>
      </c>
      <c r="N22">
        <v>1011</v>
      </c>
      <c r="O22" t="s">
        <v>198</v>
      </c>
      <c r="P22" t="s">
        <v>198</v>
      </c>
      <c r="Q22">
        <v>1</v>
      </c>
      <c r="X22">
        <v>5.93</v>
      </c>
      <c r="Y22">
        <v>0</v>
      </c>
      <c r="Z22">
        <v>1.61</v>
      </c>
      <c r="AA22">
        <v>0.04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5.93</v>
      </c>
      <c r="AH22">
        <v>2</v>
      </c>
      <c r="AI22">
        <v>101990511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101990518</v>
      </c>
      <c r="C23">
        <v>101990508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224</v>
      </c>
      <c r="J23" t="s">
        <v>226</v>
      </c>
      <c r="K23" t="s">
        <v>225</v>
      </c>
      <c r="L23">
        <v>1339</v>
      </c>
      <c r="N23">
        <v>1007</v>
      </c>
      <c r="O23" t="s">
        <v>66</v>
      </c>
      <c r="P23" t="s">
        <v>66</v>
      </c>
      <c r="Q23">
        <v>1</v>
      </c>
      <c r="X23">
        <v>1.75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1.75</v>
      </c>
      <c r="AH23">
        <v>2</v>
      </c>
      <c r="AI23">
        <v>101990512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101990519</v>
      </c>
      <c r="C24">
        <v>101990508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668</v>
      </c>
      <c r="J24" t="s">
        <v>669</v>
      </c>
      <c r="K24" t="s">
        <v>670</v>
      </c>
      <c r="L24">
        <v>1327</v>
      </c>
      <c r="N24">
        <v>1005</v>
      </c>
      <c r="O24" t="s">
        <v>113</v>
      </c>
      <c r="P24" t="s">
        <v>113</v>
      </c>
      <c r="Q24">
        <v>1</v>
      </c>
      <c r="X24">
        <v>250</v>
      </c>
      <c r="Y24">
        <v>7.39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250</v>
      </c>
      <c r="AH24">
        <v>2</v>
      </c>
      <c r="AI24">
        <v>101990513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101990520</v>
      </c>
      <c r="C25">
        <v>101990508</v>
      </c>
      <c r="D25">
        <v>73683070</v>
      </c>
      <c r="E25">
        <v>13</v>
      </c>
      <c r="F25">
        <v>1</v>
      </c>
      <c r="G25">
        <v>13</v>
      </c>
      <c r="H25">
        <v>3</v>
      </c>
      <c r="I25" t="s">
        <v>795</v>
      </c>
      <c r="J25" t="s">
        <v>6</v>
      </c>
      <c r="K25" t="s">
        <v>796</v>
      </c>
      <c r="L25">
        <v>1339</v>
      </c>
      <c r="N25">
        <v>1007</v>
      </c>
      <c r="O25" t="s">
        <v>66</v>
      </c>
      <c r="P25" t="s">
        <v>66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102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101990539</v>
      </c>
      <c r="C26">
        <v>101990522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635</v>
      </c>
      <c r="J26" t="s">
        <v>6</v>
      </c>
      <c r="K26" t="s">
        <v>636</v>
      </c>
      <c r="L26">
        <v>1191</v>
      </c>
      <c r="N26">
        <v>1013</v>
      </c>
      <c r="O26" t="s">
        <v>637</v>
      </c>
      <c r="P26" t="s">
        <v>637</v>
      </c>
      <c r="Q26">
        <v>1</v>
      </c>
      <c r="X26">
        <v>179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6</v>
      </c>
      <c r="AG26">
        <v>179</v>
      </c>
      <c r="AH26">
        <v>2</v>
      </c>
      <c r="AI26">
        <v>101990523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101990540</v>
      </c>
      <c r="C27">
        <v>101990522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671</v>
      </c>
      <c r="J27" t="s">
        <v>672</v>
      </c>
      <c r="K27" t="s">
        <v>673</v>
      </c>
      <c r="L27">
        <v>1367</v>
      </c>
      <c r="N27">
        <v>1011</v>
      </c>
      <c r="O27" t="s">
        <v>198</v>
      </c>
      <c r="P27" t="s">
        <v>198</v>
      </c>
      <c r="Q27">
        <v>1</v>
      </c>
      <c r="X27">
        <v>120</v>
      </c>
      <c r="Y27">
        <v>0</v>
      </c>
      <c r="Z27">
        <v>6.15</v>
      </c>
      <c r="AA27">
        <v>0.02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120</v>
      </c>
      <c r="AH27">
        <v>2</v>
      </c>
      <c r="AI27">
        <v>101990524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101990541</v>
      </c>
      <c r="C28">
        <v>101990522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674</v>
      </c>
      <c r="J28" t="s">
        <v>675</v>
      </c>
      <c r="K28" t="s">
        <v>676</v>
      </c>
      <c r="L28">
        <v>1367</v>
      </c>
      <c r="N28">
        <v>1011</v>
      </c>
      <c r="O28" t="s">
        <v>198</v>
      </c>
      <c r="P28" t="s">
        <v>198</v>
      </c>
      <c r="Q28">
        <v>1</v>
      </c>
      <c r="X28">
        <v>1.35</v>
      </c>
      <c r="Y28">
        <v>0</v>
      </c>
      <c r="Z28">
        <v>76.81</v>
      </c>
      <c r="AA28">
        <v>14.36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1.35</v>
      </c>
      <c r="AH28">
        <v>2</v>
      </c>
      <c r="AI28">
        <v>101990525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101990543</v>
      </c>
      <c r="C29">
        <v>101990522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677</v>
      </c>
      <c r="J29" t="s">
        <v>678</v>
      </c>
      <c r="K29" t="s">
        <v>679</v>
      </c>
      <c r="L29">
        <v>1367</v>
      </c>
      <c r="N29">
        <v>1011</v>
      </c>
      <c r="O29" t="s">
        <v>198</v>
      </c>
      <c r="P29" t="s">
        <v>198</v>
      </c>
      <c r="Q29">
        <v>1</v>
      </c>
      <c r="X29">
        <v>0.1</v>
      </c>
      <c r="Y29">
        <v>0</v>
      </c>
      <c r="Z29">
        <v>0.53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0.1</v>
      </c>
      <c r="AH29">
        <v>2</v>
      </c>
      <c r="AI29">
        <v>101990527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101990542</v>
      </c>
      <c r="C30">
        <v>101990522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680</v>
      </c>
      <c r="J30" t="s">
        <v>681</v>
      </c>
      <c r="K30" t="s">
        <v>682</v>
      </c>
      <c r="L30">
        <v>1367</v>
      </c>
      <c r="N30">
        <v>1011</v>
      </c>
      <c r="O30" t="s">
        <v>198</v>
      </c>
      <c r="P30" t="s">
        <v>198</v>
      </c>
      <c r="Q30">
        <v>1</v>
      </c>
      <c r="X30">
        <v>0.9</v>
      </c>
      <c r="Y30">
        <v>0</v>
      </c>
      <c r="Z30">
        <v>190.93</v>
      </c>
      <c r="AA30">
        <v>18.149999999999999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0.9</v>
      </c>
      <c r="AH30">
        <v>2</v>
      </c>
      <c r="AI30">
        <v>101990526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101990544</v>
      </c>
      <c r="C31">
        <v>101990522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683</v>
      </c>
      <c r="J31" t="s">
        <v>684</v>
      </c>
      <c r="K31" t="s">
        <v>685</v>
      </c>
      <c r="L31">
        <v>1367</v>
      </c>
      <c r="N31">
        <v>1011</v>
      </c>
      <c r="O31" t="s">
        <v>198</v>
      </c>
      <c r="P31" t="s">
        <v>198</v>
      </c>
      <c r="Q31">
        <v>1</v>
      </c>
      <c r="X31">
        <v>0.25</v>
      </c>
      <c r="Y31">
        <v>0</v>
      </c>
      <c r="Z31">
        <v>73</v>
      </c>
      <c r="AA31">
        <v>16.899999999999999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0.25</v>
      </c>
      <c r="AH31">
        <v>2</v>
      </c>
      <c r="AI31">
        <v>101990528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101990545</v>
      </c>
      <c r="C32">
        <v>101990522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686</v>
      </c>
      <c r="J32" t="s">
        <v>687</v>
      </c>
      <c r="K32" t="s">
        <v>688</v>
      </c>
      <c r="L32">
        <v>1367</v>
      </c>
      <c r="N32">
        <v>1011</v>
      </c>
      <c r="O32" t="s">
        <v>198</v>
      </c>
      <c r="P32" t="s">
        <v>198</v>
      </c>
      <c r="Q32">
        <v>1</v>
      </c>
      <c r="X32">
        <v>9</v>
      </c>
      <c r="Y32">
        <v>0</v>
      </c>
      <c r="Z32">
        <v>2.06</v>
      </c>
      <c r="AA32">
        <v>0.09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9</v>
      </c>
      <c r="AH32">
        <v>2</v>
      </c>
      <c r="AI32">
        <v>101990529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101990546</v>
      </c>
      <c r="C33">
        <v>101990522</v>
      </c>
      <c r="D33">
        <v>73637909</v>
      </c>
      <c r="E33">
        <v>13</v>
      </c>
      <c r="F33">
        <v>1</v>
      </c>
      <c r="G33">
        <v>13</v>
      </c>
      <c r="H33">
        <v>3</v>
      </c>
      <c r="I33" t="s">
        <v>797</v>
      </c>
      <c r="J33" t="s">
        <v>6</v>
      </c>
      <c r="K33" t="s">
        <v>798</v>
      </c>
      <c r="L33">
        <v>1348</v>
      </c>
      <c r="N33">
        <v>1009</v>
      </c>
      <c r="O33" t="s">
        <v>86</v>
      </c>
      <c r="P33" t="s">
        <v>86</v>
      </c>
      <c r="Q33">
        <v>1000</v>
      </c>
      <c r="X33">
        <v>8.1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6</v>
      </c>
      <c r="AG33">
        <v>8.1</v>
      </c>
      <c r="AH33">
        <v>3</v>
      </c>
      <c r="AI33">
        <v>-1</v>
      </c>
      <c r="AJ33" t="s">
        <v>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101990547</v>
      </c>
      <c r="C34">
        <v>101990522</v>
      </c>
      <c r="D34">
        <v>73692217</v>
      </c>
      <c r="E34">
        <v>1</v>
      </c>
      <c r="F34">
        <v>1</v>
      </c>
      <c r="G34">
        <v>13</v>
      </c>
      <c r="H34">
        <v>3</v>
      </c>
      <c r="I34" t="s">
        <v>224</v>
      </c>
      <c r="J34" t="s">
        <v>226</v>
      </c>
      <c r="K34" t="s">
        <v>225</v>
      </c>
      <c r="L34">
        <v>1339</v>
      </c>
      <c r="N34">
        <v>1007</v>
      </c>
      <c r="O34" t="s">
        <v>66</v>
      </c>
      <c r="P34" t="s">
        <v>66</v>
      </c>
      <c r="Q34">
        <v>1</v>
      </c>
      <c r="X34">
        <v>0.73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0.73</v>
      </c>
      <c r="AH34">
        <v>2</v>
      </c>
      <c r="AI34">
        <v>101990531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101990548</v>
      </c>
      <c r="C35">
        <v>101990522</v>
      </c>
      <c r="D35">
        <v>73692230</v>
      </c>
      <c r="E35">
        <v>1</v>
      </c>
      <c r="F35">
        <v>1</v>
      </c>
      <c r="G35">
        <v>13</v>
      </c>
      <c r="H35">
        <v>3</v>
      </c>
      <c r="I35" t="s">
        <v>689</v>
      </c>
      <c r="J35" t="s">
        <v>690</v>
      </c>
      <c r="K35" t="s">
        <v>691</v>
      </c>
      <c r="L35">
        <v>1348</v>
      </c>
      <c r="N35">
        <v>1009</v>
      </c>
      <c r="O35" t="s">
        <v>86</v>
      </c>
      <c r="P35" t="s">
        <v>86</v>
      </c>
      <c r="Q35">
        <v>1000</v>
      </c>
      <c r="X35">
        <v>2E-3</v>
      </c>
      <c r="Y35">
        <v>6521.42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2E-3</v>
      </c>
      <c r="AH35">
        <v>2</v>
      </c>
      <c r="AI35">
        <v>101990532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101990549</v>
      </c>
      <c r="C36">
        <v>101990522</v>
      </c>
      <c r="D36">
        <v>73693510</v>
      </c>
      <c r="E36">
        <v>1</v>
      </c>
      <c r="F36">
        <v>1</v>
      </c>
      <c r="G36">
        <v>13</v>
      </c>
      <c r="H36">
        <v>3</v>
      </c>
      <c r="I36" t="s">
        <v>692</v>
      </c>
      <c r="J36" t="s">
        <v>693</v>
      </c>
      <c r="K36" t="s">
        <v>694</v>
      </c>
      <c r="L36">
        <v>1348</v>
      </c>
      <c r="N36">
        <v>1009</v>
      </c>
      <c r="O36" t="s">
        <v>86</v>
      </c>
      <c r="P36" t="s">
        <v>86</v>
      </c>
      <c r="Q36">
        <v>1000</v>
      </c>
      <c r="X36">
        <v>0.16</v>
      </c>
      <c r="Y36">
        <v>7191.81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0.16</v>
      </c>
      <c r="AH36">
        <v>2</v>
      </c>
      <c r="AI36">
        <v>101990533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101990550</v>
      </c>
      <c r="C37">
        <v>101990522</v>
      </c>
      <c r="D37">
        <v>73692321</v>
      </c>
      <c r="E37">
        <v>1</v>
      </c>
      <c r="F37">
        <v>1</v>
      </c>
      <c r="G37">
        <v>13</v>
      </c>
      <c r="H37">
        <v>3</v>
      </c>
      <c r="I37" t="s">
        <v>695</v>
      </c>
      <c r="J37" t="s">
        <v>696</v>
      </c>
      <c r="K37" t="s">
        <v>697</v>
      </c>
      <c r="L37">
        <v>1339</v>
      </c>
      <c r="N37">
        <v>1007</v>
      </c>
      <c r="O37" t="s">
        <v>66</v>
      </c>
      <c r="P37" t="s">
        <v>66</v>
      </c>
      <c r="Q37">
        <v>1</v>
      </c>
      <c r="X37">
        <v>0.04</v>
      </c>
      <c r="Y37">
        <v>1828.56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0.04</v>
      </c>
      <c r="AH37">
        <v>2</v>
      </c>
      <c r="AI37">
        <v>101990534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101990551</v>
      </c>
      <c r="C38">
        <v>101990522</v>
      </c>
      <c r="D38">
        <v>73692348</v>
      </c>
      <c r="E38">
        <v>1</v>
      </c>
      <c r="F38">
        <v>1</v>
      </c>
      <c r="G38">
        <v>13</v>
      </c>
      <c r="H38">
        <v>3</v>
      </c>
      <c r="I38" t="s">
        <v>698</v>
      </c>
      <c r="J38" t="s">
        <v>699</v>
      </c>
      <c r="K38" t="s">
        <v>700</v>
      </c>
      <c r="L38">
        <v>1348</v>
      </c>
      <c r="N38">
        <v>1009</v>
      </c>
      <c r="O38" t="s">
        <v>86</v>
      </c>
      <c r="P38" t="s">
        <v>86</v>
      </c>
      <c r="Q38">
        <v>1000</v>
      </c>
      <c r="X38">
        <v>0.01</v>
      </c>
      <c r="Y38">
        <v>1260.72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0.01</v>
      </c>
      <c r="AH38">
        <v>2</v>
      </c>
      <c r="AI38">
        <v>101990535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101990552</v>
      </c>
      <c r="C39">
        <v>101990522</v>
      </c>
      <c r="D39">
        <v>73692688</v>
      </c>
      <c r="E39">
        <v>1</v>
      </c>
      <c r="F39">
        <v>1</v>
      </c>
      <c r="G39">
        <v>13</v>
      </c>
      <c r="H39">
        <v>3</v>
      </c>
      <c r="I39" t="s">
        <v>668</v>
      </c>
      <c r="J39" t="s">
        <v>669</v>
      </c>
      <c r="K39" t="s">
        <v>670</v>
      </c>
      <c r="L39">
        <v>1327</v>
      </c>
      <c r="N39">
        <v>1005</v>
      </c>
      <c r="O39" t="s">
        <v>113</v>
      </c>
      <c r="P39" t="s">
        <v>113</v>
      </c>
      <c r="Q39">
        <v>1</v>
      </c>
      <c r="X39">
        <v>30</v>
      </c>
      <c r="Y39">
        <v>7.39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30</v>
      </c>
      <c r="AH39">
        <v>2</v>
      </c>
      <c r="AI39">
        <v>101990536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101990553</v>
      </c>
      <c r="C40">
        <v>101990522</v>
      </c>
      <c r="D40">
        <v>73716633</v>
      </c>
      <c r="E40">
        <v>1</v>
      </c>
      <c r="F40">
        <v>1</v>
      </c>
      <c r="G40">
        <v>13</v>
      </c>
      <c r="H40">
        <v>3</v>
      </c>
      <c r="I40" t="s">
        <v>701</v>
      </c>
      <c r="J40" t="s">
        <v>702</v>
      </c>
      <c r="K40" t="s">
        <v>703</v>
      </c>
      <c r="L40">
        <v>1327</v>
      </c>
      <c r="N40">
        <v>1005</v>
      </c>
      <c r="O40" t="s">
        <v>113</v>
      </c>
      <c r="P40" t="s">
        <v>113</v>
      </c>
      <c r="Q40">
        <v>1</v>
      </c>
      <c r="X40">
        <v>3.6</v>
      </c>
      <c r="Y40">
        <v>90.15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3.6</v>
      </c>
      <c r="AH40">
        <v>2</v>
      </c>
      <c r="AI40">
        <v>101990537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101990554</v>
      </c>
      <c r="C41">
        <v>101990522</v>
      </c>
      <c r="D41">
        <v>73683070</v>
      </c>
      <c r="E41">
        <v>13</v>
      </c>
      <c r="F41">
        <v>1</v>
      </c>
      <c r="G41">
        <v>13</v>
      </c>
      <c r="H41">
        <v>3</v>
      </c>
      <c r="I41" t="s">
        <v>795</v>
      </c>
      <c r="J41" t="s">
        <v>6</v>
      </c>
      <c r="K41" t="s">
        <v>796</v>
      </c>
      <c r="L41">
        <v>1339</v>
      </c>
      <c r="N41">
        <v>1007</v>
      </c>
      <c r="O41" t="s">
        <v>66</v>
      </c>
      <c r="P41" t="s">
        <v>66</v>
      </c>
      <c r="Q41">
        <v>1</v>
      </c>
      <c r="X41">
        <v>101.5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101.5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101990565</v>
      </c>
      <c r="C42">
        <v>101990558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635</v>
      </c>
      <c r="J42" t="s">
        <v>6</v>
      </c>
      <c r="K42" t="s">
        <v>636</v>
      </c>
      <c r="L42">
        <v>1191</v>
      </c>
      <c r="N42">
        <v>1013</v>
      </c>
      <c r="O42" t="s">
        <v>637</v>
      </c>
      <c r="P42" t="s">
        <v>637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6</v>
      </c>
      <c r="AG42">
        <v>20.100000000000001</v>
      </c>
      <c r="AH42">
        <v>2</v>
      </c>
      <c r="AI42">
        <v>101990559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101990566</v>
      </c>
      <c r="C43">
        <v>101990558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704</v>
      </c>
      <c r="J43" t="s">
        <v>6</v>
      </c>
      <c r="K43" t="s">
        <v>705</v>
      </c>
      <c r="L43">
        <v>1344</v>
      </c>
      <c r="N43">
        <v>1008</v>
      </c>
      <c r="O43" t="s">
        <v>706</v>
      </c>
      <c r="P43" t="s">
        <v>706</v>
      </c>
      <c r="Q43">
        <v>1</v>
      </c>
      <c r="X43">
        <v>184.86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184.86</v>
      </c>
      <c r="AH43">
        <v>2</v>
      </c>
      <c r="AI43">
        <v>101990560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101990567</v>
      </c>
      <c r="C44">
        <v>101990558</v>
      </c>
      <c r="D44">
        <v>73683935</v>
      </c>
      <c r="E44">
        <v>13</v>
      </c>
      <c r="F44">
        <v>1</v>
      </c>
      <c r="G44">
        <v>13</v>
      </c>
      <c r="H44">
        <v>3</v>
      </c>
      <c r="I44" t="s">
        <v>799</v>
      </c>
      <c r="J44" t="s">
        <v>6</v>
      </c>
      <c r="K44" t="s">
        <v>800</v>
      </c>
      <c r="L44">
        <v>1339</v>
      </c>
      <c r="N44">
        <v>1007</v>
      </c>
      <c r="O44" t="s">
        <v>66</v>
      </c>
      <c r="P44" t="s">
        <v>66</v>
      </c>
      <c r="Q44">
        <v>1</v>
      </c>
      <c r="X44">
        <v>2.5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2.5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101990568</v>
      </c>
      <c r="C45">
        <v>101990558</v>
      </c>
      <c r="D45">
        <v>73685793</v>
      </c>
      <c r="E45">
        <v>13</v>
      </c>
      <c r="F45">
        <v>1</v>
      </c>
      <c r="G45">
        <v>13</v>
      </c>
      <c r="H45">
        <v>3</v>
      </c>
      <c r="I45" t="s">
        <v>801</v>
      </c>
      <c r="J45" t="s">
        <v>6</v>
      </c>
      <c r="K45" t="s">
        <v>802</v>
      </c>
      <c r="L45">
        <v>1327</v>
      </c>
      <c r="N45">
        <v>1005</v>
      </c>
      <c r="O45" t="s">
        <v>113</v>
      </c>
      <c r="P45" t="s">
        <v>113</v>
      </c>
      <c r="Q45">
        <v>1</v>
      </c>
      <c r="X45">
        <v>220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220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101990569</v>
      </c>
      <c r="C46">
        <v>101990558</v>
      </c>
      <c r="D46">
        <v>73685967</v>
      </c>
      <c r="E46">
        <v>13</v>
      </c>
      <c r="F46">
        <v>1</v>
      </c>
      <c r="G46">
        <v>13</v>
      </c>
      <c r="H46">
        <v>3</v>
      </c>
      <c r="I46" t="s">
        <v>803</v>
      </c>
      <c r="J46" t="s">
        <v>6</v>
      </c>
      <c r="K46" t="s">
        <v>804</v>
      </c>
      <c r="L46">
        <v>1348</v>
      </c>
      <c r="N46">
        <v>1009</v>
      </c>
      <c r="O46" t="s">
        <v>86</v>
      </c>
      <c r="P46" t="s">
        <v>86</v>
      </c>
      <c r="Q46">
        <v>1000</v>
      </c>
      <c r="X46">
        <v>0.42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6</v>
      </c>
      <c r="AG46">
        <v>0.42</v>
      </c>
      <c r="AH46">
        <v>3</v>
      </c>
      <c r="AI46">
        <v>-1</v>
      </c>
      <c r="AJ46" t="s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101990570</v>
      </c>
      <c r="C47">
        <v>101990558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707</v>
      </c>
      <c r="J47" t="s">
        <v>6</v>
      </c>
      <c r="K47" t="s">
        <v>708</v>
      </c>
      <c r="L47">
        <v>1344</v>
      </c>
      <c r="N47">
        <v>1008</v>
      </c>
      <c r="O47" t="s">
        <v>706</v>
      </c>
      <c r="P47" t="s">
        <v>706</v>
      </c>
      <c r="Q47">
        <v>1</v>
      </c>
      <c r="X47">
        <v>85.77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85.77</v>
      </c>
      <c r="AH47">
        <v>2</v>
      </c>
      <c r="AI47">
        <v>101990564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ROW(Source!A86)</f>
        <v>86</v>
      </c>
      <c r="B48">
        <v>101990581</v>
      </c>
      <c r="C48">
        <v>101990574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635</v>
      </c>
      <c r="J48" t="s">
        <v>6</v>
      </c>
      <c r="K48" t="s">
        <v>636</v>
      </c>
      <c r="L48">
        <v>1191</v>
      </c>
      <c r="N48">
        <v>1013</v>
      </c>
      <c r="O48" t="s">
        <v>637</v>
      </c>
      <c r="P48" t="s">
        <v>637</v>
      </c>
      <c r="Q48">
        <v>1</v>
      </c>
      <c r="X48">
        <v>268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6</v>
      </c>
      <c r="AG48">
        <v>268</v>
      </c>
      <c r="AH48">
        <v>2</v>
      </c>
      <c r="AI48">
        <v>101990575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101990582</v>
      </c>
      <c r="C49">
        <v>101990574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709</v>
      </c>
      <c r="J49" t="s">
        <v>710</v>
      </c>
      <c r="K49" t="s">
        <v>711</v>
      </c>
      <c r="L49">
        <v>1367</v>
      </c>
      <c r="N49">
        <v>1011</v>
      </c>
      <c r="O49" t="s">
        <v>198</v>
      </c>
      <c r="P49" t="s">
        <v>198</v>
      </c>
      <c r="Q49">
        <v>1</v>
      </c>
      <c r="X49">
        <v>20</v>
      </c>
      <c r="Y49">
        <v>0</v>
      </c>
      <c r="Z49">
        <v>4.8600000000000003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20</v>
      </c>
      <c r="AH49">
        <v>2</v>
      </c>
      <c r="AI49">
        <v>101990576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101990583</v>
      </c>
      <c r="C50">
        <v>101990574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674</v>
      </c>
      <c r="J50" t="s">
        <v>675</v>
      </c>
      <c r="K50" t="s">
        <v>676</v>
      </c>
      <c r="L50">
        <v>1367</v>
      </c>
      <c r="N50">
        <v>1011</v>
      </c>
      <c r="O50" t="s">
        <v>198</v>
      </c>
      <c r="P50" t="s">
        <v>198</v>
      </c>
      <c r="Q50">
        <v>1</v>
      </c>
      <c r="X50">
        <v>0.53</v>
      </c>
      <c r="Y50">
        <v>0</v>
      </c>
      <c r="Z50">
        <v>76.81</v>
      </c>
      <c r="AA50">
        <v>14.36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0.53</v>
      </c>
      <c r="AH50">
        <v>2</v>
      </c>
      <c r="AI50">
        <v>101990577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ROW(Source!A86)</f>
        <v>86</v>
      </c>
      <c r="B51">
        <v>101990584</v>
      </c>
      <c r="C51">
        <v>101990574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692</v>
      </c>
      <c r="J51" t="s">
        <v>693</v>
      </c>
      <c r="K51" t="s">
        <v>694</v>
      </c>
      <c r="L51">
        <v>1348</v>
      </c>
      <c r="N51">
        <v>1009</v>
      </c>
      <c r="O51" t="s">
        <v>86</v>
      </c>
      <c r="P51" t="s">
        <v>86</v>
      </c>
      <c r="Q51">
        <v>1000</v>
      </c>
      <c r="X51">
        <v>0.04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0.04</v>
      </c>
      <c r="AH51">
        <v>2</v>
      </c>
      <c r="AI51">
        <v>101990578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ROW(Source!A86)</f>
        <v>86</v>
      </c>
      <c r="B52">
        <v>101990585</v>
      </c>
      <c r="C52">
        <v>101990574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107</v>
      </c>
      <c r="J52" t="s">
        <v>109</v>
      </c>
      <c r="K52" t="s">
        <v>108</v>
      </c>
      <c r="L52">
        <v>1339</v>
      </c>
      <c r="N52">
        <v>1007</v>
      </c>
      <c r="O52" t="s">
        <v>66</v>
      </c>
      <c r="P52" t="s">
        <v>66</v>
      </c>
      <c r="Q52">
        <v>1</v>
      </c>
      <c r="X52">
        <v>2.48</v>
      </c>
      <c r="Y52">
        <v>451.14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2.48</v>
      </c>
      <c r="AH52">
        <v>2</v>
      </c>
      <c r="AI52">
        <v>101990579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ROW(Source!A86)</f>
        <v>86</v>
      </c>
      <c r="B53">
        <v>101990586</v>
      </c>
      <c r="C53">
        <v>101990574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181</v>
      </c>
      <c r="J53" t="s">
        <v>6</v>
      </c>
      <c r="K53" t="s">
        <v>182</v>
      </c>
      <c r="L53">
        <v>1354</v>
      </c>
      <c r="N53">
        <v>1010</v>
      </c>
      <c r="O53" t="s">
        <v>183</v>
      </c>
      <c r="P53" t="s">
        <v>183</v>
      </c>
      <c r="Q53">
        <v>1</v>
      </c>
      <c r="X53">
        <v>100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100</v>
      </c>
      <c r="AH53">
        <v>2</v>
      </c>
      <c r="AI53">
        <v>101990580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ROW(Source!A88)</f>
        <v>88</v>
      </c>
      <c r="B54">
        <v>101990595</v>
      </c>
      <c r="C54">
        <v>101990588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635</v>
      </c>
      <c r="J54" t="s">
        <v>6</v>
      </c>
      <c r="K54" t="s">
        <v>636</v>
      </c>
      <c r="L54">
        <v>1191</v>
      </c>
      <c r="N54">
        <v>1013</v>
      </c>
      <c r="O54" t="s">
        <v>637</v>
      </c>
      <c r="P54" t="s">
        <v>637</v>
      </c>
      <c r="Q54">
        <v>1</v>
      </c>
      <c r="X54">
        <v>0.78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6</v>
      </c>
      <c r="AG54">
        <v>0.78</v>
      </c>
      <c r="AH54">
        <v>2</v>
      </c>
      <c r="AI54">
        <v>101990589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ROW(Source!A88)</f>
        <v>88</v>
      </c>
      <c r="B55">
        <v>101990596</v>
      </c>
      <c r="C55">
        <v>101990588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656</v>
      </c>
      <c r="J55" t="s">
        <v>657</v>
      </c>
      <c r="K55" t="s">
        <v>658</v>
      </c>
      <c r="L55">
        <v>1367</v>
      </c>
      <c r="N55">
        <v>1011</v>
      </c>
      <c r="O55" t="s">
        <v>198</v>
      </c>
      <c r="P55" t="s">
        <v>198</v>
      </c>
      <c r="Q55">
        <v>1</v>
      </c>
      <c r="X55">
        <v>0.18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0.18</v>
      </c>
      <c r="AH55">
        <v>2</v>
      </c>
      <c r="AI55">
        <v>101990590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ROW(Source!A88)</f>
        <v>88</v>
      </c>
      <c r="B56">
        <v>101990597</v>
      </c>
      <c r="C56">
        <v>101990588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650</v>
      </c>
      <c r="J56" t="s">
        <v>651</v>
      </c>
      <c r="K56" t="s">
        <v>652</v>
      </c>
      <c r="L56">
        <v>1367</v>
      </c>
      <c r="N56">
        <v>1011</v>
      </c>
      <c r="O56" t="s">
        <v>198</v>
      </c>
      <c r="P56" t="s">
        <v>198</v>
      </c>
      <c r="Q56">
        <v>1</v>
      </c>
      <c r="X56">
        <v>0.36</v>
      </c>
      <c r="Y56">
        <v>0</v>
      </c>
      <c r="Z56">
        <v>0.56000000000000005</v>
      </c>
      <c r="AA56">
        <v>0.09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0.36</v>
      </c>
      <c r="AH56">
        <v>2</v>
      </c>
      <c r="AI56">
        <v>101990591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ROW(Source!A88)</f>
        <v>88</v>
      </c>
      <c r="B57">
        <v>101990598</v>
      </c>
      <c r="C57">
        <v>101990588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659</v>
      </c>
      <c r="J57" t="s">
        <v>660</v>
      </c>
      <c r="K57" t="s">
        <v>661</v>
      </c>
      <c r="L57">
        <v>1367</v>
      </c>
      <c r="N57">
        <v>1011</v>
      </c>
      <c r="O57" t="s">
        <v>198</v>
      </c>
      <c r="P57" t="s">
        <v>198</v>
      </c>
      <c r="Q57">
        <v>1</v>
      </c>
      <c r="X57">
        <v>7.0000000000000007E-2</v>
      </c>
      <c r="Y57">
        <v>0</v>
      </c>
      <c r="Z57">
        <v>106.74</v>
      </c>
      <c r="AA57">
        <v>19.2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7.0000000000000007E-2</v>
      </c>
      <c r="AH57">
        <v>2</v>
      </c>
      <c r="AI57">
        <v>101990592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101990599</v>
      </c>
      <c r="C58">
        <v>101990588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224</v>
      </c>
      <c r="J58" t="s">
        <v>226</v>
      </c>
      <c r="K58" t="s">
        <v>225</v>
      </c>
      <c r="L58">
        <v>1339</v>
      </c>
      <c r="N58">
        <v>1007</v>
      </c>
      <c r="O58" t="s">
        <v>66</v>
      </c>
      <c r="P58" t="s">
        <v>66</v>
      </c>
      <c r="Q58">
        <v>1</v>
      </c>
      <c r="X58">
        <v>0.15</v>
      </c>
      <c r="Y58">
        <v>7.07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0.15</v>
      </c>
      <c r="AH58">
        <v>2</v>
      </c>
      <c r="AI58">
        <v>101990593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101990600</v>
      </c>
      <c r="C59">
        <v>101990588</v>
      </c>
      <c r="D59">
        <v>73681458</v>
      </c>
      <c r="E59">
        <v>13</v>
      </c>
      <c r="F59">
        <v>1</v>
      </c>
      <c r="G59">
        <v>13</v>
      </c>
      <c r="H59">
        <v>3</v>
      </c>
      <c r="I59" t="s">
        <v>793</v>
      </c>
      <c r="J59" t="s">
        <v>6</v>
      </c>
      <c r="K59" t="s">
        <v>794</v>
      </c>
      <c r="L59">
        <v>1339</v>
      </c>
      <c r="N59">
        <v>1007</v>
      </c>
      <c r="O59" t="s">
        <v>66</v>
      </c>
      <c r="P59" t="s">
        <v>66</v>
      </c>
      <c r="Q59">
        <v>1</v>
      </c>
      <c r="X59">
        <v>1.1000000000000001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1.1000000000000001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ROW(Source!A90)</f>
        <v>90</v>
      </c>
      <c r="B60">
        <v>101990607</v>
      </c>
      <c r="C60">
        <v>101990602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635</v>
      </c>
      <c r="J60" t="s">
        <v>6</v>
      </c>
      <c r="K60" t="s">
        <v>636</v>
      </c>
      <c r="L60">
        <v>1191</v>
      </c>
      <c r="N60">
        <v>1013</v>
      </c>
      <c r="O60" t="s">
        <v>637</v>
      </c>
      <c r="P60" t="s">
        <v>637</v>
      </c>
      <c r="Q60">
        <v>1</v>
      </c>
      <c r="X60">
        <v>10.7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6</v>
      </c>
      <c r="AG60">
        <v>10.7</v>
      </c>
      <c r="AH60">
        <v>2</v>
      </c>
      <c r="AI60">
        <v>101990603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ROW(Source!A90)</f>
        <v>90</v>
      </c>
      <c r="B61">
        <v>101990608</v>
      </c>
      <c r="C61">
        <v>101990602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704</v>
      </c>
      <c r="J61" t="s">
        <v>6</v>
      </c>
      <c r="K61" t="s">
        <v>705</v>
      </c>
      <c r="L61">
        <v>1344</v>
      </c>
      <c r="N61">
        <v>1008</v>
      </c>
      <c r="O61" t="s">
        <v>706</v>
      </c>
      <c r="P61" t="s">
        <v>706</v>
      </c>
      <c r="Q61">
        <v>1</v>
      </c>
      <c r="X61">
        <v>81.06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81.06</v>
      </c>
      <c r="AH61">
        <v>2</v>
      </c>
      <c r="AI61">
        <v>101990604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ROW(Source!A90)</f>
        <v>90</v>
      </c>
      <c r="B62">
        <v>101990609</v>
      </c>
      <c r="C62">
        <v>101990602</v>
      </c>
      <c r="D62">
        <v>73683935</v>
      </c>
      <c r="E62">
        <v>13</v>
      </c>
      <c r="F62">
        <v>1</v>
      </c>
      <c r="G62">
        <v>13</v>
      </c>
      <c r="H62">
        <v>3</v>
      </c>
      <c r="I62" t="s">
        <v>799</v>
      </c>
      <c r="J62" t="s">
        <v>6</v>
      </c>
      <c r="K62" t="s">
        <v>805</v>
      </c>
      <c r="L62">
        <v>1339</v>
      </c>
      <c r="N62">
        <v>1007</v>
      </c>
      <c r="O62" t="s">
        <v>66</v>
      </c>
      <c r="P62" t="s">
        <v>66</v>
      </c>
      <c r="Q62">
        <v>1</v>
      </c>
      <c r="X62">
        <v>0.25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6</v>
      </c>
      <c r="AG62">
        <v>0.25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ROW(Source!A90)</f>
        <v>90</v>
      </c>
      <c r="B63">
        <v>101990610</v>
      </c>
      <c r="C63">
        <v>101990602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193</v>
      </c>
      <c r="J63" t="s">
        <v>6</v>
      </c>
      <c r="K63" t="s">
        <v>194</v>
      </c>
      <c r="L63">
        <v>1354</v>
      </c>
      <c r="N63">
        <v>1010</v>
      </c>
      <c r="O63" t="s">
        <v>183</v>
      </c>
      <c r="P63" t="s">
        <v>183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6</v>
      </c>
      <c r="AG63">
        <v>2</v>
      </c>
      <c r="AH63">
        <v>2</v>
      </c>
      <c r="AI63">
        <v>101990606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ROW(Source!A94)</f>
        <v>94</v>
      </c>
      <c r="B64">
        <v>101990620</v>
      </c>
      <c r="C64">
        <v>101990614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635</v>
      </c>
      <c r="J64" t="s">
        <v>6</v>
      </c>
      <c r="K64" t="s">
        <v>636</v>
      </c>
      <c r="L64">
        <v>1191</v>
      </c>
      <c r="N64">
        <v>1013</v>
      </c>
      <c r="O64" t="s">
        <v>637</v>
      </c>
      <c r="P64" t="s">
        <v>637</v>
      </c>
      <c r="Q64">
        <v>1</v>
      </c>
      <c r="X64">
        <v>5.95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6</v>
      </c>
      <c r="AG64">
        <v>5.95</v>
      </c>
      <c r="AH64">
        <v>2</v>
      </c>
      <c r="AI64">
        <v>101990615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ROW(Source!A94)</f>
        <v>94</v>
      </c>
      <c r="B65">
        <v>101990621</v>
      </c>
      <c r="C65">
        <v>101990614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224</v>
      </c>
      <c r="J65" t="s">
        <v>226</v>
      </c>
      <c r="K65" t="s">
        <v>225</v>
      </c>
      <c r="L65">
        <v>1339</v>
      </c>
      <c r="N65">
        <v>1007</v>
      </c>
      <c r="O65" t="s">
        <v>66</v>
      </c>
      <c r="P65" t="s">
        <v>66</v>
      </c>
      <c r="Q65">
        <v>1</v>
      </c>
      <c r="X65">
        <v>0.46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0.46</v>
      </c>
      <c r="AH65">
        <v>2</v>
      </c>
      <c r="AI65">
        <v>101990616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ROW(Source!A94)</f>
        <v>94</v>
      </c>
      <c r="B66">
        <v>101990622</v>
      </c>
      <c r="C66">
        <v>101990614</v>
      </c>
      <c r="D66">
        <v>73692901</v>
      </c>
      <c r="E66">
        <v>1</v>
      </c>
      <c r="F66">
        <v>1</v>
      </c>
      <c r="G66">
        <v>13</v>
      </c>
      <c r="H66">
        <v>3</v>
      </c>
      <c r="I66" t="s">
        <v>712</v>
      </c>
      <c r="J66" t="s">
        <v>713</v>
      </c>
      <c r="K66" t="s">
        <v>714</v>
      </c>
      <c r="L66">
        <v>1348</v>
      </c>
      <c r="N66">
        <v>1009</v>
      </c>
      <c r="O66" t="s">
        <v>86</v>
      </c>
      <c r="P66" t="s">
        <v>86</v>
      </c>
      <c r="Q66">
        <v>1000</v>
      </c>
      <c r="X66">
        <v>2.3E-3</v>
      </c>
      <c r="Y66">
        <v>6870.66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2.3E-3</v>
      </c>
      <c r="AH66">
        <v>2</v>
      </c>
      <c r="AI66">
        <v>101990617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ROW(Source!A94)</f>
        <v>94</v>
      </c>
      <c r="B67">
        <v>101990623</v>
      </c>
      <c r="C67">
        <v>101990614</v>
      </c>
      <c r="D67">
        <v>73682920</v>
      </c>
      <c r="E67">
        <v>13</v>
      </c>
      <c r="F67">
        <v>1</v>
      </c>
      <c r="G67">
        <v>13</v>
      </c>
      <c r="H67">
        <v>3</v>
      </c>
      <c r="I67" t="s">
        <v>806</v>
      </c>
      <c r="J67" t="s">
        <v>6</v>
      </c>
      <c r="K67" t="s">
        <v>807</v>
      </c>
      <c r="L67">
        <v>1356</v>
      </c>
      <c r="N67">
        <v>1010</v>
      </c>
      <c r="O67" t="s">
        <v>213</v>
      </c>
      <c r="P67" t="s">
        <v>213</v>
      </c>
      <c r="Q67">
        <v>1000</v>
      </c>
      <c r="X67">
        <v>0.4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6</v>
      </c>
      <c r="AG67">
        <v>0.4</v>
      </c>
      <c r="AH67">
        <v>3</v>
      </c>
      <c r="AI67">
        <v>-1</v>
      </c>
      <c r="AJ67" t="s">
        <v>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ROW(Source!A94)</f>
        <v>94</v>
      </c>
      <c r="B68">
        <v>101990624</v>
      </c>
      <c r="C68">
        <v>101990614</v>
      </c>
      <c r="D68">
        <v>73683935</v>
      </c>
      <c r="E68">
        <v>13</v>
      </c>
      <c r="F68">
        <v>1</v>
      </c>
      <c r="G68">
        <v>13</v>
      </c>
      <c r="H68">
        <v>3</v>
      </c>
      <c r="I68" t="s">
        <v>799</v>
      </c>
      <c r="J68" t="s">
        <v>6</v>
      </c>
      <c r="K68" t="s">
        <v>800</v>
      </c>
      <c r="L68">
        <v>1339</v>
      </c>
      <c r="N68">
        <v>1007</v>
      </c>
      <c r="O68" t="s">
        <v>66</v>
      </c>
      <c r="P68" t="s">
        <v>66</v>
      </c>
      <c r="Q68">
        <v>1</v>
      </c>
      <c r="X68">
        <v>0.24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6</v>
      </c>
      <c r="AG68">
        <v>0.24</v>
      </c>
      <c r="AH68">
        <v>3</v>
      </c>
      <c r="AI68">
        <v>-1</v>
      </c>
      <c r="AJ68" t="s">
        <v>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101990637</v>
      </c>
      <c r="C69">
        <v>101990627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635</v>
      </c>
      <c r="J69" t="s">
        <v>6</v>
      </c>
      <c r="K69" t="s">
        <v>636</v>
      </c>
      <c r="L69">
        <v>1191</v>
      </c>
      <c r="N69">
        <v>1013</v>
      </c>
      <c r="O69" t="s">
        <v>637</v>
      </c>
      <c r="P69" t="s">
        <v>637</v>
      </c>
      <c r="Q69">
        <v>1</v>
      </c>
      <c r="X69">
        <v>55.6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6</v>
      </c>
      <c r="AG69">
        <v>55.6</v>
      </c>
      <c r="AH69">
        <v>2</v>
      </c>
      <c r="AI69">
        <v>101990628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101990638</v>
      </c>
      <c r="C70">
        <v>101990627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715</v>
      </c>
      <c r="J70" t="s">
        <v>716</v>
      </c>
      <c r="K70" t="s">
        <v>717</v>
      </c>
      <c r="L70">
        <v>1367</v>
      </c>
      <c r="N70">
        <v>1011</v>
      </c>
      <c r="O70" t="s">
        <v>198</v>
      </c>
      <c r="P70" t="s">
        <v>198</v>
      </c>
      <c r="Q70">
        <v>1</v>
      </c>
      <c r="X70">
        <v>4.0999999999999996</v>
      </c>
      <c r="Y70">
        <v>0</v>
      </c>
      <c r="Z70">
        <v>19.260000000000002</v>
      </c>
      <c r="AA70">
        <v>11.2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4.0999999999999996</v>
      </c>
      <c r="AH70">
        <v>2</v>
      </c>
      <c r="AI70">
        <v>101990629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101990639</v>
      </c>
      <c r="C71">
        <v>101990627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704</v>
      </c>
      <c r="J71" t="s">
        <v>6</v>
      </c>
      <c r="K71" t="s">
        <v>705</v>
      </c>
      <c r="L71">
        <v>1344</v>
      </c>
      <c r="N71">
        <v>1008</v>
      </c>
      <c r="O71" t="s">
        <v>706</v>
      </c>
      <c r="P71" t="s">
        <v>706</v>
      </c>
      <c r="Q71">
        <v>1</v>
      </c>
      <c r="X71">
        <v>9.67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9.67</v>
      </c>
      <c r="AH71">
        <v>2</v>
      </c>
      <c r="AI71">
        <v>101990630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101990640</v>
      </c>
      <c r="C72">
        <v>101990627</v>
      </c>
      <c r="D72">
        <v>73637161</v>
      </c>
      <c r="E72">
        <v>13</v>
      </c>
      <c r="F72">
        <v>1</v>
      </c>
      <c r="G72">
        <v>13</v>
      </c>
      <c r="H72">
        <v>3</v>
      </c>
      <c r="I72" t="s">
        <v>808</v>
      </c>
      <c r="J72" t="s">
        <v>6</v>
      </c>
      <c r="K72" t="s">
        <v>225</v>
      </c>
      <c r="L72">
        <v>1339</v>
      </c>
      <c r="N72">
        <v>1007</v>
      </c>
      <c r="O72" t="s">
        <v>66</v>
      </c>
      <c r="P72" t="s">
        <v>66</v>
      </c>
      <c r="Q72">
        <v>1</v>
      </c>
      <c r="X72">
        <v>9.4079999999999997E-2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6</v>
      </c>
      <c r="AG72">
        <v>9.4079999999999997E-2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101990641</v>
      </c>
      <c r="C73">
        <v>101990627</v>
      </c>
      <c r="D73">
        <v>73692998</v>
      </c>
      <c r="E73">
        <v>1</v>
      </c>
      <c r="F73">
        <v>1</v>
      </c>
      <c r="G73">
        <v>13</v>
      </c>
      <c r="H73">
        <v>3</v>
      </c>
      <c r="I73" t="s">
        <v>718</v>
      </c>
      <c r="J73" t="s">
        <v>719</v>
      </c>
      <c r="K73" t="s">
        <v>720</v>
      </c>
      <c r="L73">
        <v>1327</v>
      </c>
      <c r="N73">
        <v>1005</v>
      </c>
      <c r="O73" t="s">
        <v>113</v>
      </c>
      <c r="P73" t="s">
        <v>113</v>
      </c>
      <c r="Q73">
        <v>1</v>
      </c>
      <c r="X73">
        <v>2.64</v>
      </c>
      <c r="Y73">
        <v>33.56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2.64</v>
      </c>
      <c r="AH73">
        <v>2</v>
      </c>
      <c r="AI73">
        <v>101990632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101990642</v>
      </c>
      <c r="C74">
        <v>101990627</v>
      </c>
      <c r="D74">
        <v>73683477</v>
      </c>
      <c r="E74">
        <v>13</v>
      </c>
      <c r="F74">
        <v>1</v>
      </c>
      <c r="G74">
        <v>13</v>
      </c>
      <c r="H74">
        <v>3</v>
      </c>
      <c r="I74" t="s">
        <v>809</v>
      </c>
      <c r="J74" t="s">
        <v>6</v>
      </c>
      <c r="K74" t="s">
        <v>810</v>
      </c>
      <c r="L74">
        <v>1348</v>
      </c>
      <c r="N74">
        <v>1009</v>
      </c>
      <c r="O74" t="s">
        <v>86</v>
      </c>
      <c r="P74" t="s">
        <v>86</v>
      </c>
      <c r="Q74">
        <v>1000</v>
      </c>
      <c r="X74">
        <v>0.53759999999999997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0.53759999999999997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101990643</v>
      </c>
      <c r="C75">
        <v>101990627</v>
      </c>
      <c r="D75">
        <v>73683987</v>
      </c>
      <c r="E75">
        <v>13</v>
      </c>
      <c r="F75">
        <v>1</v>
      </c>
      <c r="G75">
        <v>13</v>
      </c>
      <c r="H75">
        <v>3</v>
      </c>
      <c r="I75" t="s">
        <v>233</v>
      </c>
      <c r="J75" t="s">
        <v>6</v>
      </c>
      <c r="K75" t="s">
        <v>811</v>
      </c>
      <c r="L75">
        <v>1339</v>
      </c>
      <c r="N75">
        <v>1007</v>
      </c>
      <c r="O75" t="s">
        <v>66</v>
      </c>
      <c r="P75" t="s">
        <v>66</v>
      </c>
      <c r="Q75">
        <v>1</v>
      </c>
      <c r="X75">
        <v>0.224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6</v>
      </c>
      <c r="AG75">
        <v>0.224</v>
      </c>
      <c r="AH75">
        <v>2</v>
      </c>
      <c r="AI75">
        <v>101990635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101990644</v>
      </c>
      <c r="C76">
        <v>101990627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233</v>
      </c>
      <c r="J76" t="s">
        <v>6</v>
      </c>
      <c r="K76" t="s">
        <v>234</v>
      </c>
      <c r="L76">
        <v>1339</v>
      </c>
      <c r="N76">
        <v>1007</v>
      </c>
      <c r="O76" t="s">
        <v>66</v>
      </c>
      <c r="P76" t="s">
        <v>66</v>
      </c>
      <c r="Q76">
        <v>1</v>
      </c>
      <c r="X76">
        <v>1.1200000000000001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6</v>
      </c>
      <c r="AG76">
        <v>1.1200000000000001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101990645</v>
      </c>
      <c r="C77">
        <v>101990627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707</v>
      </c>
      <c r="J77" t="s">
        <v>6</v>
      </c>
      <c r="K77" t="s">
        <v>708</v>
      </c>
      <c r="L77">
        <v>1344</v>
      </c>
      <c r="N77">
        <v>1008</v>
      </c>
      <c r="O77" t="s">
        <v>706</v>
      </c>
      <c r="P77" t="s">
        <v>706</v>
      </c>
      <c r="Q77">
        <v>1</v>
      </c>
      <c r="X77">
        <v>2.25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2.25</v>
      </c>
      <c r="AH77">
        <v>2</v>
      </c>
      <c r="AI77">
        <v>101990636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ROW(Source!A102)</f>
        <v>102</v>
      </c>
      <c r="B78">
        <v>101990656</v>
      </c>
      <c r="C78">
        <v>101990650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635</v>
      </c>
      <c r="J78" t="s">
        <v>6</v>
      </c>
      <c r="K78" t="s">
        <v>636</v>
      </c>
      <c r="L78">
        <v>1191</v>
      </c>
      <c r="N78">
        <v>1013</v>
      </c>
      <c r="O78" t="s">
        <v>637</v>
      </c>
      <c r="P78" t="s">
        <v>637</v>
      </c>
      <c r="Q78">
        <v>1</v>
      </c>
      <c r="X78">
        <v>57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6</v>
      </c>
      <c r="AG78">
        <v>57</v>
      </c>
      <c r="AH78">
        <v>2</v>
      </c>
      <c r="AI78">
        <v>101990651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ROW(Source!A102)</f>
        <v>102</v>
      </c>
      <c r="B79">
        <v>101990657</v>
      </c>
      <c r="C79">
        <v>101990650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704</v>
      </c>
      <c r="J79" t="s">
        <v>6</v>
      </c>
      <c r="K79" t="s">
        <v>705</v>
      </c>
      <c r="L79">
        <v>1344</v>
      </c>
      <c r="N79">
        <v>1008</v>
      </c>
      <c r="O79" t="s">
        <v>706</v>
      </c>
      <c r="P79" t="s">
        <v>706</v>
      </c>
      <c r="Q79">
        <v>1</v>
      </c>
      <c r="X79">
        <v>147.31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147.31</v>
      </c>
      <c r="AH79">
        <v>2</v>
      </c>
      <c r="AI79">
        <v>101990652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101990658</v>
      </c>
      <c r="C80">
        <v>101990650</v>
      </c>
      <c r="D80">
        <v>73685793</v>
      </c>
      <c r="E80">
        <v>13</v>
      </c>
      <c r="F80">
        <v>1</v>
      </c>
      <c r="G80">
        <v>13</v>
      </c>
      <c r="H80">
        <v>3</v>
      </c>
      <c r="I80" t="s">
        <v>801</v>
      </c>
      <c r="J80" t="s">
        <v>6</v>
      </c>
      <c r="K80" t="s">
        <v>802</v>
      </c>
      <c r="L80">
        <v>1327</v>
      </c>
      <c r="N80">
        <v>1005</v>
      </c>
      <c r="O80" t="s">
        <v>113</v>
      </c>
      <c r="P80" t="s">
        <v>113</v>
      </c>
      <c r="Q80">
        <v>1</v>
      </c>
      <c r="X80">
        <v>230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6</v>
      </c>
      <c r="AG80">
        <v>230</v>
      </c>
      <c r="AH80">
        <v>3</v>
      </c>
      <c r="AI80">
        <v>-1</v>
      </c>
      <c r="AJ80" t="s">
        <v>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101990659</v>
      </c>
      <c r="C81">
        <v>101990650</v>
      </c>
      <c r="D81">
        <v>73685967</v>
      </c>
      <c r="E81">
        <v>13</v>
      </c>
      <c r="F81">
        <v>1</v>
      </c>
      <c r="G81">
        <v>13</v>
      </c>
      <c r="H81">
        <v>3</v>
      </c>
      <c r="I81" t="s">
        <v>803</v>
      </c>
      <c r="J81" t="s">
        <v>6</v>
      </c>
      <c r="K81" t="s">
        <v>804</v>
      </c>
      <c r="L81">
        <v>1348</v>
      </c>
      <c r="N81">
        <v>1009</v>
      </c>
      <c r="O81" t="s">
        <v>86</v>
      </c>
      <c r="P81" t="s">
        <v>86</v>
      </c>
      <c r="Q81">
        <v>1000</v>
      </c>
      <c r="X81">
        <v>0.44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6</v>
      </c>
      <c r="AG81">
        <v>0.44</v>
      </c>
      <c r="AH81">
        <v>3</v>
      </c>
      <c r="AI81">
        <v>-1</v>
      </c>
      <c r="AJ81" t="s">
        <v>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101990660</v>
      </c>
      <c r="C82">
        <v>101990650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707</v>
      </c>
      <c r="J82" t="s">
        <v>6</v>
      </c>
      <c r="K82" t="s">
        <v>708</v>
      </c>
      <c r="L82">
        <v>1344</v>
      </c>
      <c r="N82">
        <v>1008</v>
      </c>
      <c r="O82" t="s">
        <v>706</v>
      </c>
      <c r="P82" t="s">
        <v>706</v>
      </c>
      <c r="Q82">
        <v>1</v>
      </c>
      <c r="X82">
        <v>93.73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93.73</v>
      </c>
      <c r="AH82">
        <v>2</v>
      </c>
      <c r="AI82">
        <v>101990655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ROW(Source!A105)</f>
        <v>105</v>
      </c>
      <c r="B83">
        <v>101990668</v>
      </c>
      <c r="C83">
        <v>101990663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635</v>
      </c>
      <c r="J83" t="s">
        <v>6</v>
      </c>
      <c r="K83" t="s">
        <v>636</v>
      </c>
      <c r="L83">
        <v>1191</v>
      </c>
      <c r="N83">
        <v>1013</v>
      </c>
      <c r="O83" t="s">
        <v>637</v>
      </c>
      <c r="P83" t="s">
        <v>637</v>
      </c>
      <c r="Q83">
        <v>1</v>
      </c>
      <c r="X83">
        <v>39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6</v>
      </c>
      <c r="AG83">
        <v>39</v>
      </c>
      <c r="AH83">
        <v>2</v>
      </c>
      <c r="AI83">
        <v>101990664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ROW(Source!A105)</f>
        <v>105</v>
      </c>
      <c r="B84">
        <v>101990669</v>
      </c>
      <c r="C84">
        <v>101990663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704</v>
      </c>
      <c r="J84" t="s">
        <v>6</v>
      </c>
      <c r="K84" t="s">
        <v>705</v>
      </c>
      <c r="L84">
        <v>1344</v>
      </c>
      <c r="N84">
        <v>1008</v>
      </c>
      <c r="O84" t="s">
        <v>706</v>
      </c>
      <c r="P84" t="s">
        <v>706</v>
      </c>
      <c r="Q84">
        <v>1</v>
      </c>
      <c r="X84">
        <v>71.290000000000006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71.290000000000006</v>
      </c>
      <c r="AH84">
        <v>2</v>
      </c>
      <c r="AI84">
        <v>101990665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ROW(Source!A105)</f>
        <v>105</v>
      </c>
      <c r="B85">
        <v>101990670</v>
      </c>
      <c r="C85">
        <v>101990663</v>
      </c>
      <c r="D85">
        <v>73685967</v>
      </c>
      <c r="E85">
        <v>13</v>
      </c>
      <c r="F85">
        <v>1</v>
      </c>
      <c r="G85">
        <v>13</v>
      </c>
      <c r="H85">
        <v>3</v>
      </c>
      <c r="I85" t="s">
        <v>803</v>
      </c>
      <c r="J85" t="s">
        <v>6</v>
      </c>
      <c r="K85" t="s">
        <v>804</v>
      </c>
      <c r="L85">
        <v>1348</v>
      </c>
      <c r="N85">
        <v>1009</v>
      </c>
      <c r="O85" t="s">
        <v>86</v>
      </c>
      <c r="P85" t="s">
        <v>86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6</v>
      </c>
      <c r="AG85">
        <v>0.24</v>
      </c>
      <c r="AH85">
        <v>3</v>
      </c>
      <c r="AI85">
        <v>-1</v>
      </c>
      <c r="AJ85" t="s">
        <v>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ROW(Source!A105)</f>
        <v>105</v>
      </c>
      <c r="B86">
        <v>101990671</v>
      </c>
      <c r="C86">
        <v>101990663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707</v>
      </c>
      <c r="J86" t="s">
        <v>6</v>
      </c>
      <c r="K86" t="s">
        <v>708</v>
      </c>
      <c r="L86">
        <v>1344</v>
      </c>
      <c r="N86">
        <v>1008</v>
      </c>
      <c r="O86" t="s">
        <v>706</v>
      </c>
      <c r="P86" t="s">
        <v>706</v>
      </c>
      <c r="Q86">
        <v>1</v>
      </c>
      <c r="X86">
        <v>27.72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27.72</v>
      </c>
      <c r="AH86">
        <v>2</v>
      </c>
      <c r="AI86">
        <v>101990667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101990678</v>
      </c>
      <c r="C87">
        <v>101990673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635</v>
      </c>
      <c r="J87" t="s">
        <v>6</v>
      </c>
      <c r="K87" t="s">
        <v>636</v>
      </c>
      <c r="L87">
        <v>1191</v>
      </c>
      <c r="N87">
        <v>1013</v>
      </c>
      <c r="O87" t="s">
        <v>637</v>
      </c>
      <c r="P87" t="s">
        <v>637</v>
      </c>
      <c r="Q87">
        <v>1</v>
      </c>
      <c r="X87">
        <v>33.1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6</v>
      </c>
      <c r="AG87">
        <v>33.1</v>
      </c>
      <c r="AH87">
        <v>2</v>
      </c>
      <c r="AI87">
        <v>101990674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101990679</v>
      </c>
      <c r="C88">
        <v>101990673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704</v>
      </c>
      <c r="J88" t="s">
        <v>6</v>
      </c>
      <c r="K88" t="s">
        <v>705</v>
      </c>
      <c r="L88">
        <v>1344</v>
      </c>
      <c r="N88">
        <v>1008</v>
      </c>
      <c r="O88" t="s">
        <v>706</v>
      </c>
      <c r="P88" t="s">
        <v>706</v>
      </c>
      <c r="Q88">
        <v>1</v>
      </c>
      <c r="X88">
        <v>1.41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1.41</v>
      </c>
      <c r="AH88">
        <v>2</v>
      </c>
      <c r="AI88">
        <v>101990675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101990680</v>
      </c>
      <c r="C89">
        <v>101990673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254</v>
      </c>
      <c r="J89" t="s">
        <v>6</v>
      </c>
      <c r="K89" t="s">
        <v>255</v>
      </c>
      <c r="L89">
        <v>1301</v>
      </c>
      <c r="N89">
        <v>1003</v>
      </c>
      <c r="O89" t="s">
        <v>256</v>
      </c>
      <c r="P89" t="s">
        <v>256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6</v>
      </c>
      <c r="AG89">
        <v>0</v>
      </c>
      <c r="AH89">
        <v>2</v>
      </c>
      <c r="AI89">
        <v>101990676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101990681</v>
      </c>
      <c r="C90">
        <v>101990673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707</v>
      </c>
      <c r="J90" t="s">
        <v>6</v>
      </c>
      <c r="K90" t="s">
        <v>708</v>
      </c>
      <c r="L90">
        <v>1344</v>
      </c>
      <c r="N90">
        <v>1008</v>
      </c>
      <c r="O90" t="s">
        <v>706</v>
      </c>
      <c r="P90" t="s">
        <v>706</v>
      </c>
      <c r="Q90">
        <v>1</v>
      </c>
      <c r="X90">
        <v>133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133</v>
      </c>
      <c r="AH90">
        <v>2</v>
      </c>
      <c r="AI90">
        <v>101990677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ROW(Source!A109)</f>
        <v>109</v>
      </c>
      <c r="B91">
        <v>101990688</v>
      </c>
      <c r="C91">
        <v>101990683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635</v>
      </c>
      <c r="J91" t="s">
        <v>6</v>
      </c>
      <c r="K91" t="s">
        <v>636</v>
      </c>
      <c r="L91">
        <v>1191</v>
      </c>
      <c r="N91">
        <v>1013</v>
      </c>
      <c r="O91" t="s">
        <v>637</v>
      </c>
      <c r="P91" t="s">
        <v>637</v>
      </c>
      <c r="Q91">
        <v>1</v>
      </c>
      <c r="X91">
        <v>97.2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6</v>
      </c>
      <c r="AG91">
        <v>97.2</v>
      </c>
      <c r="AH91">
        <v>2</v>
      </c>
      <c r="AI91">
        <v>101990684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ROW(Source!A109)</f>
        <v>109</v>
      </c>
      <c r="B92">
        <v>101990689</v>
      </c>
      <c r="C92">
        <v>101990683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704</v>
      </c>
      <c r="J92" t="s">
        <v>6</v>
      </c>
      <c r="K92" t="s">
        <v>705</v>
      </c>
      <c r="L92">
        <v>1344</v>
      </c>
      <c r="N92">
        <v>1008</v>
      </c>
      <c r="O92" t="s">
        <v>706</v>
      </c>
      <c r="P92" t="s">
        <v>706</v>
      </c>
      <c r="Q92">
        <v>1</v>
      </c>
      <c r="X92">
        <v>3.72</v>
      </c>
      <c r="Y92">
        <v>0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3.72</v>
      </c>
      <c r="AH92">
        <v>2</v>
      </c>
      <c r="AI92">
        <v>101990685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ROW(Source!A109)</f>
        <v>109</v>
      </c>
      <c r="B93">
        <v>101990690</v>
      </c>
      <c r="C93">
        <v>101990683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265</v>
      </c>
      <c r="J93" t="s">
        <v>6</v>
      </c>
      <c r="K93" t="s">
        <v>266</v>
      </c>
      <c r="L93">
        <v>1348</v>
      </c>
      <c r="N93">
        <v>1009</v>
      </c>
      <c r="O93" t="s">
        <v>86</v>
      </c>
      <c r="P93" t="s">
        <v>86</v>
      </c>
      <c r="Q93">
        <v>1000</v>
      </c>
      <c r="X93">
        <v>0.56999999999999995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6</v>
      </c>
      <c r="AG93">
        <v>0.56999999999999995</v>
      </c>
      <c r="AH93">
        <v>2</v>
      </c>
      <c r="AI93">
        <v>101990686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ROW(Source!A109)</f>
        <v>109</v>
      </c>
      <c r="B94">
        <v>101990691</v>
      </c>
      <c r="C94">
        <v>101990683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707</v>
      </c>
      <c r="J94" t="s">
        <v>6</v>
      </c>
      <c r="K94" t="s">
        <v>708</v>
      </c>
      <c r="L94">
        <v>1344</v>
      </c>
      <c r="N94">
        <v>1008</v>
      </c>
      <c r="O94" t="s">
        <v>706</v>
      </c>
      <c r="P94" t="s">
        <v>706</v>
      </c>
      <c r="Q94">
        <v>1</v>
      </c>
      <c r="X94">
        <v>40.18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40.18</v>
      </c>
      <c r="AH94">
        <v>2</v>
      </c>
      <c r="AI94">
        <v>101990687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101990698</v>
      </c>
      <c r="C95">
        <v>101990693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635</v>
      </c>
      <c r="J95" t="s">
        <v>6</v>
      </c>
      <c r="K95" t="s">
        <v>636</v>
      </c>
      <c r="L95">
        <v>1191</v>
      </c>
      <c r="N95">
        <v>1013</v>
      </c>
      <c r="O95" t="s">
        <v>637</v>
      </c>
      <c r="P95" t="s">
        <v>637</v>
      </c>
      <c r="Q95">
        <v>1</v>
      </c>
      <c r="X95">
        <v>3.97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6</v>
      </c>
      <c r="AG95">
        <v>3.97</v>
      </c>
      <c r="AH95">
        <v>2</v>
      </c>
      <c r="AI95">
        <v>101990694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101990699</v>
      </c>
      <c r="C96">
        <v>101990693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704</v>
      </c>
      <c r="J96" t="s">
        <v>6</v>
      </c>
      <c r="K96" t="s">
        <v>705</v>
      </c>
      <c r="L96">
        <v>1344</v>
      </c>
      <c r="N96">
        <v>1008</v>
      </c>
      <c r="O96" t="s">
        <v>706</v>
      </c>
      <c r="P96" t="s">
        <v>706</v>
      </c>
      <c r="Q96">
        <v>1</v>
      </c>
      <c r="X96">
        <v>0.42</v>
      </c>
      <c r="Y96">
        <v>0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0.42</v>
      </c>
      <c r="AH96">
        <v>2</v>
      </c>
      <c r="AI96">
        <v>101990695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101990700</v>
      </c>
      <c r="C97">
        <v>101990693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721</v>
      </c>
      <c r="J97" t="s">
        <v>722</v>
      </c>
      <c r="K97" t="s">
        <v>723</v>
      </c>
      <c r="L97">
        <v>1346</v>
      </c>
      <c r="N97">
        <v>1009</v>
      </c>
      <c r="O97" t="s">
        <v>489</v>
      </c>
      <c r="P97" t="s">
        <v>489</v>
      </c>
      <c r="Q97">
        <v>1</v>
      </c>
      <c r="X97">
        <v>1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</v>
      </c>
      <c r="AH97">
        <v>2</v>
      </c>
      <c r="AI97">
        <v>101990696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101990701</v>
      </c>
      <c r="C98">
        <v>101990693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275</v>
      </c>
      <c r="J98" t="s">
        <v>6</v>
      </c>
      <c r="K98" t="s">
        <v>276</v>
      </c>
      <c r="L98">
        <v>1391</v>
      </c>
      <c r="N98">
        <v>1013</v>
      </c>
      <c r="O98" t="s">
        <v>277</v>
      </c>
      <c r="P98" t="s">
        <v>277</v>
      </c>
      <c r="Q98">
        <v>1</v>
      </c>
      <c r="X98">
        <v>10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6</v>
      </c>
      <c r="AG98">
        <v>10</v>
      </c>
      <c r="AH98">
        <v>2</v>
      </c>
      <c r="AI98">
        <v>101990697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ROW(Source!A113)</f>
        <v>113</v>
      </c>
      <c r="B99">
        <v>101990714</v>
      </c>
      <c r="C99">
        <v>101990703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635</v>
      </c>
      <c r="J99" t="s">
        <v>6</v>
      </c>
      <c r="K99" t="s">
        <v>636</v>
      </c>
      <c r="L99">
        <v>1191</v>
      </c>
      <c r="N99">
        <v>1013</v>
      </c>
      <c r="O99" t="s">
        <v>637</v>
      </c>
      <c r="P99" t="s">
        <v>637</v>
      </c>
      <c r="Q99">
        <v>1</v>
      </c>
      <c r="X99">
        <v>28.9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6</v>
      </c>
      <c r="AG99">
        <v>28.9</v>
      </c>
      <c r="AH99">
        <v>2</v>
      </c>
      <c r="AI99">
        <v>101990704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ROW(Source!A113)</f>
        <v>113</v>
      </c>
      <c r="B100">
        <v>101990715</v>
      </c>
      <c r="C100">
        <v>101990703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724</v>
      </c>
      <c r="J100" t="s">
        <v>725</v>
      </c>
      <c r="K100" t="s">
        <v>726</v>
      </c>
      <c r="L100">
        <v>1367</v>
      </c>
      <c r="N100">
        <v>1011</v>
      </c>
      <c r="O100" t="s">
        <v>198</v>
      </c>
      <c r="P100" t="s">
        <v>198</v>
      </c>
      <c r="Q100">
        <v>1</v>
      </c>
      <c r="X100">
        <v>0.39</v>
      </c>
      <c r="Y100">
        <v>0</v>
      </c>
      <c r="Z100">
        <v>6.39</v>
      </c>
      <c r="AA100">
        <v>0.32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0.39</v>
      </c>
      <c r="AH100">
        <v>2</v>
      </c>
      <c r="AI100">
        <v>101990705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ROW(Source!A113)</f>
        <v>113</v>
      </c>
      <c r="B101">
        <v>101990716</v>
      </c>
      <c r="C101">
        <v>101990703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727</v>
      </c>
      <c r="J101" t="s">
        <v>728</v>
      </c>
      <c r="K101" t="s">
        <v>729</v>
      </c>
      <c r="L101">
        <v>1367</v>
      </c>
      <c r="N101">
        <v>1011</v>
      </c>
      <c r="O101" t="s">
        <v>198</v>
      </c>
      <c r="P101" t="s">
        <v>198</v>
      </c>
      <c r="Q101">
        <v>1</v>
      </c>
      <c r="X101">
        <v>8.59</v>
      </c>
      <c r="Y101">
        <v>0</v>
      </c>
      <c r="Z101">
        <v>2.58</v>
      </c>
      <c r="AA101">
        <v>0.04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8.59</v>
      </c>
      <c r="AH101">
        <v>2</v>
      </c>
      <c r="AI101">
        <v>101990706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ROW(Source!A113)</f>
        <v>113</v>
      </c>
      <c r="B102">
        <v>101990717</v>
      </c>
      <c r="C102">
        <v>101990703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730</v>
      </c>
      <c r="J102" t="s">
        <v>731</v>
      </c>
      <c r="K102" t="s">
        <v>732</v>
      </c>
      <c r="L102">
        <v>1367</v>
      </c>
      <c r="N102">
        <v>1011</v>
      </c>
      <c r="O102" t="s">
        <v>198</v>
      </c>
      <c r="P102" t="s">
        <v>198</v>
      </c>
      <c r="Q102">
        <v>1</v>
      </c>
      <c r="X102">
        <v>0.86</v>
      </c>
      <c r="Y102">
        <v>0</v>
      </c>
      <c r="Z102">
        <v>0.8</v>
      </c>
      <c r="AA102">
        <v>0.09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0.86</v>
      </c>
      <c r="AH102">
        <v>2</v>
      </c>
      <c r="AI102">
        <v>101990707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ROW(Source!A113)</f>
        <v>113</v>
      </c>
      <c r="B103">
        <v>101990718</v>
      </c>
      <c r="C103">
        <v>101990703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704</v>
      </c>
      <c r="J103" t="s">
        <v>6</v>
      </c>
      <c r="K103" t="s">
        <v>705</v>
      </c>
      <c r="L103">
        <v>1344</v>
      </c>
      <c r="N103">
        <v>1008</v>
      </c>
      <c r="O103" t="s">
        <v>706</v>
      </c>
      <c r="P103" t="s">
        <v>706</v>
      </c>
      <c r="Q103">
        <v>1</v>
      </c>
      <c r="X103">
        <v>38.35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38.35</v>
      </c>
      <c r="AH103">
        <v>2</v>
      </c>
      <c r="AI103">
        <v>101990708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ROW(Source!A113)</f>
        <v>113</v>
      </c>
      <c r="B104">
        <v>101990719</v>
      </c>
      <c r="C104">
        <v>101990703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692</v>
      </c>
      <c r="J104" t="s">
        <v>693</v>
      </c>
      <c r="K104" t="s">
        <v>694</v>
      </c>
      <c r="L104">
        <v>1348</v>
      </c>
      <c r="N104">
        <v>1009</v>
      </c>
      <c r="O104" t="s">
        <v>86</v>
      </c>
      <c r="P104" t="s">
        <v>86</v>
      </c>
      <c r="Q104">
        <v>1000</v>
      </c>
      <c r="X104">
        <v>4.0000000000000001E-3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4.0000000000000001E-3</v>
      </c>
      <c r="AH104">
        <v>2</v>
      </c>
      <c r="AI104">
        <v>101990709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ROW(Source!A113)</f>
        <v>113</v>
      </c>
      <c r="B105">
        <v>101990720</v>
      </c>
      <c r="C105">
        <v>101990703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733</v>
      </c>
      <c r="J105" t="s">
        <v>734</v>
      </c>
      <c r="K105" t="s">
        <v>735</v>
      </c>
      <c r="L105">
        <v>1348</v>
      </c>
      <c r="N105">
        <v>1009</v>
      </c>
      <c r="O105" t="s">
        <v>86</v>
      </c>
      <c r="P105" t="s">
        <v>86</v>
      </c>
      <c r="Q105">
        <v>1000</v>
      </c>
      <c r="X105">
        <v>1E-3</v>
      </c>
      <c r="Y105">
        <v>12654.07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1E-3</v>
      </c>
      <c r="AH105">
        <v>2</v>
      </c>
      <c r="AI105">
        <v>101990710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ROW(Source!A113)</f>
        <v>113</v>
      </c>
      <c r="B106">
        <v>101990721</v>
      </c>
      <c r="C106">
        <v>101990703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284</v>
      </c>
      <c r="J106" t="s">
        <v>6</v>
      </c>
      <c r="K106" t="s">
        <v>285</v>
      </c>
      <c r="L106">
        <v>1348</v>
      </c>
      <c r="N106">
        <v>1009</v>
      </c>
      <c r="O106" t="s">
        <v>86</v>
      </c>
      <c r="P106" t="s">
        <v>86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0</v>
      </c>
      <c r="AH106">
        <v>2</v>
      </c>
      <c r="AI106">
        <v>101990711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ROW(Source!A113)</f>
        <v>113</v>
      </c>
      <c r="B107">
        <v>101990722</v>
      </c>
      <c r="C107">
        <v>101990703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287</v>
      </c>
      <c r="J107" t="s">
        <v>6</v>
      </c>
      <c r="K107" t="s">
        <v>288</v>
      </c>
      <c r="L107">
        <v>1348</v>
      </c>
      <c r="N107">
        <v>1009</v>
      </c>
      <c r="O107" t="s">
        <v>86</v>
      </c>
      <c r="P107" t="s">
        <v>86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6</v>
      </c>
      <c r="AG107">
        <v>1</v>
      </c>
      <c r="AH107">
        <v>2</v>
      </c>
      <c r="AI107">
        <v>101990712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ROW(Source!A113)</f>
        <v>113</v>
      </c>
      <c r="B108">
        <v>101990723</v>
      </c>
      <c r="C108">
        <v>101990703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707</v>
      </c>
      <c r="J108" t="s">
        <v>6</v>
      </c>
      <c r="K108" t="s">
        <v>708</v>
      </c>
      <c r="L108">
        <v>1344</v>
      </c>
      <c r="N108">
        <v>1008</v>
      </c>
      <c r="O108" t="s">
        <v>706</v>
      </c>
      <c r="P108" t="s">
        <v>706</v>
      </c>
      <c r="Q108">
        <v>1</v>
      </c>
      <c r="X108">
        <v>39.479999999999997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39.479999999999997</v>
      </c>
      <c r="AH108">
        <v>2</v>
      </c>
      <c r="AI108">
        <v>101990713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ROW(Source!A151)</f>
        <v>151</v>
      </c>
      <c r="B109">
        <v>101990730</v>
      </c>
      <c r="C109">
        <v>101990726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635</v>
      </c>
      <c r="J109" t="s">
        <v>6</v>
      </c>
      <c r="K109" t="s">
        <v>636</v>
      </c>
      <c r="L109">
        <v>1191</v>
      </c>
      <c r="N109">
        <v>1013</v>
      </c>
      <c r="O109" t="s">
        <v>637</v>
      </c>
      <c r="P109" t="s">
        <v>637</v>
      </c>
      <c r="Q109">
        <v>1</v>
      </c>
      <c r="X109">
        <v>154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6</v>
      </c>
      <c r="AG109">
        <v>154</v>
      </c>
      <c r="AH109">
        <v>2</v>
      </c>
      <c r="AI109">
        <v>101990727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ROW(Source!A151)</f>
        <v>151</v>
      </c>
      <c r="B110">
        <v>101990731</v>
      </c>
      <c r="C110">
        <v>101990726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656</v>
      </c>
      <c r="J110" t="s">
        <v>657</v>
      </c>
      <c r="K110" t="s">
        <v>658</v>
      </c>
      <c r="L110">
        <v>1367</v>
      </c>
      <c r="N110">
        <v>1011</v>
      </c>
      <c r="O110" t="s">
        <v>198</v>
      </c>
      <c r="P110" t="s">
        <v>198</v>
      </c>
      <c r="Q110">
        <v>1</v>
      </c>
      <c r="X110">
        <v>75</v>
      </c>
      <c r="Y110">
        <v>0</v>
      </c>
      <c r="Z110">
        <v>41.62</v>
      </c>
      <c r="AA110">
        <v>13.33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75</v>
      </c>
      <c r="AH110">
        <v>2</v>
      </c>
      <c r="AI110">
        <v>101990728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ROW(Source!A151)</f>
        <v>151</v>
      </c>
      <c r="B111">
        <v>101990732</v>
      </c>
      <c r="C111">
        <v>101990726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736</v>
      </c>
      <c r="J111" t="s">
        <v>737</v>
      </c>
      <c r="K111" t="s">
        <v>738</v>
      </c>
      <c r="L111">
        <v>1367</v>
      </c>
      <c r="N111">
        <v>1011</v>
      </c>
      <c r="O111" t="s">
        <v>198</v>
      </c>
      <c r="P111" t="s">
        <v>198</v>
      </c>
      <c r="Q111">
        <v>1</v>
      </c>
      <c r="X111">
        <v>150</v>
      </c>
      <c r="Y111">
        <v>0</v>
      </c>
      <c r="Z111">
        <v>3.16</v>
      </c>
      <c r="AA111">
        <v>0.04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150</v>
      </c>
      <c r="AH111">
        <v>2</v>
      </c>
      <c r="AI111">
        <v>101990729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ROW(Source!A152)</f>
        <v>152</v>
      </c>
      <c r="B112">
        <v>101990737</v>
      </c>
      <c r="C112">
        <v>101990733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635</v>
      </c>
      <c r="J112" t="s">
        <v>6</v>
      </c>
      <c r="K112" t="s">
        <v>636</v>
      </c>
      <c r="L112">
        <v>1191</v>
      </c>
      <c r="N112">
        <v>1013</v>
      </c>
      <c r="O112" t="s">
        <v>637</v>
      </c>
      <c r="P112" t="s">
        <v>637</v>
      </c>
      <c r="Q112">
        <v>1</v>
      </c>
      <c r="X112">
        <v>206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6</v>
      </c>
      <c r="AG112">
        <v>206</v>
      </c>
      <c r="AH112">
        <v>2</v>
      </c>
      <c r="AI112">
        <v>101990734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ROW(Source!A152)</f>
        <v>152</v>
      </c>
      <c r="B113">
        <v>101990738</v>
      </c>
      <c r="C113">
        <v>101990733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656</v>
      </c>
      <c r="J113" t="s">
        <v>657</v>
      </c>
      <c r="K113" t="s">
        <v>658</v>
      </c>
      <c r="L113">
        <v>1367</v>
      </c>
      <c r="N113">
        <v>1011</v>
      </c>
      <c r="O113" t="s">
        <v>198</v>
      </c>
      <c r="P113" t="s">
        <v>198</v>
      </c>
      <c r="Q113">
        <v>1</v>
      </c>
      <c r="X113">
        <v>100</v>
      </c>
      <c r="Y113">
        <v>0</v>
      </c>
      <c r="Z113">
        <v>41.62</v>
      </c>
      <c r="AA113">
        <v>13.33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100</v>
      </c>
      <c r="AH113">
        <v>2</v>
      </c>
      <c r="AI113">
        <v>101990735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ROW(Source!A152)</f>
        <v>152</v>
      </c>
      <c r="B114">
        <v>101990739</v>
      </c>
      <c r="C114">
        <v>101990733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736</v>
      </c>
      <c r="J114" t="s">
        <v>737</v>
      </c>
      <c r="K114" t="s">
        <v>738</v>
      </c>
      <c r="L114">
        <v>1367</v>
      </c>
      <c r="N114">
        <v>1011</v>
      </c>
      <c r="O114" t="s">
        <v>198</v>
      </c>
      <c r="P114" t="s">
        <v>198</v>
      </c>
      <c r="Q114">
        <v>1</v>
      </c>
      <c r="X114">
        <v>200</v>
      </c>
      <c r="Y114">
        <v>0</v>
      </c>
      <c r="Z114">
        <v>3.16</v>
      </c>
      <c r="AA114">
        <v>0.04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200</v>
      </c>
      <c r="AH114">
        <v>2</v>
      </c>
      <c r="AI114">
        <v>101990736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ROW(Source!A153)</f>
        <v>153</v>
      </c>
      <c r="B115">
        <v>101990745</v>
      </c>
      <c r="C115">
        <v>101990740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635</v>
      </c>
      <c r="J115" t="s">
        <v>6</v>
      </c>
      <c r="K115" t="s">
        <v>636</v>
      </c>
      <c r="L115">
        <v>1191</v>
      </c>
      <c r="N115">
        <v>1013</v>
      </c>
      <c r="O115" t="s">
        <v>637</v>
      </c>
      <c r="P115" t="s">
        <v>637</v>
      </c>
      <c r="Q115">
        <v>1</v>
      </c>
      <c r="X115">
        <v>138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6</v>
      </c>
      <c r="AG115">
        <v>138</v>
      </c>
      <c r="AH115">
        <v>2</v>
      </c>
      <c r="AI115">
        <v>101990741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ROW(Source!A153)</f>
        <v>153</v>
      </c>
      <c r="B116">
        <v>101990746</v>
      </c>
      <c r="C116">
        <v>101990740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311</v>
      </c>
      <c r="J116" t="s">
        <v>313</v>
      </c>
      <c r="K116" t="s">
        <v>312</v>
      </c>
      <c r="L116">
        <v>1301</v>
      </c>
      <c r="N116">
        <v>1003</v>
      </c>
      <c r="O116" t="s">
        <v>256</v>
      </c>
      <c r="P116" t="s">
        <v>256</v>
      </c>
      <c r="Q116">
        <v>1</v>
      </c>
      <c r="X116">
        <v>990</v>
      </c>
      <c r="Y116">
        <v>15.01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990</v>
      </c>
      <c r="AH116">
        <v>2</v>
      </c>
      <c r="AI116">
        <v>101990742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ROW(Source!A153)</f>
        <v>153</v>
      </c>
      <c r="B117">
        <v>101990747</v>
      </c>
      <c r="C117">
        <v>101990740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739</v>
      </c>
      <c r="J117" t="s">
        <v>740</v>
      </c>
      <c r="K117" t="s">
        <v>741</v>
      </c>
      <c r="L117">
        <v>1358</v>
      </c>
      <c r="N117">
        <v>1010</v>
      </c>
      <c r="O117" t="s">
        <v>508</v>
      </c>
      <c r="P117" t="s">
        <v>508</v>
      </c>
      <c r="Q117">
        <v>10</v>
      </c>
      <c r="X117">
        <v>32</v>
      </c>
      <c r="Y117">
        <v>144.77000000000001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32</v>
      </c>
      <c r="AH117">
        <v>2</v>
      </c>
      <c r="AI117">
        <v>101990743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ROW(Source!A153)</f>
        <v>153</v>
      </c>
      <c r="B118">
        <v>101990748</v>
      </c>
      <c r="C118">
        <v>101990740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707</v>
      </c>
      <c r="J118" t="s">
        <v>6</v>
      </c>
      <c r="K118" t="s">
        <v>708</v>
      </c>
      <c r="L118">
        <v>1344</v>
      </c>
      <c r="N118">
        <v>1008</v>
      </c>
      <c r="O118" t="s">
        <v>706</v>
      </c>
      <c r="P118" t="s">
        <v>706</v>
      </c>
      <c r="Q118">
        <v>1</v>
      </c>
      <c r="X118">
        <v>61.6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61.6</v>
      </c>
      <c r="AH118">
        <v>2</v>
      </c>
      <c r="AI118">
        <v>101990744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101990754</v>
      </c>
      <c r="C119">
        <v>101990749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635</v>
      </c>
      <c r="J119" t="s">
        <v>6</v>
      </c>
      <c r="K119" t="s">
        <v>636</v>
      </c>
      <c r="L119">
        <v>1191</v>
      </c>
      <c r="N119">
        <v>1013</v>
      </c>
      <c r="O119" t="s">
        <v>637</v>
      </c>
      <c r="P119" t="s">
        <v>637</v>
      </c>
      <c r="Q119">
        <v>1</v>
      </c>
      <c r="X119">
        <v>138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6</v>
      </c>
      <c r="AG119">
        <v>138</v>
      </c>
      <c r="AH119">
        <v>2</v>
      </c>
      <c r="AI119">
        <v>101990750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101990755</v>
      </c>
      <c r="C120">
        <v>101990749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311</v>
      </c>
      <c r="J120" t="s">
        <v>313</v>
      </c>
      <c r="K120" t="s">
        <v>312</v>
      </c>
      <c r="L120">
        <v>1301</v>
      </c>
      <c r="N120">
        <v>1003</v>
      </c>
      <c r="O120" t="s">
        <v>256</v>
      </c>
      <c r="P120" t="s">
        <v>256</v>
      </c>
      <c r="Q120">
        <v>1</v>
      </c>
      <c r="X120">
        <v>990</v>
      </c>
      <c r="Y120">
        <v>15.01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990</v>
      </c>
      <c r="AH120">
        <v>2</v>
      </c>
      <c r="AI120">
        <v>101990751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101990756</v>
      </c>
      <c r="C121">
        <v>101990749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739</v>
      </c>
      <c r="J121" t="s">
        <v>740</v>
      </c>
      <c r="K121" t="s">
        <v>741</v>
      </c>
      <c r="L121">
        <v>1358</v>
      </c>
      <c r="N121">
        <v>1010</v>
      </c>
      <c r="O121" t="s">
        <v>508</v>
      </c>
      <c r="P121" t="s">
        <v>508</v>
      </c>
      <c r="Q121">
        <v>10</v>
      </c>
      <c r="X121">
        <v>32</v>
      </c>
      <c r="Y121">
        <v>144.77000000000001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32</v>
      </c>
      <c r="AH121">
        <v>2</v>
      </c>
      <c r="AI121">
        <v>101990752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101990757</v>
      </c>
      <c r="C122">
        <v>101990749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707</v>
      </c>
      <c r="J122" t="s">
        <v>6</v>
      </c>
      <c r="K122" t="s">
        <v>708</v>
      </c>
      <c r="L122">
        <v>1344</v>
      </c>
      <c r="N122">
        <v>1008</v>
      </c>
      <c r="O122" t="s">
        <v>706</v>
      </c>
      <c r="P122" t="s">
        <v>706</v>
      </c>
      <c r="Q122">
        <v>1</v>
      </c>
      <c r="X122">
        <v>61.6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61.6</v>
      </c>
      <c r="AH122">
        <v>2</v>
      </c>
      <c r="AI122">
        <v>101990753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ROW(Source!A161)</f>
        <v>161</v>
      </c>
      <c r="B123">
        <v>101990771</v>
      </c>
      <c r="C123">
        <v>101990764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635</v>
      </c>
      <c r="J123" t="s">
        <v>6</v>
      </c>
      <c r="K123" t="s">
        <v>636</v>
      </c>
      <c r="L123">
        <v>1191</v>
      </c>
      <c r="N123">
        <v>1013</v>
      </c>
      <c r="O123" t="s">
        <v>637</v>
      </c>
      <c r="P123" t="s">
        <v>637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6</v>
      </c>
      <c r="AG123">
        <v>132</v>
      </c>
      <c r="AH123">
        <v>2</v>
      </c>
      <c r="AI123">
        <v>101990765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ROW(Source!A161)</f>
        <v>161</v>
      </c>
      <c r="B124">
        <v>101990772</v>
      </c>
      <c r="C124">
        <v>101990764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689</v>
      </c>
      <c r="J124" t="s">
        <v>690</v>
      </c>
      <c r="K124" t="s">
        <v>691</v>
      </c>
      <c r="L124">
        <v>1348</v>
      </c>
      <c r="N124">
        <v>1009</v>
      </c>
      <c r="O124" t="s">
        <v>86</v>
      </c>
      <c r="P124" t="s">
        <v>86</v>
      </c>
      <c r="Q124">
        <v>1000</v>
      </c>
      <c r="X124">
        <v>6.0000000000000001E-3</v>
      </c>
      <c r="Y124">
        <v>6521.42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6.0000000000000001E-3</v>
      </c>
      <c r="AH124">
        <v>2</v>
      </c>
      <c r="AI124">
        <v>101990766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ROW(Source!A161)</f>
        <v>161</v>
      </c>
      <c r="B125">
        <v>101990773</v>
      </c>
      <c r="C125">
        <v>101990764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742</v>
      </c>
      <c r="J125" t="s">
        <v>743</v>
      </c>
      <c r="K125" t="s">
        <v>744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X125">
        <v>1.7999999999999999E-2</v>
      </c>
      <c r="Y125">
        <v>1828.56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1.7999999999999999E-2</v>
      </c>
      <c r="AH125">
        <v>2</v>
      </c>
      <c r="AI125">
        <v>101990767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ROW(Source!A161)</f>
        <v>161</v>
      </c>
      <c r="B126">
        <v>101990774</v>
      </c>
      <c r="C126">
        <v>101990764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745</v>
      </c>
      <c r="J126" t="s">
        <v>746</v>
      </c>
      <c r="K126" t="s">
        <v>747</v>
      </c>
      <c r="L126">
        <v>1339</v>
      </c>
      <c r="N126">
        <v>1007</v>
      </c>
      <c r="O126" t="s">
        <v>66</v>
      </c>
      <c r="P126" t="s">
        <v>66</v>
      </c>
      <c r="Q126">
        <v>1</v>
      </c>
      <c r="X126">
        <v>0.3</v>
      </c>
      <c r="Y126">
        <v>2472.13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0.3</v>
      </c>
      <c r="AH126">
        <v>2</v>
      </c>
      <c r="AI126">
        <v>101990768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ROW(Source!A161)</f>
        <v>161</v>
      </c>
      <c r="B127">
        <v>101990775</v>
      </c>
      <c r="C127">
        <v>101990764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748</v>
      </c>
      <c r="J127" t="s">
        <v>749</v>
      </c>
      <c r="K127" t="s">
        <v>750</v>
      </c>
      <c r="L127">
        <v>1348</v>
      </c>
      <c r="N127">
        <v>1009</v>
      </c>
      <c r="O127" t="s">
        <v>86</v>
      </c>
      <c r="P127" t="s">
        <v>86</v>
      </c>
      <c r="Q127">
        <v>1000</v>
      </c>
      <c r="X127">
        <v>5.4000000000000003E-3</v>
      </c>
      <c r="Y127">
        <v>9098.51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5.4000000000000003E-3</v>
      </c>
      <c r="AH127">
        <v>2</v>
      </c>
      <c r="AI127">
        <v>101990769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ROW(Source!A161)</f>
        <v>161</v>
      </c>
      <c r="B128">
        <v>101990776</v>
      </c>
      <c r="C128">
        <v>101990764</v>
      </c>
      <c r="D128">
        <v>73683070</v>
      </c>
      <c r="E128">
        <v>13</v>
      </c>
      <c r="F128">
        <v>1</v>
      </c>
      <c r="G128">
        <v>13</v>
      </c>
      <c r="H128">
        <v>3</v>
      </c>
      <c r="I128" t="s">
        <v>795</v>
      </c>
      <c r="J128" t="s">
        <v>6</v>
      </c>
      <c r="K128" t="s">
        <v>812</v>
      </c>
      <c r="L128">
        <v>1339</v>
      </c>
      <c r="N128">
        <v>1007</v>
      </c>
      <c r="O128" t="s">
        <v>66</v>
      </c>
      <c r="P128" t="s">
        <v>66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6</v>
      </c>
      <c r="AG128">
        <v>0.41599999999999998</v>
      </c>
      <c r="AH128">
        <v>3</v>
      </c>
      <c r="AI128">
        <v>-1</v>
      </c>
      <c r="AJ128" t="s">
        <v>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ROW(Source!A198)</f>
        <v>198</v>
      </c>
      <c r="B129">
        <v>101990788</v>
      </c>
      <c r="C129">
        <v>101990778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635</v>
      </c>
      <c r="J129" t="s">
        <v>6</v>
      </c>
      <c r="K129" t="s">
        <v>636</v>
      </c>
      <c r="L129">
        <v>1191</v>
      </c>
      <c r="N129">
        <v>1013</v>
      </c>
      <c r="O129" t="s">
        <v>637</v>
      </c>
      <c r="P129" t="s">
        <v>637</v>
      </c>
      <c r="Q129">
        <v>1</v>
      </c>
      <c r="X129">
        <v>21.6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6</v>
      </c>
      <c r="AG129">
        <v>21.6</v>
      </c>
      <c r="AH129">
        <v>2</v>
      </c>
      <c r="AI129">
        <v>101990779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ROW(Source!A198)</f>
        <v>198</v>
      </c>
      <c r="B130">
        <v>101990789</v>
      </c>
      <c r="C130">
        <v>101990778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644</v>
      </c>
      <c r="J130" t="s">
        <v>645</v>
      </c>
      <c r="K130" t="s">
        <v>646</v>
      </c>
      <c r="L130">
        <v>1367</v>
      </c>
      <c r="N130">
        <v>1011</v>
      </c>
      <c r="O130" t="s">
        <v>198</v>
      </c>
      <c r="P130" t="s">
        <v>198</v>
      </c>
      <c r="Q130">
        <v>1</v>
      </c>
      <c r="X130">
        <v>2.35</v>
      </c>
      <c r="Y130">
        <v>0</v>
      </c>
      <c r="Z130">
        <v>163.47999999999999</v>
      </c>
      <c r="AA130">
        <v>15.47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2.35</v>
      </c>
      <c r="AH130">
        <v>2</v>
      </c>
      <c r="AI130">
        <v>101990780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ROW(Source!A198)</f>
        <v>198</v>
      </c>
      <c r="B131">
        <v>101990790</v>
      </c>
      <c r="C131">
        <v>101990778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653</v>
      </c>
      <c r="J131" t="s">
        <v>654</v>
      </c>
      <c r="K131" t="s">
        <v>655</v>
      </c>
      <c r="L131">
        <v>1367</v>
      </c>
      <c r="N131">
        <v>1011</v>
      </c>
      <c r="O131" t="s">
        <v>198</v>
      </c>
      <c r="P131" t="s">
        <v>198</v>
      </c>
      <c r="Q131">
        <v>1</v>
      </c>
      <c r="X131">
        <v>0.91</v>
      </c>
      <c r="Y131">
        <v>0</v>
      </c>
      <c r="Z131">
        <v>246.68</v>
      </c>
      <c r="AA131">
        <v>13.37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0.91</v>
      </c>
      <c r="AH131">
        <v>2</v>
      </c>
      <c r="AI131">
        <v>101990781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ROW(Source!A198)</f>
        <v>198</v>
      </c>
      <c r="B132">
        <v>101990791</v>
      </c>
      <c r="C132">
        <v>101990778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751</v>
      </c>
      <c r="J132" t="s">
        <v>752</v>
      </c>
      <c r="K132" t="s">
        <v>753</v>
      </c>
      <c r="L132">
        <v>1367</v>
      </c>
      <c r="N132">
        <v>1011</v>
      </c>
      <c r="O132" t="s">
        <v>198</v>
      </c>
      <c r="P132" t="s">
        <v>198</v>
      </c>
      <c r="Q132">
        <v>1</v>
      </c>
      <c r="X132">
        <v>7.17</v>
      </c>
      <c r="Y132">
        <v>0</v>
      </c>
      <c r="Z132">
        <v>169.44</v>
      </c>
      <c r="AA132">
        <v>15.02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7.17</v>
      </c>
      <c r="AH132">
        <v>2</v>
      </c>
      <c r="AI132">
        <v>101990782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ROW(Source!A198)</f>
        <v>198</v>
      </c>
      <c r="B133">
        <v>101990792</v>
      </c>
      <c r="C133">
        <v>101990778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754</v>
      </c>
      <c r="J133" t="s">
        <v>755</v>
      </c>
      <c r="K133" t="s">
        <v>756</v>
      </c>
      <c r="L133">
        <v>1367</v>
      </c>
      <c r="N133">
        <v>1011</v>
      </c>
      <c r="O133" t="s">
        <v>198</v>
      </c>
      <c r="P133" t="s">
        <v>198</v>
      </c>
      <c r="Q133">
        <v>1</v>
      </c>
      <c r="X133">
        <v>14.6</v>
      </c>
      <c r="Y133">
        <v>0</v>
      </c>
      <c r="Z133">
        <v>219.5</v>
      </c>
      <c r="AA133">
        <v>17.510000000000002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14.6</v>
      </c>
      <c r="AH133">
        <v>2</v>
      </c>
      <c r="AI133">
        <v>101990783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ROW(Source!A198)</f>
        <v>198</v>
      </c>
      <c r="B134">
        <v>101990793</v>
      </c>
      <c r="C134">
        <v>101990778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757</v>
      </c>
      <c r="J134" t="s">
        <v>758</v>
      </c>
      <c r="K134" t="s">
        <v>759</v>
      </c>
      <c r="L134">
        <v>1367</v>
      </c>
      <c r="N134">
        <v>1011</v>
      </c>
      <c r="O134" t="s">
        <v>198</v>
      </c>
      <c r="P134" t="s">
        <v>198</v>
      </c>
      <c r="Q134">
        <v>1</v>
      </c>
      <c r="X134">
        <v>1.79</v>
      </c>
      <c r="Y134">
        <v>0</v>
      </c>
      <c r="Z134">
        <v>125.13</v>
      </c>
      <c r="AA134">
        <v>24.74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1.79</v>
      </c>
      <c r="AH134">
        <v>2</v>
      </c>
      <c r="AI134">
        <v>101990784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ROW(Source!A198)</f>
        <v>198</v>
      </c>
      <c r="B135">
        <v>101990794</v>
      </c>
      <c r="C135">
        <v>101990778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760</v>
      </c>
      <c r="J135" t="s">
        <v>761</v>
      </c>
      <c r="K135" t="s">
        <v>762</v>
      </c>
      <c r="L135">
        <v>1367</v>
      </c>
      <c r="N135">
        <v>1011</v>
      </c>
      <c r="O135" t="s">
        <v>198</v>
      </c>
      <c r="P135" t="s">
        <v>198</v>
      </c>
      <c r="Q135">
        <v>1</v>
      </c>
      <c r="X135">
        <v>0.52</v>
      </c>
      <c r="Y135">
        <v>0</v>
      </c>
      <c r="Z135">
        <v>177.54</v>
      </c>
      <c r="AA135">
        <v>17.420000000000002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0.52</v>
      </c>
      <c r="AH135">
        <v>2</v>
      </c>
      <c r="AI135">
        <v>101990785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ROW(Source!A198)</f>
        <v>198</v>
      </c>
      <c r="B136">
        <v>101990795</v>
      </c>
      <c r="C136">
        <v>101990778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224</v>
      </c>
      <c r="J136" t="s">
        <v>226</v>
      </c>
      <c r="K136" t="s">
        <v>225</v>
      </c>
      <c r="L136">
        <v>1339</v>
      </c>
      <c r="N136">
        <v>1007</v>
      </c>
      <c r="O136" t="s">
        <v>66</v>
      </c>
      <c r="P136" t="s">
        <v>66</v>
      </c>
      <c r="Q136">
        <v>1</v>
      </c>
      <c r="X136">
        <v>7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7</v>
      </c>
      <c r="AH136">
        <v>2</v>
      </c>
      <c r="AI136">
        <v>101990786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ROW(Source!A198)</f>
        <v>198</v>
      </c>
      <c r="B137">
        <v>101990796</v>
      </c>
      <c r="C137">
        <v>101990778</v>
      </c>
      <c r="D137">
        <v>73681196</v>
      </c>
      <c r="E137">
        <v>13</v>
      </c>
      <c r="F137">
        <v>1</v>
      </c>
      <c r="G137">
        <v>13</v>
      </c>
      <c r="H137">
        <v>3</v>
      </c>
      <c r="I137" t="s">
        <v>813</v>
      </c>
      <c r="J137" t="s">
        <v>6</v>
      </c>
      <c r="K137" t="s">
        <v>814</v>
      </c>
      <c r="L137">
        <v>1339</v>
      </c>
      <c r="N137">
        <v>1007</v>
      </c>
      <c r="O137" t="s">
        <v>66</v>
      </c>
      <c r="P137" t="s">
        <v>66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0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ROW(Source!A200)</f>
        <v>200</v>
      </c>
      <c r="B138">
        <v>101990803</v>
      </c>
      <c r="C138">
        <v>101990798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635</v>
      </c>
      <c r="J138" t="s">
        <v>6</v>
      </c>
      <c r="K138" t="s">
        <v>636</v>
      </c>
      <c r="L138">
        <v>1191</v>
      </c>
      <c r="N138">
        <v>1013</v>
      </c>
      <c r="O138" t="s">
        <v>637</v>
      </c>
      <c r="P138" t="s">
        <v>637</v>
      </c>
      <c r="Q138">
        <v>1</v>
      </c>
      <c r="X138">
        <v>14.4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6</v>
      </c>
      <c r="AG138">
        <v>14.4</v>
      </c>
      <c r="AH138">
        <v>2</v>
      </c>
      <c r="AI138">
        <v>101990799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ROW(Source!A200)</f>
        <v>200</v>
      </c>
      <c r="B139">
        <v>101990804</v>
      </c>
      <c r="C139">
        <v>101990798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763</v>
      </c>
      <c r="J139" t="s">
        <v>764</v>
      </c>
      <c r="K139" t="s">
        <v>765</v>
      </c>
      <c r="L139">
        <v>1348</v>
      </c>
      <c r="N139">
        <v>1009</v>
      </c>
      <c r="O139" t="s">
        <v>86</v>
      </c>
      <c r="P139" t="s">
        <v>86</v>
      </c>
      <c r="Q139">
        <v>1000</v>
      </c>
      <c r="X139">
        <v>0.06</v>
      </c>
      <c r="Y139">
        <v>3501.78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0.06</v>
      </c>
      <c r="AH139">
        <v>2</v>
      </c>
      <c r="AI139">
        <v>101990800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ROW(Source!A200)</f>
        <v>200</v>
      </c>
      <c r="B140">
        <v>101990805</v>
      </c>
      <c r="C140">
        <v>101990798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64</v>
      </c>
      <c r="J140" t="s">
        <v>67</v>
      </c>
      <c r="K140" t="s">
        <v>65</v>
      </c>
      <c r="L140">
        <v>1339</v>
      </c>
      <c r="N140">
        <v>1007</v>
      </c>
      <c r="O140" t="s">
        <v>66</v>
      </c>
      <c r="P140" t="s">
        <v>66</v>
      </c>
      <c r="Q140">
        <v>1</v>
      </c>
      <c r="X140">
        <v>0.5</v>
      </c>
      <c r="Y140">
        <v>104.99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0.5</v>
      </c>
      <c r="AH140">
        <v>2</v>
      </c>
      <c r="AI140">
        <v>101990801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ROW(Source!A200)</f>
        <v>200</v>
      </c>
      <c r="B141">
        <v>101990806</v>
      </c>
      <c r="C141">
        <v>101990798</v>
      </c>
      <c r="D141">
        <v>73682543</v>
      </c>
      <c r="E141">
        <v>13</v>
      </c>
      <c r="F141">
        <v>1</v>
      </c>
      <c r="G141">
        <v>13</v>
      </c>
      <c r="H141">
        <v>3</v>
      </c>
      <c r="I141" t="s">
        <v>815</v>
      </c>
      <c r="J141" t="s">
        <v>6</v>
      </c>
      <c r="K141" t="s">
        <v>816</v>
      </c>
      <c r="L141">
        <v>1348</v>
      </c>
      <c r="N141">
        <v>1009</v>
      </c>
      <c r="O141" t="s">
        <v>86</v>
      </c>
      <c r="P141" t="s">
        <v>86</v>
      </c>
      <c r="Q141">
        <v>1000</v>
      </c>
      <c r="X141">
        <v>7.14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6</v>
      </c>
      <c r="AG141">
        <v>7.14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ROW(Source!A202)</f>
        <v>202</v>
      </c>
      <c r="B142">
        <v>101990811</v>
      </c>
      <c r="C142">
        <v>101990808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635</v>
      </c>
      <c r="J142" t="s">
        <v>6</v>
      </c>
      <c r="K142" t="s">
        <v>636</v>
      </c>
      <c r="L142">
        <v>1191</v>
      </c>
      <c r="N142">
        <v>1013</v>
      </c>
      <c r="O142" t="s">
        <v>637</v>
      </c>
      <c r="P142" t="s">
        <v>637</v>
      </c>
      <c r="Q142">
        <v>1</v>
      </c>
      <c r="X142">
        <v>2.3199999999999998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6</v>
      </c>
      <c r="AG142">
        <v>2.3199999999999998</v>
      </c>
      <c r="AH142">
        <v>2</v>
      </c>
      <c r="AI142">
        <v>101990809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ROW(Source!A202)</f>
        <v>202</v>
      </c>
      <c r="B143">
        <v>101990812</v>
      </c>
      <c r="C143">
        <v>101990808</v>
      </c>
      <c r="D143">
        <v>73682543</v>
      </c>
      <c r="E143">
        <v>13</v>
      </c>
      <c r="F143">
        <v>1</v>
      </c>
      <c r="G143">
        <v>13</v>
      </c>
      <c r="H143">
        <v>3</v>
      </c>
      <c r="I143" t="s">
        <v>815</v>
      </c>
      <c r="J143" t="s">
        <v>6</v>
      </c>
      <c r="K143" t="s">
        <v>816</v>
      </c>
      <c r="L143">
        <v>1348</v>
      </c>
      <c r="N143">
        <v>1009</v>
      </c>
      <c r="O143" t="s">
        <v>86</v>
      </c>
      <c r="P143" t="s">
        <v>86</v>
      </c>
      <c r="Q143">
        <v>1000</v>
      </c>
      <c r="X143">
        <v>1.21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6</v>
      </c>
      <c r="AG143">
        <v>1.21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ROW(Source!A239)</f>
        <v>239</v>
      </c>
      <c r="B144">
        <v>101990816</v>
      </c>
      <c r="C144">
        <v>101990814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766</v>
      </c>
      <c r="J144" t="s">
        <v>767</v>
      </c>
      <c r="K144" t="s">
        <v>768</v>
      </c>
      <c r="L144">
        <v>1367</v>
      </c>
      <c r="N144">
        <v>1011</v>
      </c>
      <c r="O144" t="s">
        <v>198</v>
      </c>
      <c r="P144" t="s">
        <v>198</v>
      </c>
      <c r="Q144">
        <v>1</v>
      </c>
      <c r="X144">
        <v>1</v>
      </c>
      <c r="Y144">
        <v>0</v>
      </c>
      <c r="Z144">
        <v>162.03</v>
      </c>
      <c r="AA144">
        <v>16.920000000000002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1</v>
      </c>
      <c r="AH144">
        <v>2</v>
      </c>
      <c r="AI144">
        <v>101990815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ROW(Source!A240)</f>
        <v>240</v>
      </c>
      <c r="B145">
        <v>101990819</v>
      </c>
      <c r="C145">
        <v>101990817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704</v>
      </c>
      <c r="J145" t="s">
        <v>6</v>
      </c>
      <c r="K145" t="s">
        <v>705</v>
      </c>
      <c r="L145">
        <v>1344</v>
      </c>
      <c r="N145">
        <v>1008</v>
      </c>
      <c r="O145" t="s">
        <v>706</v>
      </c>
      <c r="P145" t="s">
        <v>706</v>
      </c>
      <c r="Q145">
        <v>1</v>
      </c>
      <c r="X145">
        <v>15.01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15.01</v>
      </c>
      <c r="AH145">
        <v>2</v>
      </c>
      <c r="AI145">
        <v>101990818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ROW(Source!A306)</f>
        <v>306</v>
      </c>
      <c r="B146">
        <v>101990822</v>
      </c>
      <c r="C146">
        <v>101990820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635</v>
      </c>
      <c r="J146" t="s">
        <v>6</v>
      </c>
      <c r="K146" t="s">
        <v>636</v>
      </c>
      <c r="L146">
        <v>1191</v>
      </c>
      <c r="N146">
        <v>1013</v>
      </c>
      <c r="O146" t="s">
        <v>637</v>
      </c>
      <c r="P146" t="s">
        <v>637</v>
      </c>
      <c r="Q146">
        <v>1</v>
      </c>
      <c r="X146">
        <v>27.6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6</v>
      </c>
      <c r="AG146">
        <v>27.6</v>
      </c>
      <c r="AH146">
        <v>2</v>
      </c>
      <c r="AI146">
        <v>101990821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ROW(Source!A307)</f>
        <v>307</v>
      </c>
      <c r="B147">
        <v>101990825</v>
      </c>
      <c r="C147">
        <v>101990823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635</v>
      </c>
      <c r="J147" t="s">
        <v>6</v>
      </c>
      <c r="K147" t="s">
        <v>636</v>
      </c>
      <c r="L147">
        <v>1191</v>
      </c>
      <c r="N147">
        <v>1013</v>
      </c>
      <c r="O147" t="s">
        <v>637</v>
      </c>
      <c r="P147" t="s">
        <v>637</v>
      </c>
      <c r="Q147">
        <v>1</v>
      </c>
      <c r="X147">
        <v>20.100000000000001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6</v>
      </c>
      <c r="AG147">
        <v>20.100000000000001</v>
      </c>
      <c r="AH147">
        <v>2</v>
      </c>
      <c r="AI147">
        <v>101990824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ROW(Source!A308)</f>
        <v>308</v>
      </c>
      <c r="B148">
        <v>101990828</v>
      </c>
      <c r="C148">
        <v>101990826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635</v>
      </c>
      <c r="J148" t="s">
        <v>6</v>
      </c>
      <c r="K148" t="s">
        <v>636</v>
      </c>
      <c r="L148">
        <v>1191</v>
      </c>
      <c r="N148">
        <v>1013</v>
      </c>
      <c r="O148" t="s">
        <v>637</v>
      </c>
      <c r="P148" t="s">
        <v>637</v>
      </c>
      <c r="Q148">
        <v>1</v>
      </c>
      <c r="X148">
        <v>38.4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6</v>
      </c>
      <c r="AG148">
        <v>38.4</v>
      </c>
      <c r="AH148">
        <v>2</v>
      </c>
      <c r="AI148">
        <v>101990827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ROW(Source!A309)</f>
        <v>309</v>
      </c>
      <c r="B149">
        <v>101990831</v>
      </c>
      <c r="C149">
        <v>101990829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635</v>
      </c>
      <c r="J149" t="s">
        <v>6</v>
      </c>
      <c r="K149" t="s">
        <v>636</v>
      </c>
      <c r="L149">
        <v>1191</v>
      </c>
      <c r="N149">
        <v>1013</v>
      </c>
      <c r="O149" t="s">
        <v>637</v>
      </c>
      <c r="P149" t="s">
        <v>637</v>
      </c>
      <c r="Q149">
        <v>1</v>
      </c>
      <c r="X149">
        <v>16.600000000000001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6</v>
      </c>
      <c r="AG149">
        <v>16.600000000000001</v>
      </c>
      <c r="AH149">
        <v>2</v>
      </c>
      <c r="AI149">
        <v>101990830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ROW(Source!A310)</f>
        <v>310</v>
      </c>
      <c r="B150">
        <v>101990834</v>
      </c>
      <c r="C150">
        <v>101990832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635</v>
      </c>
      <c r="J150" t="s">
        <v>6</v>
      </c>
      <c r="K150" t="s">
        <v>636</v>
      </c>
      <c r="L150">
        <v>1191</v>
      </c>
      <c r="N150">
        <v>1013</v>
      </c>
      <c r="O150" t="s">
        <v>637</v>
      </c>
      <c r="P150" t="s">
        <v>637</v>
      </c>
      <c r="Q150">
        <v>1</v>
      </c>
      <c r="X150">
        <v>28.4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6</v>
      </c>
      <c r="AG150">
        <v>28.4</v>
      </c>
      <c r="AH150">
        <v>2</v>
      </c>
      <c r="AI150">
        <v>101990833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ROW(Source!A311)</f>
        <v>311</v>
      </c>
      <c r="B151">
        <v>101990837</v>
      </c>
      <c r="C151">
        <v>101990835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635</v>
      </c>
      <c r="J151" t="s">
        <v>6</v>
      </c>
      <c r="K151" t="s">
        <v>636</v>
      </c>
      <c r="L151">
        <v>1191</v>
      </c>
      <c r="N151">
        <v>1013</v>
      </c>
      <c r="O151" t="s">
        <v>637</v>
      </c>
      <c r="P151" t="s">
        <v>637</v>
      </c>
      <c r="Q151">
        <v>1</v>
      </c>
      <c r="X151">
        <v>47.4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6</v>
      </c>
      <c r="AG151">
        <v>47.4</v>
      </c>
      <c r="AH151">
        <v>2</v>
      </c>
      <c r="AI151">
        <v>101990836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ROW(Source!A312)</f>
        <v>312</v>
      </c>
      <c r="B152">
        <v>101990840</v>
      </c>
      <c r="C152">
        <v>101990838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635</v>
      </c>
      <c r="J152" t="s">
        <v>6</v>
      </c>
      <c r="K152" t="s">
        <v>636</v>
      </c>
      <c r="L152">
        <v>1191</v>
      </c>
      <c r="N152">
        <v>1013</v>
      </c>
      <c r="O152" t="s">
        <v>637</v>
      </c>
      <c r="P152" t="s">
        <v>637</v>
      </c>
      <c r="Q152">
        <v>1</v>
      </c>
      <c r="X152">
        <v>38.4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6</v>
      </c>
      <c r="AG152">
        <v>38.4</v>
      </c>
      <c r="AH152">
        <v>2</v>
      </c>
      <c r="AI152">
        <v>101990839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ROW(Source!A313)</f>
        <v>313</v>
      </c>
      <c r="B153">
        <v>101990843</v>
      </c>
      <c r="C153">
        <v>101990841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635</v>
      </c>
      <c r="J153" t="s">
        <v>6</v>
      </c>
      <c r="K153" t="s">
        <v>636</v>
      </c>
      <c r="L153">
        <v>1191</v>
      </c>
      <c r="N153">
        <v>1013</v>
      </c>
      <c r="O153" t="s">
        <v>637</v>
      </c>
      <c r="P153" t="s">
        <v>637</v>
      </c>
      <c r="Q153">
        <v>1</v>
      </c>
      <c r="X153">
        <v>36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6</v>
      </c>
      <c r="AG153">
        <v>36</v>
      </c>
      <c r="AH153">
        <v>2</v>
      </c>
      <c r="AI153">
        <v>101990842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ROW(Source!A314)</f>
        <v>314</v>
      </c>
      <c r="B154">
        <v>101990846</v>
      </c>
      <c r="C154">
        <v>101990844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635</v>
      </c>
      <c r="J154" t="s">
        <v>6</v>
      </c>
      <c r="K154" t="s">
        <v>636</v>
      </c>
      <c r="L154">
        <v>1191</v>
      </c>
      <c r="N154">
        <v>1013</v>
      </c>
      <c r="O154" t="s">
        <v>637</v>
      </c>
      <c r="P154" t="s">
        <v>637</v>
      </c>
      <c r="Q154">
        <v>1</v>
      </c>
      <c r="X154">
        <v>17.100000000000001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6</v>
      </c>
      <c r="AG154">
        <v>17.100000000000001</v>
      </c>
      <c r="AH154">
        <v>2</v>
      </c>
      <c r="AI154">
        <v>101990845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ROW(Source!A315)</f>
        <v>315</v>
      </c>
      <c r="B155">
        <v>101990849</v>
      </c>
      <c r="C155">
        <v>101990847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635</v>
      </c>
      <c r="J155" t="s">
        <v>6</v>
      </c>
      <c r="K155" t="s">
        <v>636</v>
      </c>
      <c r="L155">
        <v>1191</v>
      </c>
      <c r="N155">
        <v>1013</v>
      </c>
      <c r="O155" t="s">
        <v>637</v>
      </c>
      <c r="P155" t="s">
        <v>637</v>
      </c>
      <c r="Q155">
        <v>1</v>
      </c>
      <c r="X155">
        <v>33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6</v>
      </c>
      <c r="AG155">
        <v>33</v>
      </c>
      <c r="AH155">
        <v>2</v>
      </c>
      <c r="AI155">
        <v>101990848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ROW(Source!A316)</f>
        <v>316</v>
      </c>
      <c r="B156">
        <v>101990852</v>
      </c>
      <c r="C156">
        <v>101990850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635</v>
      </c>
      <c r="J156" t="s">
        <v>6</v>
      </c>
      <c r="K156" t="s">
        <v>636</v>
      </c>
      <c r="L156">
        <v>1191</v>
      </c>
      <c r="N156">
        <v>1013</v>
      </c>
      <c r="O156" t="s">
        <v>637</v>
      </c>
      <c r="P156" t="s">
        <v>637</v>
      </c>
      <c r="Q156">
        <v>1</v>
      </c>
      <c r="X156">
        <v>15.2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6</v>
      </c>
      <c r="AG156">
        <v>15.2</v>
      </c>
      <c r="AH156">
        <v>2</v>
      </c>
      <c r="AI156">
        <v>101990851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ROW(Source!A317)</f>
        <v>317</v>
      </c>
      <c r="B157">
        <v>101990855</v>
      </c>
      <c r="C157">
        <v>101990853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635</v>
      </c>
      <c r="J157" t="s">
        <v>6</v>
      </c>
      <c r="K157" t="s">
        <v>636</v>
      </c>
      <c r="L157">
        <v>1191</v>
      </c>
      <c r="N157">
        <v>1013</v>
      </c>
      <c r="O157" t="s">
        <v>637</v>
      </c>
      <c r="P157" t="s">
        <v>637</v>
      </c>
      <c r="Q157">
        <v>1</v>
      </c>
      <c r="X157">
        <v>13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6</v>
      </c>
      <c r="AG157">
        <v>13</v>
      </c>
      <c r="AH157">
        <v>2</v>
      </c>
      <c r="AI157">
        <v>101990854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ROW(Source!A318)</f>
        <v>318</v>
      </c>
      <c r="B158">
        <v>101990858</v>
      </c>
      <c r="C158">
        <v>101990856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635</v>
      </c>
      <c r="J158" t="s">
        <v>6</v>
      </c>
      <c r="K158" t="s">
        <v>636</v>
      </c>
      <c r="L158">
        <v>1191</v>
      </c>
      <c r="N158">
        <v>1013</v>
      </c>
      <c r="O158" t="s">
        <v>637</v>
      </c>
      <c r="P158" t="s">
        <v>637</v>
      </c>
      <c r="Q158">
        <v>1</v>
      </c>
      <c r="X158">
        <v>11.9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6</v>
      </c>
      <c r="AG158">
        <v>11.9</v>
      </c>
      <c r="AH158">
        <v>2</v>
      </c>
      <c r="AI158">
        <v>101990857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ROW(Source!A319)</f>
        <v>319</v>
      </c>
      <c r="B159">
        <v>101990861</v>
      </c>
      <c r="C159">
        <v>101990859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635</v>
      </c>
      <c r="J159" t="s">
        <v>6</v>
      </c>
      <c r="K159" t="s">
        <v>636</v>
      </c>
      <c r="L159">
        <v>1191</v>
      </c>
      <c r="N159">
        <v>1013</v>
      </c>
      <c r="O159" t="s">
        <v>637</v>
      </c>
      <c r="P159" t="s">
        <v>637</v>
      </c>
      <c r="Q159">
        <v>1</v>
      </c>
      <c r="X159">
        <v>33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6</v>
      </c>
      <c r="AG159">
        <v>33</v>
      </c>
      <c r="AH159">
        <v>2</v>
      </c>
      <c r="AI159">
        <v>101990860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ROW(Source!A320)</f>
        <v>320</v>
      </c>
      <c r="B160">
        <v>101990864</v>
      </c>
      <c r="C160">
        <v>101990862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635</v>
      </c>
      <c r="J160" t="s">
        <v>6</v>
      </c>
      <c r="K160" t="s">
        <v>636</v>
      </c>
      <c r="L160">
        <v>1191</v>
      </c>
      <c r="N160">
        <v>1013</v>
      </c>
      <c r="O160" t="s">
        <v>637</v>
      </c>
      <c r="P160" t="s">
        <v>637</v>
      </c>
      <c r="Q160">
        <v>1</v>
      </c>
      <c r="X160">
        <v>11.9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6</v>
      </c>
      <c r="AG160">
        <v>11.9</v>
      </c>
      <c r="AH160">
        <v>2</v>
      </c>
      <c r="AI160">
        <v>101990863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ROW(Source!A326)</f>
        <v>326</v>
      </c>
      <c r="B161">
        <v>101990869</v>
      </c>
      <c r="C161">
        <v>101990865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635</v>
      </c>
      <c r="J161" t="s">
        <v>6</v>
      </c>
      <c r="K161" t="s">
        <v>636</v>
      </c>
      <c r="L161">
        <v>1191</v>
      </c>
      <c r="N161">
        <v>1013</v>
      </c>
      <c r="O161" t="s">
        <v>637</v>
      </c>
      <c r="P161" t="s">
        <v>637</v>
      </c>
      <c r="Q161">
        <v>1</v>
      </c>
      <c r="X161">
        <v>9.0399999999999991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6</v>
      </c>
      <c r="AG161">
        <v>9.0399999999999991</v>
      </c>
      <c r="AH161">
        <v>2</v>
      </c>
      <c r="AI161">
        <v>101990866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ROW(Source!A326)</f>
        <v>326</v>
      </c>
      <c r="B162">
        <v>101990870</v>
      </c>
      <c r="C162">
        <v>101990865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769</v>
      </c>
      <c r="J162" t="s">
        <v>770</v>
      </c>
      <c r="K162" t="s">
        <v>771</v>
      </c>
      <c r="L162">
        <v>1367</v>
      </c>
      <c r="N162">
        <v>1011</v>
      </c>
      <c r="O162" t="s">
        <v>198</v>
      </c>
      <c r="P162" t="s">
        <v>198</v>
      </c>
      <c r="Q162">
        <v>1</v>
      </c>
      <c r="X162">
        <v>9.84</v>
      </c>
      <c r="Y162">
        <v>0</v>
      </c>
      <c r="Z162">
        <v>134</v>
      </c>
      <c r="AA162">
        <v>28.36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9.84</v>
      </c>
      <c r="AH162">
        <v>2</v>
      </c>
      <c r="AI162">
        <v>101990867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ROW(Source!A326)</f>
        <v>326</v>
      </c>
      <c r="B163">
        <v>101990871</v>
      </c>
      <c r="C163">
        <v>101990865</v>
      </c>
      <c r="D163">
        <v>73665565</v>
      </c>
      <c r="E163">
        <v>13</v>
      </c>
      <c r="F163">
        <v>1</v>
      </c>
      <c r="G163">
        <v>13</v>
      </c>
      <c r="H163">
        <v>3</v>
      </c>
      <c r="I163" t="s">
        <v>817</v>
      </c>
      <c r="J163" t="s">
        <v>6</v>
      </c>
      <c r="K163" t="s">
        <v>818</v>
      </c>
      <c r="L163">
        <v>1354</v>
      </c>
      <c r="N163">
        <v>1010</v>
      </c>
      <c r="O163" t="s">
        <v>183</v>
      </c>
      <c r="P163" t="s">
        <v>183</v>
      </c>
      <c r="Q163">
        <v>1</v>
      </c>
      <c r="X163">
        <v>0.36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6</v>
      </c>
      <c r="AG163">
        <v>0.36</v>
      </c>
      <c r="AH163">
        <v>3</v>
      </c>
      <c r="AI163">
        <v>-1</v>
      </c>
      <c r="AJ163" t="s">
        <v>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ROW(Source!A328)</f>
        <v>328</v>
      </c>
      <c r="B164">
        <v>101990877</v>
      </c>
      <c r="C164">
        <v>101990873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635</v>
      </c>
      <c r="J164" t="s">
        <v>6</v>
      </c>
      <c r="K164" t="s">
        <v>636</v>
      </c>
      <c r="L164">
        <v>1191</v>
      </c>
      <c r="N164">
        <v>1013</v>
      </c>
      <c r="O164" t="s">
        <v>637</v>
      </c>
      <c r="P164" t="s">
        <v>637</v>
      </c>
      <c r="Q164">
        <v>1</v>
      </c>
      <c r="X164">
        <v>3.22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6</v>
      </c>
      <c r="AG164">
        <v>3.22</v>
      </c>
      <c r="AH164">
        <v>2</v>
      </c>
      <c r="AI164">
        <v>101990874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ROW(Source!A328)</f>
        <v>328</v>
      </c>
      <c r="B165">
        <v>101990878</v>
      </c>
      <c r="C165">
        <v>101990873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772</v>
      </c>
      <c r="J165" t="s">
        <v>773</v>
      </c>
      <c r="K165" t="s">
        <v>774</v>
      </c>
      <c r="L165">
        <v>1367</v>
      </c>
      <c r="N165">
        <v>1011</v>
      </c>
      <c r="O165" t="s">
        <v>198</v>
      </c>
      <c r="P165" t="s">
        <v>198</v>
      </c>
      <c r="Q165">
        <v>1</v>
      </c>
      <c r="X165">
        <v>3.3359999999999999</v>
      </c>
      <c r="Y165">
        <v>0</v>
      </c>
      <c r="Z165">
        <v>39.67</v>
      </c>
      <c r="AA165">
        <v>4.7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3.3359999999999999</v>
      </c>
      <c r="AH165">
        <v>2</v>
      </c>
      <c r="AI165">
        <v>101990875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ROW(Source!A328)</f>
        <v>328</v>
      </c>
      <c r="B166">
        <v>101990879</v>
      </c>
      <c r="C166">
        <v>101990873</v>
      </c>
      <c r="D166">
        <v>73641151</v>
      </c>
      <c r="E166">
        <v>13</v>
      </c>
      <c r="F166">
        <v>1</v>
      </c>
      <c r="G166">
        <v>13</v>
      </c>
      <c r="H166">
        <v>3</v>
      </c>
      <c r="I166" t="s">
        <v>819</v>
      </c>
      <c r="J166" t="s">
        <v>6</v>
      </c>
      <c r="K166" t="s">
        <v>820</v>
      </c>
      <c r="L166">
        <v>1301</v>
      </c>
      <c r="N166">
        <v>1003</v>
      </c>
      <c r="O166" t="s">
        <v>256</v>
      </c>
      <c r="P166" t="s">
        <v>256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6</v>
      </c>
      <c r="AG166">
        <v>0</v>
      </c>
      <c r="AH166">
        <v>3</v>
      </c>
      <c r="AI166">
        <v>-1</v>
      </c>
      <c r="AJ166" t="s">
        <v>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ROW(Source!A330)</f>
        <v>330</v>
      </c>
      <c r="B167">
        <v>101990884</v>
      </c>
      <c r="C167">
        <v>101990881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635</v>
      </c>
      <c r="J167" t="s">
        <v>6</v>
      </c>
      <c r="K167" t="s">
        <v>636</v>
      </c>
      <c r="L167">
        <v>1191</v>
      </c>
      <c r="N167">
        <v>1013</v>
      </c>
      <c r="O167" t="s">
        <v>637</v>
      </c>
      <c r="P167" t="s">
        <v>637</v>
      </c>
      <c r="Q167">
        <v>1</v>
      </c>
      <c r="X167">
        <v>1.65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6</v>
      </c>
      <c r="AG167">
        <v>1.65</v>
      </c>
      <c r="AH167">
        <v>2</v>
      </c>
      <c r="AI167">
        <v>101990882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ROW(Source!A330)</f>
        <v>330</v>
      </c>
      <c r="B168">
        <v>101990885</v>
      </c>
      <c r="C168">
        <v>101990881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775</v>
      </c>
      <c r="J168" t="s">
        <v>776</v>
      </c>
      <c r="K168" t="s">
        <v>777</v>
      </c>
      <c r="L168">
        <v>1367</v>
      </c>
      <c r="N168">
        <v>1011</v>
      </c>
      <c r="O168" t="s">
        <v>198</v>
      </c>
      <c r="P168" t="s">
        <v>198</v>
      </c>
      <c r="Q168">
        <v>1</v>
      </c>
      <c r="X168">
        <v>0.89600000000000002</v>
      </c>
      <c r="Y168">
        <v>0</v>
      </c>
      <c r="Z168">
        <v>143.1</v>
      </c>
      <c r="AA168">
        <v>30.05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0.89600000000000002</v>
      </c>
      <c r="AH168">
        <v>2</v>
      </c>
      <c r="AI168">
        <v>101990883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ROW(Source!A331)</f>
        <v>331</v>
      </c>
      <c r="B169">
        <v>101990890</v>
      </c>
      <c r="C169">
        <v>101990886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635</v>
      </c>
      <c r="J169" t="s">
        <v>6</v>
      </c>
      <c r="K169" t="s">
        <v>636</v>
      </c>
      <c r="L169">
        <v>1191</v>
      </c>
      <c r="N169">
        <v>1013</v>
      </c>
      <c r="O169" t="s">
        <v>637</v>
      </c>
      <c r="P169" t="s">
        <v>637</v>
      </c>
      <c r="Q169">
        <v>1</v>
      </c>
      <c r="X169">
        <v>13.9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6</v>
      </c>
      <c r="AG169">
        <v>13.9</v>
      </c>
      <c r="AH169">
        <v>2</v>
      </c>
      <c r="AI169">
        <v>101990887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ROW(Source!A331)</f>
        <v>331</v>
      </c>
      <c r="B170">
        <v>101990891</v>
      </c>
      <c r="C170">
        <v>101990886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778</v>
      </c>
      <c r="J170" t="s">
        <v>779</v>
      </c>
      <c r="K170" t="s">
        <v>780</v>
      </c>
      <c r="L170">
        <v>1367</v>
      </c>
      <c r="N170">
        <v>1011</v>
      </c>
      <c r="O170" t="s">
        <v>198</v>
      </c>
      <c r="P170" t="s">
        <v>198</v>
      </c>
      <c r="Q170">
        <v>1</v>
      </c>
      <c r="X170">
        <v>6.7629999999999999</v>
      </c>
      <c r="Y170">
        <v>0</v>
      </c>
      <c r="Z170">
        <v>43.4</v>
      </c>
      <c r="AA170">
        <v>2.68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6.7629999999999999</v>
      </c>
      <c r="AH170">
        <v>2</v>
      </c>
      <c r="AI170">
        <v>101990888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ROW(Source!A331)</f>
        <v>331</v>
      </c>
      <c r="B171">
        <v>101990892</v>
      </c>
      <c r="C171">
        <v>101990886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692</v>
      </c>
      <c r="J171" t="s">
        <v>693</v>
      </c>
      <c r="K171" t="s">
        <v>694</v>
      </c>
      <c r="L171">
        <v>1348</v>
      </c>
      <c r="N171">
        <v>1009</v>
      </c>
      <c r="O171" t="s">
        <v>86</v>
      </c>
      <c r="P171" t="s">
        <v>86</v>
      </c>
      <c r="Q171">
        <v>1000</v>
      </c>
      <c r="X171">
        <v>7.2199999999999999E-3</v>
      </c>
      <c r="Y171">
        <v>7191.81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7.2199999999999999E-3</v>
      </c>
      <c r="AH171">
        <v>2</v>
      </c>
      <c r="AI171">
        <v>101990889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ROW(Source!A332)</f>
        <v>332</v>
      </c>
      <c r="B172">
        <v>101990901</v>
      </c>
      <c r="C172">
        <v>101990893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635</v>
      </c>
      <c r="J172" t="s">
        <v>6</v>
      </c>
      <c r="K172" t="s">
        <v>636</v>
      </c>
      <c r="L172">
        <v>1191</v>
      </c>
      <c r="N172">
        <v>1013</v>
      </c>
      <c r="O172" t="s">
        <v>637</v>
      </c>
      <c r="P172" t="s">
        <v>637</v>
      </c>
      <c r="Q172">
        <v>1</v>
      </c>
      <c r="X172">
        <v>1.1599999999999999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6</v>
      </c>
      <c r="AG172">
        <v>1.1599999999999999</v>
      </c>
      <c r="AH172">
        <v>2</v>
      </c>
      <c r="AI172">
        <v>101990894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ROW(Source!A332)</f>
        <v>332</v>
      </c>
      <c r="B173">
        <v>101990902</v>
      </c>
      <c r="C173">
        <v>101990893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781</v>
      </c>
      <c r="J173" t="s">
        <v>782</v>
      </c>
      <c r="K173" t="s">
        <v>783</v>
      </c>
      <c r="L173">
        <v>1367</v>
      </c>
      <c r="N173">
        <v>1011</v>
      </c>
      <c r="O173" t="s">
        <v>198</v>
      </c>
      <c r="P173" t="s">
        <v>198</v>
      </c>
      <c r="Q173">
        <v>1</v>
      </c>
      <c r="X173">
        <v>0.62</v>
      </c>
      <c r="Y173">
        <v>0</v>
      </c>
      <c r="Z173">
        <v>1.0900000000000001</v>
      </c>
      <c r="AA173">
        <v>0.09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0.62</v>
      </c>
      <c r="AH173">
        <v>2</v>
      </c>
      <c r="AI173">
        <v>101990895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ROW(Source!A332)</f>
        <v>332</v>
      </c>
      <c r="B174">
        <v>101990903</v>
      </c>
      <c r="C174">
        <v>101990893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784</v>
      </c>
      <c r="J174" t="s">
        <v>785</v>
      </c>
      <c r="K174" t="s">
        <v>786</v>
      </c>
      <c r="L174">
        <v>1367</v>
      </c>
      <c r="N174">
        <v>1011</v>
      </c>
      <c r="O174" t="s">
        <v>198</v>
      </c>
      <c r="P174" t="s">
        <v>198</v>
      </c>
      <c r="Q174">
        <v>1</v>
      </c>
      <c r="X174">
        <v>0.22</v>
      </c>
      <c r="Y174">
        <v>0</v>
      </c>
      <c r="Z174">
        <v>38.5</v>
      </c>
      <c r="AA174">
        <v>10.32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0.22</v>
      </c>
      <c r="AH174">
        <v>2</v>
      </c>
      <c r="AI174">
        <v>101990896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ROW(Source!A332)</f>
        <v>332</v>
      </c>
      <c r="B175">
        <v>101990904</v>
      </c>
      <c r="C175">
        <v>101990893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680</v>
      </c>
      <c r="J175" t="s">
        <v>681</v>
      </c>
      <c r="K175" t="s">
        <v>682</v>
      </c>
      <c r="L175">
        <v>1367</v>
      </c>
      <c r="N175">
        <v>1011</v>
      </c>
      <c r="O175" t="s">
        <v>198</v>
      </c>
      <c r="P175" t="s">
        <v>198</v>
      </c>
      <c r="Q175">
        <v>1</v>
      </c>
      <c r="X175">
        <v>0.04</v>
      </c>
      <c r="Y175">
        <v>0</v>
      </c>
      <c r="Z175">
        <v>190.93</v>
      </c>
      <c r="AA175">
        <v>18.149999999999999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0.04</v>
      </c>
      <c r="AH175">
        <v>2</v>
      </c>
      <c r="AI175">
        <v>101990897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ROW(Source!A332)</f>
        <v>332</v>
      </c>
      <c r="B176">
        <v>101990905</v>
      </c>
      <c r="C176">
        <v>101990893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704</v>
      </c>
      <c r="J176" t="s">
        <v>6</v>
      </c>
      <c r="K176" t="s">
        <v>705</v>
      </c>
      <c r="L176">
        <v>1344</v>
      </c>
      <c r="N176">
        <v>1008</v>
      </c>
      <c r="O176" t="s">
        <v>706</v>
      </c>
      <c r="P176" t="s">
        <v>706</v>
      </c>
      <c r="Q176">
        <v>1</v>
      </c>
      <c r="X176">
        <v>0.01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0.01</v>
      </c>
      <c r="AH176">
        <v>2</v>
      </c>
      <c r="AI176">
        <v>101990898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ROW(Source!A332)</f>
        <v>332</v>
      </c>
      <c r="B177">
        <v>101990906</v>
      </c>
      <c r="C177">
        <v>101990893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787</v>
      </c>
      <c r="J177" t="s">
        <v>788</v>
      </c>
      <c r="K177" t="s">
        <v>789</v>
      </c>
      <c r="L177">
        <v>1339</v>
      </c>
      <c r="N177">
        <v>1007</v>
      </c>
      <c r="O177" t="s">
        <v>66</v>
      </c>
      <c r="P177" t="s">
        <v>66</v>
      </c>
      <c r="Q177">
        <v>1</v>
      </c>
      <c r="X177">
        <v>0.08</v>
      </c>
      <c r="Y177">
        <v>53.57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0.08</v>
      </c>
      <c r="AH177">
        <v>2</v>
      </c>
      <c r="AI177">
        <v>101990899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ROW(Source!A332)</f>
        <v>332</v>
      </c>
      <c r="B178">
        <v>101990907</v>
      </c>
      <c r="C178">
        <v>101990893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790</v>
      </c>
      <c r="J178" t="s">
        <v>791</v>
      </c>
      <c r="K178" t="s">
        <v>792</v>
      </c>
      <c r="L178">
        <v>1339</v>
      </c>
      <c r="N178">
        <v>1007</v>
      </c>
      <c r="O178" t="s">
        <v>66</v>
      </c>
      <c r="P178" t="s">
        <v>66</v>
      </c>
      <c r="Q178">
        <v>1</v>
      </c>
      <c r="X178">
        <v>0.76</v>
      </c>
      <c r="Y178">
        <v>5.91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0.76</v>
      </c>
      <c r="AH178">
        <v>2</v>
      </c>
      <c r="AI178">
        <v>101990900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ROW(Source!A333)</f>
        <v>333</v>
      </c>
      <c r="B179">
        <v>101990911</v>
      </c>
      <c r="C179">
        <v>101990908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635</v>
      </c>
      <c r="J179" t="s">
        <v>6</v>
      </c>
      <c r="K179" t="s">
        <v>636</v>
      </c>
      <c r="L179">
        <v>1191</v>
      </c>
      <c r="N179">
        <v>1013</v>
      </c>
      <c r="O179" t="s">
        <v>637</v>
      </c>
      <c r="P179" t="s">
        <v>637</v>
      </c>
      <c r="Q179">
        <v>1</v>
      </c>
      <c r="X179">
        <v>92.7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6</v>
      </c>
      <c r="AG179">
        <v>92.7</v>
      </c>
      <c r="AH179">
        <v>2</v>
      </c>
      <c r="AI179">
        <v>101990909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ROW(Source!A333)</f>
        <v>333</v>
      </c>
      <c r="B180">
        <v>101990912</v>
      </c>
      <c r="C180">
        <v>101990908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484</v>
      </c>
      <c r="J180" t="s">
        <v>6</v>
      </c>
      <c r="K180" t="s">
        <v>485</v>
      </c>
      <c r="L180">
        <v>1339</v>
      </c>
      <c r="N180">
        <v>1007</v>
      </c>
      <c r="O180" t="s">
        <v>66</v>
      </c>
      <c r="P180" t="s">
        <v>66</v>
      </c>
      <c r="Q180">
        <v>1</v>
      </c>
      <c r="X180">
        <v>10.1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6</v>
      </c>
      <c r="AG180">
        <v>10.1</v>
      </c>
      <c r="AH180">
        <v>2</v>
      </c>
      <c r="AI180">
        <v>101990910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ROW(Source!A372)</f>
        <v>372</v>
      </c>
      <c r="B181">
        <v>101990918</v>
      </c>
      <c r="C181">
        <v>101990916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635</v>
      </c>
      <c r="J181" t="s">
        <v>6</v>
      </c>
      <c r="K181" t="s">
        <v>636</v>
      </c>
      <c r="L181">
        <v>1191</v>
      </c>
      <c r="N181">
        <v>1013</v>
      </c>
      <c r="O181" t="s">
        <v>637</v>
      </c>
      <c r="P181" t="s">
        <v>637</v>
      </c>
      <c r="Q181">
        <v>1</v>
      </c>
      <c r="X181">
        <v>33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6</v>
      </c>
      <c r="AG181">
        <v>33</v>
      </c>
      <c r="AH181">
        <v>2</v>
      </c>
      <c r="AI181">
        <v>101990917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ROW(Source!A373)</f>
        <v>373</v>
      </c>
      <c r="B182">
        <v>101990921</v>
      </c>
      <c r="C182">
        <v>101990919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635</v>
      </c>
      <c r="J182" t="s">
        <v>6</v>
      </c>
      <c r="K182" t="s">
        <v>636</v>
      </c>
      <c r="L182">
        <v>1191</v>
      </c>
      <c r="N182">
        <v>1013</v>
      </c>
      <c r="O182" t="s">
        <v>637</v>
      </c>
      <c r="P182" t="s">
        <v>637</v>
      </c>
      <c r="Q182">
        <v>1</v>
      </c>
      <c r="X182">
        <v>11.9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6</v>
      </c>
      <c r="AG182">
        <v>11.9</v>
      </c>
      <c r="AH182">
        <v>2</v>
      </c>
      <c r="AI182">
        <v>101990920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ROW(Source!A409)</f>
        <v>409</v>
      </c>
      <c r="B183">
        <v>101990924</v>
      </c>
      <c r="C183">
        <v>101990922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635</v>
      </c>
      <c r="J183" t="s">
        <v>6</v>
      </c>
      <c r="K183" t="s">
        <v>636</v>
      </c>
      <c r="L183">
        <v>1191</v>
      </c>
      <c r="N183">
        <v>1013</v>
      </c>
      <c r="O183" t="s">
        <v>637</v>
      </c>
      <c r="P183" t="s">
        <v>637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6</v>
      </c>
      <c r="AG183">
        <v>14.4</v>
      </c>
      <c r="AH183">
        <v>2</v>
      </c>
      <c r="AI183">
        <v>101990923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ROW(Source!A410)</f>
        <v>410</v>
      </c>
      <c r="B184">
        <v>101990927</v>
      </c>
      <c r="C184">
        <v>101990925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635</v>
      </c>
      <c r="J184" t="s">
        <v>6</v>
      </c>
      <c r="K184" t="s">
        <v>636</v>
      </c>
      <c r="L184">
        <v>1191</v>
      </c>
      <c r="N184">
        <v>1013</v>
      </c>
      <c r="O184" t="s">
        <v>637</v>
      </c>
      <c r="P184" t="s">
        <v>637</v>
      </c>
      <c r="Q184">
        <v>1</v>
      </c>
      <c r="X184">
        <v>9.27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6</v>
      </c>
      <c r="AG184">
        <v>9.27</v>
      </c>
      <c r="AH184">
        <v>2</v>
      </c>
      <c r="AI184">
        <v>101990926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ROW(Source!A411)</f>
        <v>411</v>
      </c>
      <c r="B185">
        <v>101990930</v>
      </c>
      <c r="C185">
        <v>101990928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635</v>
      </c>
      <c r="J185" t="s">
        <v>6</v>
      </c>
      <c r="K185" t="s">
        <v>636</v>
      </c>
      <c r="L185">
        <v>1191</v>
      </c>
      <c r="N185">
        <v>1013</v>
      </c>
      <c r="O185" t="s">
        <v>637</v>
      </c>
      <c r="P185" t="s">
        <v>637</v>
      </c>
      <c r="Q185">
        <v>1</v>
      </c>
      <c r="X185">
        <v>40.200000000000003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6</v>
      </c>
      <c r="AG185">
        <v>40.200000000000003</v>
      </c>
      <c r="AH185">
        <v>2</v>
      </c>
      <c r="AI185">
        <v>101990929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ROW(Source!A517)</f>
        <v>517</v>
      </c>
      <c r="B186">
        <v>101990938</v>
      </c>
      <c r="C186">
        <v>101990936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635</v>
      </c>
      <c r="J186" t="s">
        <v>6</v>
      </c>
      <c r="K186" t="s">
        <v>636</v>
      </c>
      <c r="L186">
        <v>1191</v>
      </c>
      <c r="N186">
        <v>1013</v>
      </c>
      <c r="O186" t="s">
        <v>637</v>
      </c>
      <c r="P186" t="s">
        <v>637</v>
      </c>
      <c r="Q186">
        <v>1</v>
      </c>
      <c r="X186">
        <v>1459.15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548</v>
      </c>
      <c r="AG186">
        <v>1167.3200000000002</v>
      </c>
      <c r="AH186">
        <v>2</v>
      </c>
      <c r="AI186">
        <v>101990937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ROW(Source!A557)</f>
        <v>557</v>
      </c>
      <c r="B187">
        <v>101990941</v>
      </c>
      <c r="C187">
        <v>101990939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635</v>
      </c>
      <c r="J187" t="s">
        <v>6</v>
      </c>
      <c r="K187" t="s">
        <v>636</v>
      </c>
      <c r="L187">
        <v>1191</v>
      </c>
      <c r="N187">
        <v>1013</v>
      </c>
      <c r="O187" t="s">
        <v>637</v>
      </c>
      <c r="P187" t="s">
        <v>637</v>
      </c>
      <c r="Q187">
        <v>1</v>
      </c>
      <c r="X187">
        <v>2.06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6</v>
      </c>
      <c r="AG187">
        <v>2.06</v>
      </c>
      <c r="AH187">
        <v>2</v>
      </c>
      <c r="AI187">
        <v>101990940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ROW(Source!A558)</f>
        <v>558</v>
      </c>
      <c r="B188">
        <v>101990944</v>
      </c>
      <c r="C188">
        <v>101990942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635</v>
      </c>
      <c r="J188" t="s">
        <v>6</v>
      </c>
      <c r="K188" t="s">
        <v>636</v>
      </c>
      <c r="L188">
        <v>1191</v>
      </c>
      <c r="N188">
        <v>1013</v>
      </c>
      <c r="O188" t="s">
        <v>637</v>
      </c>
      <c r="P188" t="s">
        <v>637</v>
      </c>
      <c r="Q188">
        <v>1</v>
      </c>
      <c r="X188">
        <v>0.84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6</v>
      </c>
      <c r="AG188">
        <v>0.84</v>
      </c>
      <c r="AH188">
        <v>2</v>
      </c>
      <c r="AI188">
        <v>101990943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ROW(Source!A559)</f>
        <v>559</v>
      </c>
      <c r="B189">
        <v>101990947</v>
      </c>
      <c r="C189">
        <v>101990945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635</v>
      </c>
      <c r="J189" t="s">
        <v>6</v>
      </c>
      <c r="K189" t="s">
        <v>636</v>
      </c>
      <c r="L189">
        <v>1191</v>
      </c>
      <c r="N189">
        <v>1013</v>
      </c>
      <c r="O189" t="s">
        <v>637</v>
      </c>
      <c r="P189" t="s">
        <v>637</v>
      </c>
      <c r="Q189">
        <v>1</v>
      </c>
      <c r="X189">
        <v>10.7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6</v>
      </c>
      <c r="AG189">
        <v>10.7</v>
      </c>
      <c r="AH189">
        <v>2</v>
      </c>
      <c r="AI189">
        <v>101990946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ROW(Source!A563)</f>
        <v>563</v>
      </c>
      <c r="B190">
        <v>101990953</v>
      </c>
      <c r="C190">
        <v>101990951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635</v>
      </c>
      <c r="J190" t="s">
        <v>6</v>
      </c>
      <c r="K190" t="s">
        <v>636</v>
      </c>
      <c r="L190">
        <v>1191</v>
      </c>
      <c r="N190">
        <v>1013</v>
      </c>
      <c r="O190" t="s">
        <v>637</v>
      </c>
      <c r="P190" t="s">
        <v>637</v>
      </c>
      <c r="Q190">
        <v>1</v>
      </c>
      <c r="X190">
        <v>40.200000000000003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6</v>
      </c>
      <c r="AG190">
        <v>40.200000000000003</v>
      </c>
      <c r="AH190">
        <v>2</v>
      </c>
      <c r="AI190">
        <v>101990952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ROW(Source!A565)</f>
        <v>565</v>
      </c>
      <c r="B191">
        <v>101990957</v>
      </c>
      <c r="C191">
        <v>101990955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635</v>
      </c>
      <c r="J191" t="s">
        <v>6</v>
      </c>
      <c r="K191" t="s">
        <v>636</v>
      </c>
      <c r="L191">
        <v>1191</v>
      </c>
      <c r="N191">
        <v>1013</v>
      </c>
      <c r="O191" t="s">
        <v>637</v>
      </c>
      <c r="P191" t="s">
        <v>637</v>
      </c>
      <c r="Q191">
        <v>1</v>
      </c>
      <c r="X191">
        <v>13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6</v>
      </c>
      <c r="AG191">
        <v>13</v>
      </c>
      <c r="AH191">
        <v>2</v>
      </c>
      <c r="AI191">
        <v>101990956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ROW(Source!A637)</f>
        <v>637</v>
      </c>
      <c r="B192">
        <v>101990961</v>
      </c>
      <c r="C192">
        <v>101990959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635</v>
      </c>
      <c r="J192" t="s">
        <v>6</v>
      </c>
      <c r="K192" t="s">
        <v>636</v>
      </c>
      <c r="L192">
        <v>1191</v>
      </c>
      <c r="N192">
        <v>1013</v>
      </c>
      <c r="O192" t="s">
        <v>637</v>
      </c>
      <c r="P192" t="s">
        <v>637</v>
      </c>
      <c r="Q192">
        <v>1</v>
      </c>
      <c r="X192">
        <v>72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6</v>
      </c>
      <c r="AG192">
        <v>72</v>
      </c>
      <c r="AH192">
        <v>2</v>
      </c>
      <c r="AI192">
        <v>101990960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ROW(Source!A638)</f>
        <v>638</v>
      </c>
      <c r="B193">
        <v>101990964</v>
      </c>
      <c r="C193">
        <v>101990962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635</v>
      </c>
      <c r="J193" t="s">
        <v>6</v>
      </c>
      <c r="K193" t="s">
        <v>636</v>
      </c>
      <c r="L193">
        <v>1191</v>
      </c>
      <c r="N193">
        <v>1013</v>
      </c>
      <c r="O193" t="s">
        <v>637</v>
      </c>
      <c r="P193" t="s">
        <v>637</v>
      </c>
      <c r="Q193">
        <v>1</v>
      </c>
      <c r="X193">
        <v>29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6</v>
      </c>
      <c r="AG193">
        <v>29</v>
      </c>
      <c r="AH193">
        <v>2</v>
      </c>
      <c r="AI193">
        <v>101990963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ROW(Source!A639)</f>
        <v>639</v>
      </c>
      <c r="B194">
        <v>101990967</v>
      </c>
      <c r="C194">
        <v>101990965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635</v>
      </c>
      <c r="J194" t="s">
        <v>6</v>
      </c>
      <c r="K194" t="s">
        <v>636</v>
      </c>
      <c r="L194">
        <v>1191</v>
      </c>
      <c r="N194">
        <v>1013</v>
      </c>
      <c r="O194" t="s">
        <v>637</v>
      </c>
      <c r="P194" t="s">
        <v>637</v>
      </c>
      <c r="Q194">
        <v>1</v>
      </c>
      <c r="X194">
        <v>3.4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6</v>
      </c>
      <c r="AG194">
        <v>3.4</v>
      </c>
      <c r="AH194">
        <v>2</v>
      </c>
      <c r="AI194">
        <v>101990966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ROW(Source!A640)</f>
        <v>640</v>
      </c>
      <c r="B195">
        <v>101990970</v>
      </c>
      <c r="C195">
        <v>101990968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635</v>
      </c>
      <c r="J195" t="s">
        <v>6</v>
      </c>
      <c r="K195" t="s">
        <v>636</v>
      </c>
      <c r="L195">
        <v>1191</v>
      </c>
      <c r="N195">
        <v>1013</v>
      </c>
      <c r="O195" t="s">
        <v>637</v>
      </c>
      <c r="P195" t="s">
        <v>637</v>
      </c>
      <c r="Q195">
        <v>1</v>
      </c>
      <c r="X195">
        <v>4.9000000000000004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6</v>
      </c>
      <c r="AG195">
        <v>4.9000000000000004</v>
      </c>
      <c r="AH195">
        <v>2</v>
      </c>
      <c r="AI195">
        <v>101990969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ROW(Source!A641)</f>
        <v>641</v>
      </c>
      <c r="B196">
        <v>101990973</v>
      </c>
      <c r="C196">
        <v>101990971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635</v>
      </c>
      <c r="J196" t="s">
        <v>6</v>
      </c>
      <c r="K196" t="s">
        <v>636</v>
      </c>
      <c r="L196">
        <v>1191</v>
      </c>
      <c r="N196">
        <v>1013</v>
      </c>
      <c r="O196" t="s">
        <v>637</v>
      </c>
      <c r="P196" t="s">
        <v>637</v>
      </c>
      <c r="Q196">
        <v>1</v>
      </c>
      <c r="X196">
        <v>1.6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6</v>
      </c>
      <c r="AG196">
        <v>1.6</v>
      </c>
      <c r="AH196">
        <v>2</v>
      </c>
      <c r="AI196">
        <v>101990972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ROW(Source!A642)</f>
        <v>642</v>
      </c>
      <c r="B197">
        <v>101990976</v>
      </c>
      <c r="C197">
        <v>101990974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635</v>
      </c>
      <c r="J197" t="s">
        <v>6</v>
      </c>
      <c r="K197" t="s">
        <v>636</v>
      </c>
      <c r="L197">
        <v>1191</v>
      </c>
      <c r="N197">
        <v>1013</v>
      </c>
      <c r="O197" t="s">
        <v>637</v>
      </c>
      <c r="P197" t="s">
        <v>637</v>
      </c>
      <c r="Q197">
        <v>1</v>
      </c>
      <c r="X197">
        <v>56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6</v>
      </c>
      <c r="AG197">
        <v>56</v>
      </c>
      <c r="AH197">
        <v>2</v>
      </c>
      <c r="AI197">
        <v>101990975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2022-04-20T06:21:45Z</dcterms:created>
  <dcterms:modified xsi:type="dcterms:W3CDTF">2022-04-20T06:38:21Z</dcterms:modified>
</cp:coreProperties>
</file>